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otovaer\Desktop\"/>
    </mc:Choice>
  </mc:AlternateContent>
  <bookViews>
    <workbookView xWindow="0" yWindow="0" windowWidth="28800" windowHeight="12000" tabRatio="590"/>
  </bookViews>
  <sheets>
    <sheet name="Лист1" sheetId="1" r:id="rId1"/>
  </sheets>
  <definedNames>
    <definedName name="_xlnm._FilterDatabase" localSheetId="0" hidden="1">Лист1!$A$6:$Y$3693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1272" i="1" l="1"/>
  <c r="W1271" i="1"/>
  <c r="W1270" i="1"/>
  <c r="W1269" i="1"/>
  <c r="W1268" i="1"/>
  <c r="V1272" i="1"/>
  <c r="V1271" i="1"/>
  <c r="V1270" i="1"/>
  <c r="V1269" i="1"/>
  <c r="V1268" i="1"/>
  <c r="X2682" i="1"/>
  <c r="Y2682" i="1" s="1"/>
  <c r="X2524" i="1"/>
  <c r="X2520" i="1"/>
  <c r="X2519" i="1"/>
  <c r="X2502" i="1"/>
  <c r="Y2502" i="1" s="1"/>
  <c r="Y165" i="1"/>
  <c r="X68" i="1"/>
  <c r="X47" i="1"/>
  <c r="X43" i="1"/>
  <c r="X69" i="1"/>
  <c r="X42" i="1"/>
  <c r="X70" i="1"/>
  <c r="X67" i="1"/>
  <c r="X66" i="1"/>
  <c r="X65" i="1"/>
  <c r="X64" i="1"/>
  <c r="X63" i="1"/>
  <c r="X62" i="1"/>
  <c r="X61" i="1"/>
  <c r="X60" i="1"/>
  <c r="X59" i="1"/>
  <c r="V55" i="1"/>
  <c r="V53" i="1"/>
  <c r="X50" i="1"/>
  <c r="X49" i="1"/>
  <c r="X48" i="1"/>
  <c r="X46" i="1"/>
  <c r="X45" i="1"/>
  <c r="X44" i="1"/>
  <c r="X41" i="1"/>
  <c r="Y35" i="1" l="1"/>
  <c r="X7" i="1"/>
  <c r="X2696" i="1"/>
  <c r="X2606" i="1"/>
  <c r="A30" i="1"/>
  <c r="X2337" i="1"/>
  <c r="Y2337" i="1" s="1"/>
  <c r="X2338" i="1"/>
  <c r="Y2338" i="1" s="1"/>
  <c r="X2339" i="1"/>
  <c r="Y2339" i="1" s="1"/>
  <c r="X2340" i="1"/>
  <c r="Y2340" i="1" s="1"/>
  <c r="X2341" i="1"/>
  <c r="Y2341" i="1" s="1"/>
  <c r="X2342" i="1"/>
  <c r="Y2342" i="1" s="1"/>
  <c r="X2343" i="1"/>
  <c r="Y2343" i="1" s="1"/>
  <c r="X2344" i="1"/>
  <c r="Y2344" i="1" s="1"/>
  <c r="X2345" i="1"/>
  <c r="Y2345" i="1" s="1"/>
  <c r="X2346" i="1"/>
  <c r="Y2346" i="1" s="1"/>
  <c r="X2347" i="1"/>
  <c r="Y2347" i="1" s="1"/>
  <c r="X2348" i="1"/>
  <c r="Y2348" i="1" s="1"/>
  <c r="X2349" i="1"/>
  <c r="Y2349" i="1" s="1"/>
  <c r="X2350" i="1"/>
  <c r="Y2350" i="1" s="1"/>
  <c r="X2351" i="1"/>
  <c r="Y2351" i="1" s="1"/>
  <c r="X2352" i="1"/>
  <c r="Y2352" i="1" s="1"/>
  <c r="X2353" i="1"/>
  <c r="Y2353" i="1" s="1"/>
  <c r="X2354" i="1"/>
  <c r="Y2354" i="1" s="1"/>
  <c r="X2355" i="1"/>
  <c r="Y2355" i="1" s="1"/>
  <c r="X2356" i="1"/>
  <c r="Y2356" i="1" s="1"/>
  <c r="X2357" i="1"/>
  <c r="Y2357" i="1" s="1"/>
  <c r="X2358" i="1"/>
  <c r="Y2358" i="1" s="1"/>
  <c r="X2359" i="1"/>
  <c r="Y2359" i="1" s="1"/>
  <c r="X2360" i="1"/>
  <c r="Y2360" i="1" s="1"/>
  <c r="X2361" i="1"/>
  <c r="Y2361" i="1" s="1"/>
  <c r="X2362" i="1"/>
  <c r="Y2362" i="1" s="1"/>
  <c r="X2363" i="1"/>
  <c r="Y2363" i="1" s="1"/>
  <c r="X2364" i="1"/>
  <c r="Y2364" i="1" s="1"/>
  <c r="X2365" i="1"/>
  <c r="Y2365" i="1" s="1"/>
  <c r="X2366" i="1"/>
  <c r="Y2366" i="1" s="1"/>
  <c r="X2367" i="1"/>
  <c r="Y2367" i="1" s="1"/>
  <c r="X2368" i="1"/>
  <c r="Y2368" i="1" s="1"/>
  <c r="X2369" i="1"/>
  <c r="Y2369" i="1" s="1"/>
  <c r="X2370" i="1"/>
  <c r="Y2370" i="1" s="1"/>
  <c r="X2371" i="1"/>
  <c r="Y2371" i="1" s="1"/>
  <c r="X2372" i="1"/>
  <c r="Y2372" i="1" s="1"/>
  <c r="X2373" i="1"/>
  <c r="Y2373" i="1" s="1"/>
  <c r="X2374" i="1"/>
  <c r="Y2374" i="1" s="1"/>
  <c r="X2375" i="1"/>
  <c r="Y2375" i="1" s="1"/>
  <c r="X2376" i="1"/>
  <c r="Y2376" i="1" s="1"/>
  <c r="X2377" i="1"/>
  <c r="Y2377" i="1" s="1"/>
  <c r="X2378" i="1"/>
  <c r="Y2378" i="1" s="1"/>
  <c r="X2379" i="1"/>
  <c r="Y2379" i="1" s="1"/>
  <c r="X2380" i="1"/>
  <c r="Y2380" i="1" s="1"/>
  <c r="X2381" i="1"/>
  <c r="Y2381" i="1" s="1"/>
  <c r="X2382" i="1"/>
  <c r="Y2382" i="1" s="1"/>
  <c r="X2383" i="1"/>
  <c r="Y2383" i="1" s="1"/>
  <c r="X2384" i="1"/>
  <c r="Y2384" i="1" s="1"/>
  <c r="X2385" i="1"/>
  <c r="Y2385" i="1" s="1"/>
  <c r="X2386" i="1"/>
  <c r="Y2386" i="1" s="1"/>
  <c r="X2387" i="1"/>
  <c r="Y2387" i="1" s="1"/>
  <c r="X2388" i="1"/>
  <c r="Y2388" i="1" s="1"/>
  <c r="X2389" i="1"/>
  <c r="Y2389" i="1" s="1"/>
  <c r="X2390" i="1"/>
  <c r="Y2390" i="1" s="1"/>
  <c r="X2391" i="1"/>
  <c r="Y2391" i="1" s="1"/>
  <c r="X2392" i="1"/>
  <c r="Y2392" i="1" s="1"/>
  <c r="X2393" i="1"/>
  <c r="Y2393" i="1" s="1"/>
  <c r="X2394" i="1"/>
  <c r="Y2394" i="1" s="1"/>
  <c r="X2395" i="1"/>
  <c r="Y2395" i="1" s="1"/>
  <c r="X2396" i="1"/>
  <c r="Y2396" i="1" s="1"/>
  <c r="X2397" i="1"/>
  <c r="Y2397" i="1" s="1"/>
  <c r="X2398" i="1"/>
  <c r="Y2398" i="1" s="1"/>
  <c r="X2399" i="1"/>
  <c r="Y2399" i="1" s="1"/>
  <c r="X2400" i="1"/>
  <c r="Y2400" i="1" s="1"/>
  <c r="X2401" i="1"/>
  <c r="Y2401" i="1" s="1"/>
  <c r="X2402" i="1"/>
  <c r="Y2402" i="1" s="1"/>
  <c r="X2403" i="1"/>
  <c r="Y2403" i="1" s="1"/>
  <c r="X2404" i="1"/>
  <c r="Y2404" i="1" s="1"/>
  <c r="X2405" i="1"/>
  <c r="Y2405" i="1" s="1"/>
  <c r="X2406" i="1"/>
  <c r="Y2406" i="1" s="1"/>
  <c r="X2407" i="1"/>
  <c r="Y2407" i="1" s="1"/>
  <c r="X2408" i="1"/>
  <c r="Y2408" i="1" s="1"/>
  <c r="X2409" i="1"/>
  <c r="Y2409" i="1" s="1"/>
  <c r="X2410" i="1"/>
  <c r="Y2410" i="1" s="1"/>
  <c r="X2411" i="1"/>
  <c r="Y2411" i="1" s="1"/>
  <c r="X2412" i="1"/>
  <c r="Y2412" i="1" s="1"/>
  <c r="X2413" i="1"/>
  <c r="Y2413" i="1" s="1"/>
  <c r="X2414" i="1"/>
  <c r="Y2414" i="1" s="1"/>
  <c r="X2415" i="1"/>
  <c r="Y2415" i="1" s="1"/>
  <c r="X2416" i="1"/>
  <c r="Y2416" i="1" s="1"/>
  <c r="X2417" i="1"/>
  <c r="Y2417" i="1" s="1"/>
  <c r="X2418" i="1"/>
  <c r="Y2418" i="1" s="1"/>
  <c r="X2419" i="1"/>
  <c r="Y2419" i="1" s="1"/>
  <c r="X2420" i="1"/>
  <c r="Y2420" i="1" s="1"/>
  <c r="X2421" i="1"/>
  <c r="Y2421" i="1" s="1"/>
  <c r="X2422" i="1"/>
  <c r="Y2422" i="1" s="1"/>
  <c r="X2423" i="1"/>
  <c r="Y2423" i="1" s="1"/>
  <c r="X2424" i="1"/>
  <c r="Y2424" i="1" s="1"/>
  <c r="X2425" i="1"/>
  <c r="Y2425" i="1" s="1"/>
  <c r="X2426" i="1"/>
  <c r="Y2426" i="1" s="1"/>
  <c r="X2427" i="1"/>
  <c r="Y2427" i="1" s="1"/>
  <c r="X2428" i="1"/>
  <c r="Y2428" i="1" s="1"/>
  <c r="X2429" i="1"/>
  <c r="Y2429" i="1" s="1"/>
  <c r="X2430" i="1"/>
  <c r="Y2430" i="1" s="1"/>
  <c r="X2431" i="1"/>
  <c r="Y2431" i="1" s="1"/>
  <c r="X2432" i="1"/>
  <c r="Y2432" i="1" s="1"/>
  <c r="X2433" i="1"/>
  <c r="Y2433" i="1" s="1"/>
  <c r="X2434" i="1"/>
  <c r="Y2434" i="1" s="1"/>
  <c r="X2435" i="1"/>
  <c r="Y2435" i="1" s="1"/>
  <c r="X2436" i="1"/>
  <c r="Y2436" i="1" s="1"/>
  <c r="X2437" i="1"/>
  <c r="Y2437" i="1" s="1"/>
  <c r="X2438" i="1"/>
  <c r="Y2438" i="1" s="1"/>
  <c r="X2439" i="1"/>
  <c r="Y2439" i="1" s="1"/>
  <c r="X2440" i="1"/>
  <c r="Y2440" i="1" s="1"/>
  <c r="X2441" i="1"/>
  <c r="Y2441" i="1" s="1"/>
  <c r="X2442" i="1"/>
  <c r="Y2442" i="1" s="1"/>
  <c r="X2443" i="1"/>
  <c r="Y2443" i="1" s="1"/>
  <c r="X2444" i="1"/>
  <c r="Y2444" i="1" s="1"/>
  <c r="X2445" i="1"/>
  <c r="Y2445" i="1" s="1"/>
  <c r="X2446" i="1"/>
  <c r="Y2446" i="1" s="1"/>
  <c r="X2447" i="1"/>
  <c r="Y2447" i="1" s="1"/>
  <c r="X2448" i="1"/>
  <c r="Y2448" i="1" s="1"/>
  <c r="X2449" i="1"/>
  <c r="Y2449" i="1" s="1"/>
  <c r="X2450" i="1"/>
  <c r="Y2450" i="1" s="1"/>
  <c r="X2451" i="1"/>
  <c r="Y2451" i="1" s="1"/>
  <c r="X2452" i="1"/>
  <c r="Y2452" i="1" s="1"/>
  <c r="X2453" i="1"/>
  <c r="Y2453" i="1" s="1"/>
  <c r="X2454" i="1"/>
  <c r="Y2454" i="1" s="1"/>
  <c r="X2455" i="1"/>
  <c r="Y2455" i="1" s="1"/>
  <c r="X2456" i="1"/>
  <c r="Y2456" i="1" s="1"/>
  <c r="X2457" i="1"/>
  <c r="Y2457" i="1" s="1"/>
  <c r="X2458" i="1"/>
  <c r="Y2458" i="1" s="1"/>
  <c r="X2459" i="1"/>
  <c r="Y2459" i="1" s="1"/>
  <c r="X2460" i="1"/>
  <c r="Y2460" i="1" s="1"/>
  <c r="X2461" i="1"/>
  <c r="Y2461" i="1" s="1"/>
  <c r="X2462" i="1"/>
  <c r="Y2462" i="1" s="1"/>
  <c r="X2463" i="1"/>
  <c r="Y2463" i="1" s="1"/>
  <c r="X2464" i="1"/>
  <c r="Y2464" i="1" s="1"/>
  <c r="X2465" i="1"/>
  <c r="Y2465" i="1" s="1"/>
  <c r="X2466" i="1"/>
  <c r="Y2466" i="1" s="1"/>
  <c r="X2467" i="1"/>
  <c r="Y2467" i="1" s="1"/>
  <c r="X2468" i="1"/>
  <c r="Y2468" i="1" s="1"/>
  <c r="X2469" i="1"/>
  <c r="Y2469" i="1" s="1"/>
  <c r="X2470" i="1"/>
  <c r="Y2470" i="1" s="1"/>
  <c r="X2471" i="1"/>
  <c r="Y2471" i="1" s="1"/>
  <c r="X2472" i="1"/>
  <c r="Y2472" i="1" s="1"/>
  <c r="X2473" i="1"/>
  <c r="Y2473" i="1" s="1"/>
  <c r="X2474" i="1"/>
  <c r="Y2474" i="1" s="1"/>
  <c r="X2475" i="1"/>
  <c r="Y2475" i="1" s="1"/>
  <c r="X2476" i="1"/>
  <c r="Y2476" i="1" s="1"/>
  <c r="X2477" i="1"/>
  <c r="Y2477" i="1" s="1"/>
  <c r="X2478" i="1"/>
  <c r="Y2478" i="1" s="1"/>
  <c r="X2479" i="1"/>
  <c r="Y2479" i="1" s="1"/>
  <c r="X2480" i="1"/>
  <c r="Y2480" i="1" s="1"/>
  <c r="X2481" i="1"/>
  <c r="Y2481" i="1" s="1"/>
  <c r="X2482" i="1"/>
  <c r="Y2482" i="1" s="1"/>
  <c r="X2336" i="1"/>
  <c r="Y2336" i="1" s="1"/>
  <c r="A35" i="1" l="1"/>
  <c r="A36" i="1" s="1"/>
  <c r="W1941" i="1"/>
  <c r="V1941" i="1"/>
  <c r="X1853" i="1"/>
  <c r="X1854" i="1"/>
  <c r="X1855" i="1"/>
  <c r="X1856" i="1"/>
  <c r="X1857" i="1"/>
  <c r="X1858" i="1"/>
  <c r="X1852" i="1"/>
  <c r="X1711" i="1"/>
  <c r="X1710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09" i="1"/>
  <c r="X1659" i="1"/>
  <c r="X1660" i="1"/>
  <c r="X1661" i="1"/>
  <c r="X1662" i="1"/>
  <c r="X1663" i="1"/>
  <c r="X1658" i="1"/>
  <c r="X1608" i="1"/>
  <c r="X1609" i="1"/>
  <c r="X1610" i="1"/>
  <c r="X1607" i="1"/>
  <c r="W1548" i="1"/>
  <c r="V1548" i="1"/>
  <c r="A71" i="1" l="1"/>
  <c r="X1519" i="1"/>
  <c r="X1520" i="1"/>
  <c r="X1521" i="1"/>
  <c r="X1522" i="1"/>
  <c r="X1523" i="1"/>
  <c r="X1524" i="1"/>
  <c r="X1525" i="1"/>
  <c r="X1526" i="1"/>
  <c r="X1527" i="1"/>
  <c r="X1518" i="1"/>
  <c r="X1496" i="1"/>
  <c r="X1497" i="1"/>
  <c r="X1498" i="1"/>
  <c r="X1499" i="1"/>
  <c r="X1500" i="1"/>
  <c r="X1501" i="1"/>
  <c r="X1502" i="1"/>
  <c r="X1503" i="1"/>
  <c r="X1504" i="1"/>
  <c r="X1505" i="1"/>
  <c r="X1506" i="1"/>
  <c r="X1495" i="1"/>
  <c r="X1455" i="1"/>
  <c r="X1456" i="1"/>
  <c r="X1457" i="1"/>
  <c r="X1458" i="1"/>
  <c r="X1454" i="1"/>
  <c r="X1432" i="1"/>
  <c r="X1433" i="1"/>
  <c r="X1431" i="1"/>
  <c r="X1394" i="1"/>
  <c r="X1395" i="1"/>
  <c r="X1396" i="1"/>
  <c r="X1397" i="1"/>
  <c r="X1393" i="1"/>
  <c r="X1380" i="1"/>
  <c r="X1381" i="1"/>
  <c r="X1382" i="1"/>
  <c r="X1383" i="1"/>
  <c r="X1384" i="1"/>
  <c r="X1385" i="1"/>
  <c r="X1386" i="1"/>
  <c r="X1387" i="1"/>
  <c r="X1388" i="1"/>
  <c r="X1379" i="1"/>
  <c r="X1369" i="1"/>
  <c r="X1370" i="1"/>
  <c r="X1371" i="1"/>
  <c r="X1372" i="1"/>
  <c r="X1373" i="1"/>
  <c r="X1374" i="1"/>
  <c r="X1368" i="1"/>
  <c r="A90" i="1" l="1"/>
  <c r="A99" i="1" s="1"/>
  <c r="X1284" i="1"/>
  <c r="X1285" i="1"/>
  <c r="X1286" i="1"/>
  <c r="X1287" i="1"/>
  <c r="X1288" i="1"/>
  <c r="X1289" i="1"/>
  <c r="X1290" i="1"/>
  <c r="X1283" i="1"/>
  <c r="W825" i="1"/>
  <c r="V825" i="1"/>
  <c r="X240" i="1"/>
  <c r="X241" i="1"/>
  <c r="X239" i="1"/>
  <c r="W2333" i="1"/>
  <c r="V2333" i="1"/>
  <c r="W2332" i="1"/>
  <c r="V2332" i="1"/>
  <c r="W2331" i="1"/>
  <c r="V2331" i="1"/>
  <c r="W2330" i="1"/>
  <c r="V2330" i="1"/>
  <c r="W2329" i="1"/>
  <c r="V2329" i="1"/>
  <c r="W2326" i="1"/>
  <c r="V2326" i="1"/>
  <c r="W2325" i="1"/>
  <c r="V2325" i="1"/>
  <c r="W2320" i="1"/>
  <c r="V2320" i="1"/>
  <c r="W2319" i="1"/>
  <c r="V2319" i="1"/>
  <c r="W2318" i="1"/>
  <c r="V2318" i="1"/>
  <c r="W2317" i="1"/>
  <c r="V2317" i="1"/>
  <c r="W2316" i="1"/>
  <c r="V2316" i="1"/>
  <c r="W2315" i="1"/>
  <c r="V2315" i="1"/>
  <c r="W2314" i="1"/>
  <c r="V2314" i="1"/>
  <c r="W2313" i="1"/>
  <c r="V2313" i="1"/>
  <c r="W2312" i="1"/>
  <c r="V2312" i="1"/>
  <c r="W2311" i="1"/>
  <c r="V2311" i="1"/>
  <c r="W2306" i="1"/>
  <c r="V2306" i="1"/>
  <c r="W2305" i="1"/>
  <c r="V2305" i="1"/>
  <c r="W2304" i="1"/>
  <c r="V2304" i="1"/>
  <c r="W2303" i="1"/>
  <c r="V2303" i="1"/>
  <c r="Y2298" i="1"/>
  <c r="W2299" i="1"/>
  <c r="V2299" i="1"/>
  <c r="W2297" i="1"/>
  <c r="V2297" i="1"/>
  <c r="W2289" i="1"/>
  <c r="V2289" i="1"/>
  <c r="W2288" i="1"/>
  <c r="V2288" i="1"/>
  <c r="W2287" i="1"/>
  <c r="V2287" i="1"/>
  <c r="W2286" i="1"/>
  <c r="V2286" i="1"/>
  <c r="W2285" i="1"/>
  <c r="V2285" i="1"/>
  <c r="W2284" i="1"/>
  <c r="V2284" i="1"/>
  <c r="W2283" i="1"/>
  <c r="V2283" i="1"/>
  <c r="W2282" i="1"/>
  <c r="V2282" i="1"/>
  <c r="W2281" i="1"/>
  <c r="V2281" i="1"/>
  <c r="W2280" i="1"/>
  <c r="V2280" i="1"/>
  <c r="W2279" i="1"/>
  <c r="V2279" i="1"/>
  <c r="W2278" i="1"/>
  <c r="V2278" i="1"/>
  <c r="W2272" i="1"/>
  <c r="V2272" i="1"/>
  <c r="W2271" i="1"/>
  <c r="V2271" i="1"/>
  <c r="W2270" i="1"/>
  <c r="V2270" i="1"/>
  <c r="W2269" i="1"/>
  <c r="V2269" i="1"/>
  <c r="W2266" i="1"/>
  <c r="V2266" i="1"/>
  <c r="W2265" i="1"/>
  <c r="V2265" i="1"/>
  <c r="W2264" i="1"/>
  <c r="V2264" i="1"/>
  <c r="W2263" i="1"/>
  <c r="V2263" i="1"/>
  <c r="W2262" i="1"/>
  <c r="V2262" i="1"/>
  <c r="W2261" i="1"/>
  <c r="V2261" i="1"/>
  <c r="W2260" i="1"/>
  <c r="V2260" i="1"/>
  <c r="W2259" i="1"/>
  <c r="V2259" i="1"/>
  <c r="W2256" i="1"/>
  <c r="V2256" i="1"/>
  <c r="W2255" i="1"/>
  <c r="V2255" i="1"/>
  <c r="W2249" i="1"/>
  <c r="V2249" i="1"/>
  <c r="W2248" i="1"/>
  <c r="V2248" i="1"/>
  <c r="W2247" i="1"/>
  <c r="V2247" i="1"/>
  <c r="W2246" i="1"/>
  <c r="V2246" i="1"/>
  <c r="W2245" i="1"/>
  <c r="V2245" i="1"/>
  <c r="W2244" i="1"/>
  <c r="V2244" i="1"/>
  <c r="W2243" i="1"/>
  <c r="V2243" i="1"/>
  <c r="W2242" i="1"/>
  <c r="V2242" i="1"/>
  <c r="W2241" i="1"/>
  <c r="V2241" i="1"/>
  <c r="W2237" i="1"/>
  <c r="V2237" i="1"/>
  <c r="W2232" i="1"/>
  <c r="V2232" i="1"/>
  <c r="W2231" i="1"/>
  <c r="V2231" i="1"/>
  <c r="W2230" i="1"/>
  <c r="V2230" i="1"/>
  <c r="W2227" i="1"/>
  <c r="V2227" i="1"/>
  <c r="W2226" i="1"/>
  <c r="V2226" i="1"/>
  <c r="W2225" i="1"/>
  <c r="V2225" i="1"/>
  <c r="W2224" i="1"/>
  <c r="V2224" i="1"/>
  <c r="W2223" i="1"/>
  <c r="V2223" i="1"/>
  <c r="W2222" i="1"/>
  <c r="V2222" i="1"/>
  <c r="W2221" i="1"/>
  <c r="V2221" i="1"/>
  <c r="W2220" i="1"/>
  <c r="V2220" i="1"/>
  <c r="W2219" i="1"/>
  <c r="V2219" i="1"/>
  <c r="W2218" i="1"/>
  <c r="V2218" i="1"/>
  <c r="W2217" i="1"/>
  <c r="V2217" i="1"/>
  <c r="W2216" i="1"/>
  <c r="V2216" i="1"/>
  <c r="W2215" i="1"/>
  <c r="V2215" i="1"/>
  <c r="W2214" i="1"/>
  <c r="V2214" i="1"/>
  <c r="W2213" i="1"/>
  <c r="V2213" i="1"/>
  <c r="W2212" i="1"/>
  <c r="V2212" i="1"/>
  <c r="W2211" i="1"/>
  <c r="V2211" i="1"/>
  <c r="W2210" i="1"/>
  <c r="V2210" i="1"/>
  <c r="W2201" i="1"/>
  <c r="V2201" i="1"/>
  <c r="W2200" i="1"/>
  <c r="V2200" i="1"/>
  <c r="W2196" i="1"/>
  <c r="V2196" i="1"/>
  <c r="W2195" i="1"/>
  <c r="V2195" i="1"/>
  <c r="W2192" i="1"/>
  <c r="V2192" i="1"/>
  <c r="W2191" i="1"/>
  <c r="V2191" i="1"/>
  <c r="W2190" i="1"/>
  <c r="V2190" i="1"/>
  <c r="W2189" i="1"/>
  <c r="V2189" i="1"/>
  <c r="W2188" i="1"/>
  <c r="V2188" i="1"/>
  <c r="W2183" i="1"/>
  <c r="V2183" i="1"/>
  <c r="W2182" i="1"/>
  <c r="V2182" i="1"/>
  <c r="W2181" i="1"/>
  <c r="V2181" i="1"/>
  <c r="W2180" i="1"/>
  <c r="V2180" i="1"/>
  <c r="W2179" i="1"/>
  <c r="V2179" i="1"/>
  <c r="W2157" i="1"/>
  <c r="V2157" i="1"/>
  <c r="W2170" i="1"/>
  <c r="V2170" i="1"/>
  <c r="W2169" i="1"/>
  <c r="V2169" i="1"/>
  <c r="W2168" i="1"/>
  <c r="V2168" i="1"/>
  <c r="W2167" i="1"/>
  <c r="V2167" i="1"/>
  <c r="W2166" i="1"/>
  <c r="V2166" i="1"/>
  <c r="W2165" i="1"/>
  <c r="V2165" i="1"/>
  <c r="W2164" i="1"/>
  <c r="V2164" i="1"/>
  <c r="W2156" i="1"/>
  <c r="V2156" i="1"/>
  <c r="W2147" i="1"/>
  <c r="V2147" i="1"/>
  <c r="W2152" i="1"/>
  <c r="V2152" i="1"/>
  <c r="W2151" i="1"/>
  <c r="V2151" i="1"/>
  <c r="W2150" i="1"/>
  <c r="V2150" i="1"/>
  <c r="W2146" i="1"/>
  <c r="V2146" i="1"/>
  <c r="W2145" i="1"/>
  <c r="V2145" i="1"/>
  <c r="W2144" i="1"/>
  <c r="V2144" i="1"/>
  <c r="W2140" i="1"/>
  <c r="V2140" i="1"/>
  <c r="W2139" i="1"/>
  <c r="V2139" i="1"/>
  <c r="W2138" i="1"/>
  <c r="V2138" i="1"/>
  <c r="W2137" i="1"/>
  <c r="V2137" i="1"/>
  <c r="W2136" i="1"/>
  <c r="V2136" i="1"/>
  <c r="W2135" i="1"/>
  <c r="V2135" i="1"/>
  <c r="W2134" i="1"/>
  <c r="V2134" i="1"/>
  <c r="W2133" i="1"/>
  <c r="V2133" i="1"/>
  <c r="W2132" i="1"/>
  <c r="V2132" i="1"/>
  <c r="W2131" i="1"/>
  <c r="V2131" i="1"/>
  <c r="W2130" i="1"/>
  <c r="V2130" i="1"/>
  <c r="W2129" i="1"/>
  <c r="V2129" i="1"/>
  <c r="W2128" i="1"/>
  <c r="V2128" i="1"/>
  <c r="W2127" i="1"/>
  <c r="V2127" i="1"/>
  <c r="W2126" i="1"/>
  <c r="V2126" i="1"/>
  <c r="W2125" i="1"/>
  <c r="V2125" i="1"/>
  <c r="W2124" i="1"/>
  <c r="V2124" i="1"/>
  <c r="W2123" i="1"/>
  <c r="V2123" i="1"/>
  <c r="W2122" i="1"/>
  <c r="V2122" i="1"/>
  <c r="W2121" i="1"/>
  <c r="V2121" i="1"/>
  <c r="W2120" i="1"/>
  <c r="V2120" i="1"/>
  <c r="W2119" i="1"/>
  <c r="V2119" i="1"/>
  <c r="W2118" i="1"/>
  <c r="V2118" i="1"/>
  <c r="W2117" i="1"/>
  <c r="V2117" i="1"/>
  <c r="W2116" i="1"/>
  <c r="V2116" i="1"/>
  <c r="W2115" i="1"/>
  <c r="V2115" i="1"/>
  <c r="W2114" i="1"/>
  <c r="V2114" i="1"/>
  <c r="W2113" i="1"/>
  <c r="V2113" i="1"/>
  <c r="W2112" i="1"/>
  <c r="V2112" i="1"/>
  <c r="X2689" i="1"/>
  <c r="Y2689" i="1" s="1"/>
  <c r="X2677" i="1"/>
  <c r="Y2677" i="1" s="1"/>
  <c r="X2625" i="1"/>
  <c r="Y2625" i="1" s="1"/>
  <c r="W2612" i="1"/>
  <c r="V2612" i="1"/>
  <c r="W2611" i="1"/>
  <c r="V2611" i="1"/>
  <c r="W2614" i="1"/>
  <c r="V2614" i="1"/>
  <c r="Y239" i="1" l="1"/>
  <c r="A109" i="1"/>
  <c r="W2561" i="1"/>
  <c r="V2561" i="1"/>
  <c r="W2560" i="1"/>
  <c r="V2560" i="1"/>
  <c r="W2559" i="1"/>
  <c r="V2559" i="1"/>
  <c r="W2558" i="1"/>
  <c r="V2558" i="1"/>
  <c r="W2557" i="1"/>
  <c r="V2557" i="1"/>
  <c r="A133" i="1" l="1"/>
  <c r="X2517" i="1"/>
  <c r="Y2517" i="1" s="1"/>
  <c r="X2511" i="1"/>
  <c r="Y2511" i="1" s="1"/>
  <c r="W2509" i="1"/>
  <c r="V2509" i="1"/>
  <c r="X2501" i="1"/>
  <c r="Y2501" i="1" s="1"/>
  <c r="X2495" i="1"/>
  <c r="A152" i="1" l="1"/>
  <c r="W2106" i="1"/>
  <c r="V2106" i="1"/>
  <c r="W2105" i="1"/>
  <c r="V2105" i="1"/>
  <c r="W2104" i="1"/>
  <c r="V2104" i="1"/>
  <c r="W2103" i="1"/>
  <c r="V2103" i="1"/>
  <c r="W2102" i="1"/>
  <c r="V2102" i="1"/>
  <c r="W2101" i="1"/>
  <c r="V2101" i="1"/>
  <c r="W2100" i="1"/>
  <c r="V2100" i="1"/>
  <c r="W2099" i="1"/>
  <c r="V2099" i="1"/>
  <c r="W2098" i="1"/>
  <c r="V2098" i="1"/>
  <c r="W2097" i="1"/>
  <c r="V2097" i="1"/>
  <c r="W2096" i="1"/>
  <c r="V2096" i="1"/>
  <c r="W2095" i="1"/>
  <c r="V2095" i="1"/>
  <c r="W2094" i="1"/>
  <c r="V2094" i="1"/>
  <c r="W2093" i="1"/>
  <c r="V2093" i="1"/>
  <c r="W2092" i="1"/>
  <c r="V2092" i="1"/>
  <c r="W2091" i="1"/>
  <c r="V2091" i="1"/>
  <c r="W2090" i="1"/>
  <c r="V2090" i="1"/>
  <c r="W2089" i="1"/>
  <c r="V2089" i="1"/>
  <c r="W2088" i="1"/>
  <c r="V2088" i="1"/>
  <c r="W2087" i="1"/>
  <c r="V2087" i="1"/>
  <c r="W2074" i="1"/>
  <c r="V2074" i="1"/>
  <c r="W2073" i="1"/>
  <c r="V2073" i="1"/>
  <c r="W2069" i="1"/>
  <c r="V2069" i="1"/>
  <c r="W2068" i="1"/>
  <c r="V2068" i="1"/>
  <c r="W2067" i="1"/>
  <c r="V2067" i="1"/>
  <c r="W2064" i="1"/>
  <c r="V2064" i="1"/>
  <c r="W2063" i="1"/>
  <c r="V2063" i="1"/>
  <c r="W2062" i="1"/>
  <c r="V2062" i="1"/>
  <c r="W2061" i="1"/>
  <c r="V2061" i="1"/>
  <c r="W2060" i="1"/>
  <c r="V2060" i="1"/>
  <c r="W2055" i="1"/>
  <c r="V2055" i="1"/>
  <c r="W2053" i="1"/>
  <c r="V2053" i="1"/>
  <c r="W2052" i="1"/>
  <c r="V2052" i="1"/>
  <c r="W2051" i="1"/>
  <c r="V2051" i="1"/>
  <c r="W2050" i="1"/>
  <c r="V2050" i="1"/>
  <c r="W2049" i="1"/>
  <c r="V2049" i="1"/>
  <c r="W2044" i="1"/>
  <c r="V2044" i="1"/>
  <c r="W2041" i="1"/>
  <c r="V2041" i="1"/>
  <c r="W2040" i="1"/>
  <c r="V2040" i="1"/>
  <c r="W2039" i="1"/>
  <c r="V2039" i="1"/>
  <c r="W2038" i="1"/>
  <c r="V2038" i="1"/>
  <c r="W2037" i="1"/>
  <c r="V2037" i="1"/>
  <c r="W2036" i="1"/>
  <c r="V2036" i="1"/>
  <c r="W2033" i="1"/>
  <c r="V2033" i="1"/>
  <c r="W2032" i="1"/>
  <c r="V2032" i="1"/>
  <c r="W2031" i="1"/>
  <c r="V2031" i="1"/>
  <c r="W2030" i="1"/>
  <c r="V2030" i="1"/>
  <c r="W2029" i="1"/>
  <c r="V2029" i="1"/>
  <c r="W2028" i="1"/>
  <c r="V2028" i="1"/>
  <c r="W2025" i="1"/>
  <c r="V2025" i="1"/>
  <c r="W2024" i="1"/>
  <c r="V2024" i="1"/>
  <c r="W2021" i="1"/>
  <c r="V2021" i="1"/>
  <c r="W2020" i="1"/>
  <c r="V2020" i="1"/>
  <c r="W2019" i="1"/>
  <c r="V2019" i="1"/>
  <c r="W2018" i="1"/>
  <c r="V2018" i="1"/>
  <c r="W2014" i="1"/>
  <c r="V2014" i="1"/>
  <c r="W2013" i="1"/>
  <c r="V2013" i="1"/>
  <c r="W2012" i="1"/>
  <c r="V2012" i="1"/>
  <c r="W2011" i="1"/>
  <c r="V2011" i="1"/>
  <c r="W2008" i="1"/>
  <c r="V2008" i="1"/>
  <c r="W2007" i="1"/>
  <c r="V2007" i="1"/>
  <c r="W2006" i="1"/>
  <c r="V2006" i="1"/>
  <c r="W2005" i="1"/>
  <c r="V2005" i="1"/>
  <c r="W2004" i="1"/>
  <c r="V2004" i="1"/>
  <c r="W2003" i="1"/>
  <c r="V2003" i="1"/>
  <c r="W2001" i="1"/>
  <c r="V2001" i="1"/>
  <c r="W2000" i="1"/>
  <c r="V2000" i="1"/>
  <c r="W1997" i="1"/>
  <c r="V1997" i="1"/>
  <c r="W1996" i="1"/>
  <c r="V1996" i="1"/>
  <c r="W1992" i="1"/>
  <c r="V1992" i="1"/>
  <c r="W1991" i="1"/>
  <c r="V1991" i="1"/>
  <c r="W1990" i="1"/>
  <c r="V1990" i="1"/>
  <c r="W1989" i="1"/>
  <c r="V1989" i="1"/>
  <c r="W1988" i="1"/>
  <c r="V1988" i="1"/>
  <c r="W1985" i="1"/>
  <c r="V1985" i="1"/>
  <c r="W1984" i="1"/>
  <c r="V1984" i="1"/>
  <c r="W1983" i="1"/>
  <c r="V1983" i="1"/>
  <c r="W1972" i="1"/>
  <c r="V1972" i="1"/>
  <c r="W1971" i="1"/>
  <c r="V1971" i="1"/>
  <c r="W1970" i="1"/>
  <c r="V1970" i="1"/>
  <c r="W1964" i="1"/>
  <c r="V1964" i="1"/>
  <c r="W1960" i="1"/>
  <c r="V1960" i="1"/>
  <c r="W1957" i="1"/>
  <c r="V1957" i="1"/>
  <c r="W1956" i="1"/>
  <c r="V1956" i="1"/>
  <c r="W1955" i="1"/>
  <c r="V1955" i="1"/>
  <c r="W1954" i="1"/>
  <c r="V1954" i="1"/>
  <c r="W1953" i="1"/>
  <c r="V1953" i="1"/>
  <c r="W1952" i="1"/>
  <c r="V1952" i="1"/>
  <c r="W1951" i="1"/>
  <c r="V1951" i="1"/>
  <c r="W1950" i="1"/>
  <c r="V1950" i="1"/>
  <c r="W1949" i="1"/>
  <c r="V1949" i="1"/>
  <c r="W1948" i="1"/>
  <c r="V1948" i="1"/>
  <c r="W1947" i="1"/>
  <c r="V1947" i="1"/>
  <c r="W1946" i="1"/>
  <c r="V1946" i="1"/>
  <c r="W1945" i="1"/>
  <c r="V1945" i="1"/>
  <c r="W1942" i="1"/>
  <c r="V1942" i="1"/>
  <c r="W1934" i="1"/>
  <c r="V1934" i="1"/>
  <c r="W1933" i="1"/>
  <c r="V1933" i="1"/>
  <c r="W1932" i="1"/>
  <c r="V1932" i="1"/>
  <c r="W1931" i="1"/>
  <c r="V1931" i="1"/>
  <c r="W1930" i="1"/>
  <c r="V1930" i="1"/>
  <c r="W1929" i="1"/>
  <c r="V1929" i="1"/>
  <c r="W1928" i="1"/>
  <c r="V1928" i="1"/>
  <c r="W1923" i="1"/>
  <c r="V1923" i="1"/>
  <c r="W1922" i="1"/>
  <c r="V1922" i="1"/>
  <c r="W1921" i="1"/>
  <c r="V1921" i="1"/>
  <c r="W1920" i="1"/>
  <c r="V1920" i="1"/>
  <c r="W1919" i="1"/>
  <c r="V1919" i="1"/>
  <c r="W1918" i="1"/>
  <c r="V1918" i="1"/>
  <c r="W1915" i="1"/>
  <c r="V1915" i="1"/>
  <c r="W1914" i="1"/>
  <c r="V1914" i="1"/>
  <c r="W1913" i="1"/>
  <c r="V1913" i="1"/>
  <c r="W1912" i="1"/>
  <c r="V1912" i="1"/>
  <c r="W1911" i="1"/>
  <c r="V1911" i="1"/>
  <c r="W1910" i="1"/>
  <c r="V1910" i="1"/>
  <c r="W1905" i="1"/>
  <c r="V1905" i="1"/>
  <c r="W1899" i="1"/>
  <c r="V1899" i="1"/>
  <c r="W1898" i="1"/>
  <c r="V1898" i="1"/>
  <c r="W1897" i="1"/>
  <c r="V1897" i="1"/>
  <c r="W1894" i="1"/>
  <c r="V1894" i="1"/>
  <c r="W1893" i="1"/>
  <c r="V1893" i="1"/>
  <c r="W1891" i="1"/>
  <c r="V1891" i="1"/>
  <c r="W1889" i="1"/>
  <c r="V1889" i="1"/>
  <c r="W1888" i="1"/>
  <c r="V1888" i="1"/>
  <c r="W1887" i="1"/>
  <c r="V1887" i="1"/>
  <c r="W1886" i="1"/>
  <c r="V1886" i="1"/>
  <c r="W1885" i="1"/>
  <c r="V1885" i="1"/>
  <c r="W1884" i="1"/>
  <c r="V1884" i="1"/>
  <c r="W1883" i="1"/>
  <c r="V1883" i="1"/>
  <c r="W1880" i="1"/>
  <c r="V1880" i="1"/>
  <c r="W1879" i="1"/>
  <c r="V1879" i="1"/>
  <c r="W1878" i="1"/>
  <c r="V1878" i="1"/>
  <c r="W1877" i="1"/>
  <c r="V1877" i="1"/>
  <c r="W1867" i="1"/>
  <c r="V1867" i="1"/>
  <c r="W1865" i="1"/>
  <c r="V1865" i="1"/>
  <c r="W1850" i="1"/>
  <c r="V1850" i="1"/>
  <c r="W1849" i="1"/>
  <c r="V1849" i="1"/>
  <c r="W1848" i="1"/>
  <c r="V1848" i="1"/>
  <c r="W1847" i="1"/>
  <c r="V1847" i="1"/>
  <c r="W1846" i="1"/>
  <c r="V1846" i="1"/>
  <c r="W1841" i="1"/>
  <c r="V1841" i="1"/>
  <c r="W1840" i="1"/>
  <c r="V1840" i="1"/>
  <c r="W1839" i="1"/>
  <c r="V1839" i="1"/>
  <c r="W1838" i="1"/>
  <c r="V1838" i="1"/>
  <c r="W1837" i="1"/>
  <c r="V1837" i="1"/>
  <c r="W1836" i="1"/>
  <c r="V1836" i="1"/>
  <c r="W1835" i="1"/>
  <c r="V1835" i="1"/>
  <c r="W1799" i="1"/>
  <c r="V1799" i="1"/>
  <c r="W1798" i="1"/>
  <c r="V1798" i="1"/>
  <c r="W1797" i="1"/>
  <c r="V1797" i="1"/>
  <c r="W1796" i="1"/>
  <c r="V1796" i="1"/>
  <c r="W1795" i="1"/>
  <c r="V1795" i="1"/>
  <c r="W1794" i="1"/>
  <c r="V1794" i="1"/>
  <c r="W1765" i="1"/>
  <c r="V1765" i="1"/>
  <c r="W1764" i="1"/>
  <c r="V1764" i="1"/>
  <c r="W1763" i="1"/>
  <c r="V1763" i="1"/>
  <c r="W1762" i="1"/>
  <c r="V1762" i="1"/>
  <c r="W1761" i="1"/>
  <c r="V1761" i="1"/>
  <c r="W1760" i="1"/>
  <c r="V1760" i="1"/>
  <c r="W1759" i="1"/>
  <c r="V1759" i="1"/>
  <c r="W1758" i="1"/>
  <c r="V1758" i="1"/>
  <c r="W1757" i="1"/>
  <c r="V1757" i="1"/>
  <c r="W1756" i="1"/>
  <c r="V1756" i="1"/>
  <c r="W1755" i="1"/>
  <c r="V1755" i="1"/>
  <c r="W1708" i="1"/>
  <c r="V1708" i="1"/>
  <c r="W1707" i="1"/>
  <c r="V1707" i="1"/>
  <c r="W1706" i="1"/>
  <c r="V1706" i="1"/>
  <c r="W1705" i="1"/>
  <c r="V1705" i="1"/>
  <c r="W1704" i="1"/>
  <c r="V1704" i="1"/>
  <c r="W1703" i="1"/>
  <c r="V1703" i="1"/>
  <c r="W1701" i="1"/>
  <c r="V1701" i="1"/>
  <c r="W1700" i="1"/>
  <c r="V1700" i="1"/>
  <c r="W1699" i="1"/>
  <c r="V1699" i="1"/>
  <c r="W1698" i="1"/>
  <c r="V1698" i="1"/>
  <c r="W1697" i="1"/>
  <c r="V1697" i="1"/>
  <c r="W1696" i="1"/>
  <c r="V1696" i="1"/>
  <c r="W1695" i="1"/>
  <c r="V1695" i="1"/>
  <c r="W1691" i="1"/>
  <c r="V1691" i="1"/>
  <c r="W1690" i="1"/>
  <c r="V1690" i="1"/>
  <c r="W1689" i="1"/>
  <c r="V1689" i="1"/>
  <c r="W1688" i="1"/>
  <c r="V1688" i="1"/>
  <c r="W1687" i="1"/>
  <c r="V1687" i="1"/>
  <c r="W1682" i="1"/>
  <c r="V1682" i="1"/>
  <c r="W1681" i="1"/>
  <c r="V1681" i="1"/>
  <c r="W1676" i="1"/>
  <c r="V1676" i="1"/>
  <c r="W1675" i="1"/>
  <c r="V1675" i="1"/>
  <c r="W1652" i="1"/>
  <c r="V1652" i="1"/>
  <c r="W1651" i="1"/>
  <c r="V1651" i="1"/>
  <c r="W1650" i="1"/>
  <c r="V1650" i="1"/>
  <c r="W1631" i="1"/>
  <c r="V1631" i="1"/>
  <c r="W1630" i="1"/>
  <c r="V1630" i="1"/>
  <c r="W1622" i="1"/>
  <c r="V1622" i="1"/>
  <c r="W1621" i="1"/>
  <c r="V1621" i="1"/>
  <c r="W1620" i="1"/>
  <c r="V1620" i="1"/>
  <c r="W1619" i="1"/>
  <c r="V1619" i="1"/>
  <c r="W1618" i="1"/>
  <c r="V1618" i="1"/>
  <c r="W1617" i="1"/>
  <c r="V1617" i="1"/>
  <c r="W1616" i="1"/>
  <c r="V1616" i="1"/>
  <c r="W1606" i="1"/>
  <c r="V1606" i="1"/>
  <c r="W1603" i="1"/>
  <c r="V1603" i="1"/>
  <c r="W1602" i="1"/>
  <c r="V1602" i="1"/>
  <c r="W1601" i="1"/>
  <c r="V1601" i="1"/>
  <c r="W1596" i="1"/>
  <c r="V1596" i="1"/>
  <c r="W1595" i="1"/>
  <c r="V1595" i="1"/>
  <c r="W1594" i="1"/>
  <c r="V1594" i="1"/>
  <c r="W1593" i="1"/>
  <c r="V1593" i="1"/>
  <c r="W1592" i="1"/>
  <c r="V1592" i="1"/>
  <c r="W1591" i="1"/>
  <c r="V1591" i="1"/>
  <c r="W1590" i="1"/>
  <c r="V1590" i="1"/>
  <c r="W1589" i="1"/>
  <c r="V1589" i="1"/>
  <c r="W1588" i="1"/>
  <c r="V1588" i="1"/>
  <c r="W1587" i="1"/>
  <c r="V1587" i="1"/>
  <c r="W1586" i="1"/>
  <c r="V1586" i="1"/>
  <c r="W1585" i="1"/>
  <c r="V1585" i="1"/>
  <c r="W1584" i="1"/>
  <c r="V1584" i="1"/>
  <c r="W1583" i="1"/>
  <c r="V1583" i="1"/>
  <c r="W1582" i="1"/>
  <c r="V1582" i="1"/>
  <c r="W1581" i="1"/>
  <c r="V1581" i="1"/>
  <c r="W1575" i="1"/>
  <c r="V1575" i="1"/>
  <c r="W1574" i="1"/>
  <c r="V1574" i="1"/>
  <c r="W1573" i="1"/>
  <c r="V1573" i="1"/>
  <c r="W1572" i="1"/>
  <c r="V1572" i="1"/>
  <c r="W1571" i="1"/>
  <c r="V1571" i="1"/>
  <c r="W1570" i="1"/>
  <c r="V1570" i="1"/>
  <c r="W1569" i="1"/>
  <c r="V1569" i="1"/>
  <c r="W1568" i="1"/>
  <c r="V1568" i="1"/>
  <c r="W1563" i="1"/>
  <c r="V1563" i="1"/>
  <c r="W1562" i="1"/>
  <c r="V1562" i="1"/>
  <c r="W1561" i="1"/>
  <c r="V1561" i="1"/>
  <c r="W1560" i="1"/>
  <c r="V1560" i="1"/>
  <c r="W1559" i="1"/>
  <c r="V1559" i="1"/>
  <c r="W1558" i="1"/>
  <c r="V1558" i="1"/>
  <c r="W1557" i="1"/>
  <c r="V1557" i="1"/>
  <c r="W1556" i="1"/>
  <c r="V1556" i="1"/>
  <c r="W1555" i="1"/>
  <c r="V1555" i="1"/>
  <c r="W1550" i="1"/>
  <c r="V1550" i="1"/>
  <c r="W1541" i="1"/>
  <c r="V1541" i="1"/>
  <c r="W1540" i="1"/>
  <c r="V1540" i="1"/>
  <c r="W1529" i="1"/>
  <c r="V1529" i="1"/>
  <c r="W1528" i="1"/>
  <c r="V1528" i="1"/>
  <c r="W1342" i="1"/>
  <c r="V1342" i="1"/>
  <c r="W1341" i="1"/>
  <c r="V1341" i="1"/>
  <c r="W1336" i="1"/>
  <c r="V1336" i="1"/>
  <c r="W1335" i="1"/>
  <c r="V1335" i="1"/>
  <c r="W1334" i="1"/>
  <c r="V1334" i="1"/>
  <c r="W1327" i="1"/>
  <c r="V1327" i="1"/>
  <c r="W1326" i="1"/>
  <c r="V1326" i="1"/>
  <c r="W1325" i="1"/>
  <c r="V1325" i="1"/>
  <c r="W1320" i="1"/>
  <c r="V1320" i="1"/>
  <c r="W1319" i="1"/>
  <c r="V1319" i="1"/>
  <c r="W621" i="1"/>
  <c r="V621" i="1"/>
  <c r="W616" i="1"/>
  <c r="V616" i="1"/>
  <c r="W606" i="1"/>
  <c r="V606" i="1"/>
  <c r="W1148" i="1"/>
  <c r="V1148" i="1"/>
  <c r="W1147" i="1"/>
  <c r="V1147" i="1"/>
  <c r="W1146" i="1"/>
  <c r="V1146" i="1"/>
  <c r="W1144" i="1"/>
  <c r="V1144" i="1"/>
  <c r="W1143" i="1"/>
  <c r="V1143" i="1"/>
  <c r="W1142" i="1"/>
  <c r="V1142" i="1"/>
  <c r="W1141" i="1"/>
  <c r="V1141" i="1"/>
  <c r="W1140" i="1"/>
  <c r="V1140" i="1"/>
  <c r="W1134" i="1"/>
  <c r="V1134" i="1"/>
  <c r="W1133" i="1"/>
  <c r="V1133" i="1"/>
  <c r="W1132" i="1"/>
  <c r="V1132" i="1"/>
  <c r="W1131" i="1"/>
  <c r="V1131" i="1"/>
  <c r="W1130" i="1"/>
  <c r="V1130" i="1"/>
  <c r="W1129" i="1"/>
  <c r="V1129" i="1"/>
  <c r="W1128" i="1"/>
  <c r="V1128" i="1"/>
  <c r="W1127" i="1"/>
  <c r="V1127" i="1"/>
  <c r="W1125" i="1"/>
  <c r="V1125" i="1"/>
  <c r="W1124" i="1"/>
  <c r="V1124" i="1"/>
  <c r="W1123" i="1"/>
  <c r="V1123" i="1"/>
  <c r="W1122" i="1"/>
  <c r="V1122" i="1"/>
  <c r="W1121" i="1"/>
  <c r="V1121" i="1"/>
  <c r="W1120" i="1"/>
  <c r="V1120" i="1"/>
  <c r="W1119" i="1"/>
  <c r="V1119" i="1"/>
  <c r="W1118" i="1"/>
  <c r="V1118" i="1"/>
  <c r="W604" i="1"/>
  <c r="V604" i="1"/>
  <c r="W603" i="1"/>
  <c r="V603" i="1"/>
  <c r="W602" i="1"/>
  <c r="V602" i="1"/>
  <c r="W601" i="1"/>
  <c r="V601" i="1"/>
  <c r="W600" i="1"/>
  <c r="V600" i="1"/>
  <c r="W599" i="1"/>
  <c r="V599" i="1"/>
  <c r="W598" i="1"/>
  <c r="V598" i="1"/>
  <c r="W597" i="1"/>
  <c r="V597" i="1"/>
  <c r="W1116" i="1"/>
  <c r="V1116" i="1"/>
  <c r="W1115" i="1"/>
  <c r="V1115" i="1"/>
  <c r="W1114" i="1"/>
  <c r="V1114" i="1"/>
  <c r="W1113" i="1"/>
  <c r="V1113" i="1"/>
  <c r="W1112" i="1"/>
  <c r="V1112" i="1"/>
  <c r="W1111" i="1"/>
  <c r="V1111" i="1"/>
  <c r="W1110" i="1"/>
  <c r="V1110" i="1"/>
  <c r="W1109" i="1"/>
  <c r="V1109" i="1"/>
  <c r="W1108" i="1"/>
  <c r="V1108" i="1"/>
  <c r="W1101" i="1"/>
  <c r="W1100" i="1"/>
  <c r="V1100" i="1"/>
  <c r="W1099" i="1"/>
  <c r="V1099" i="1"/>
  <c r="W1098" i="1"/>
  <c r="V1098" i="1"/>
  <c r="W1097" i="1"/>
  <c r="V1097" i="1"/>
  <c r="W1096" i="1"/>
  <c r="V1096" i="1"/>
  <c r="W1095" i="1"/>
  <c r="V1095" i="1"/>
  <c r="W1094" i="1"/>
  <c r="V1094" i="1"/>
  <c r="W1093" i="1"/>
  <c r="V1093" i="1"/>
  <c r="W1086" i="1"/>
  <c r="V1086" i="1"/>
  <c r="W1085" i="1"/>
  <c r="V1085" i="1"/>
  <c r="W1084" i="1"/>
  <c r="V1084" i="1"/>
  <c r="W1083" i="1"/>
  <c r="V1083" i="1"/>
  <c r="W1082" i="1"/>
  <c r="V1082" i="1"/>
  <c r="W1081" i="1"/>
  <c r="V1081" i="1"/>
  <c r="W1080" i="1"/>
  <c r="V1080" i="1"/>
  <c r="W1079" i="1"/>
  <c r="V1079" i="1"/>
  <c r="W576" i="1"/>
  <c r="V576" i="1"/>
  <c r="W547" i="1"/>
  <c r="V547" i="1"/>
  <c r="W532" i="1"/>
  <c r="V532" i="1"/>
  <c r="W531" i="1"/>
  <c r="V531" i="1"/>
  <c r="W530" i="1"/>
  <c r="V530" i="1"/>
  <c r="W1317" i="1"/>
  <c r="V1317" i="1"/>
  <c r="W1316" i="1"/>
  <c r="V1316" i="1"/>
  <c r="W1315" i="1"/>
  <c r="V1315" i="1"/>
  <c r="W1314" i="1"/>
  <c r="V1314" i="1"/>
  <c r="W1313" i="1"/>
  <c r="V1313" i="1"/>
  <c r="W1312" i="1"/>
  <c r="V1312" i="1"/>
  <c r="W1038" i="1"/>
  <c r="V1038" i="1"/>
  <c r="W1037" i="1"/>
  <c r="V1037" i="1"/>
  <c r="W1036" i="1"/>
  <c r="V1036" i="1"/>
  <c r="W1035" i="1"/>
  <c r="V1035" i="1"/>
  <c r="W1034" i="1"/>
  <c r="V1034" i="1"/>
  <c r="W1033" i="1"/>
  <c r="V1033" i="1"/>
  <c r="W1032" i="1"/>
  <c r="V1032" i="1"/>
  <c r="W1031" i="1"/>
  <c r="V1031" i="1"/>
  <c r="W1030" i="1"/>
  <c r="V1030" i="1"/>
  <c r="W1029" i="1"/>
  <c r="V1029" i="1"/>
  <c r="W1028" i="1"/>
  <c r="V1028" i="1"/>
  <c r="A165" i="1" l="1"/>
  <c r="W1019" i="1"/>
  <c r="V1019" i="1"/>
  <c r="W1018" i="1"/>
  <c r="V1018" i="1"/>
  <c r="W1017" i="1"/>
  <c r="V1017" i="1"/>
  <c r="W1016" i="1"/>
  <c r="V1016" i="1"/>
  <c r="W1015" i="1"/>
  <c r="V1015" i="1"/>
  <c r="W1008" i="1"/>
  <c r="V1008" i="1"/>
  <c r="W1007" i="1"/>
  <c r="V1007" i="1"/>
  <c r="W1006" i="1"/>
  <c r="V1006" i="1"/>
  <c r="W1005" i="1"/>
  <c r="V1005" i="1"/>
  <c r="W1004" i="1"/>
  <c r="V1004" i="1"/>
  <c r="W1000" i="1"/>
  <c r="V1000" i="1"/>
  <c r="W999" i="1"/>
  <c r="V999" i="1"/>
  <c r="W490" i="1"/>
  <c r="V490" i="1"/>
  <c r="W489" i="1"/>
  <c r="V489" i="1"/>
  <c r="W488" i="1"/>
  <c r="V488" i="1"/>
  <c r="W487" i="1"/>
  <c r="V487" i="1"/>
  <c r="W486" i="1"/>
  <c r="V486" i="1"/>
  <c r="W485" i="1"/>
  <c r="V485" i="1"/>
  <c r="W484" i="1"/>
  <c r="V484" i="1"/>
  <c r="W464" i="1"/>
  <c r="V464" i="1"/>
  <c r="W396" i="1"/>
  <c r="V396" i="1"/>
  <c r="W395" i="1"/>
  <c r="V395" i="1"/>
  <c r="W394" i="1"/>
  <c r="V394" i="1"/>
  <c r="W393" i="1"/>
  <c r="V393" i="1"/>
  <c r="W458" i="1"/>
  <c r="V458" i="1"/>
  <c r="W457" i="1"/>
  <c r="V457" i="1"/>
  <c r="W436" i="1"/>
  <c r="V436" i="1"/>
  <c r="W435" i="1"/>
  <c r="V435" i="1"/>
  <c r="W434" i="1"/>
  <c r="V434" i="1"/>
  <c r="W433" i="1"/>
  <c r="V433" i="1"/>
  <c r="W432" i="1"/>
  <c r="V432" i="1"/>
  <c r="W431" i="1"/>
  <c r="V431" i="1"/>
  <c r="W405" i="1"/>
  <c r="V405" i="1"/>
  <c r="W404" i="1"/>
  <c r="V404" i="1"/>
  <c r="W380" i="1"/>
  <c r="V380" i="1"/>
  <c r="W379" i="1"/>
  <c r="V379" i="1"/>
  <c r="W378" i="1"/>
  <c r="V378" i="1"/>
  <c r="W377" i="1"/>
  <c r="V377" i="1"/>
  <c r="W376" i="1"/>
  <c r="V376" i="1"/>
  <c r="W375" i="1"/>
  <c r="V375" i="1"/>
  <c r="W374" i="1"/>
  <c r="V374" i="1"/>
  <c r="W353" i="1"/>
  <c r="V353" i="1"/>
  <c r="W352" i="1"/>
  <c r="V352" i="1"/>
  <c r="W351" i="1"/>
  <c r="V351" i="1"/>
  <c r="W350" i="1"/>
  <c r="V350" i="1"/>
  <c r="W341" i="1"/>
  <c r="V341" i="1"/>
  <c r="W340" i="1"/>
  <c r="V340" i="1"/>
  <c r="W339" i="1"/>
  <c r="V339" i="1"/>
  <c r="W338" i="1"/>
  <c r="V338" i="1"/>
  <c r="W337" i="1"/>
  <c r="V337" i="1"/>
  <c r="W1311" i="1"/>
  <c r="V1311" i="1"/>
  <c r="W1310" i="1"/>
  <c r="V1310" i="1"/>
  <c r="W1309" i="1"/>
  <c r="V1309" i="1"/>
  <c r="W1308" i="1"/>
  <c r="V1308" i="1"/>
  <c r="W1307" i="1"/>
  <c r="V1307" i="1"/>
  <c r="W1306" i="1"/>
  <c r="V1306" i="1"/>
  <c r="W1305" i="1"/>
  <c r="V1305" i="1"/>
  <c r="W1304" i="1"/>
  <c r="V1304" i="1"/>
  <c r="W1303" i="1"/>
  <c r="V1303" i="1"/>
  <c r="W1300" i="1"/>
  <c r="V1300" i="1"/>
  <c r="W332" i="1"/>
  <c r="V332" i="1"/>
  <c r="W331" i="1"/>
  <c r="V331" i="1"/>
  <c r="W318" i="1"/>
  <c r="V318" i="1"/>
  <c r="W312" i="1"/>
  <c r="V312" i="1"/>
  <c r="W311" i="1"/>
  <c r="V311" i="1"/>
  <c r="W285" i="1"/>
  <c r="V285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50" i="1"/>
  <c r="V250" i="1"/>
  <c r="W1492" i="1"/>
  <c r="V1492" i="1"/>
  <c r="W1494" i="1"/>
  <c r="V1494" i="1"/>
  <c r="W991" i="1"/>
  <c r="V991" i="1"/>
  <c r="W990" i="1"/>
  <c r="V990" i="1"/>
  <c r="W989" i="1"/>
  <c r="V989" i="1"/>
  <c r="W988" i="1"/>
  <c r="V988" i="1"/>
  <c r="W987" i="1"/>
  <c r="V987" i="1"/>
  <c r="W986" i="1"/>
  <c r="V986" i="1"/>
  <c r="W985" i="1"/>
  <c r="V985" i="1"/>
  <c r="W984" i="1"/>
  <c r="V984" i="1"/>
  <c r="W983" i="1"/>
  <c r="V983" i="1"/>
  <c r="W982" i="1"/>
  <c r="V982" i="1"/>
  <c r="W981" i="1"/>
  <c r="V981" i="1"/>
  <c r="W980" i="1"/>
  <c r="V980" i="1"/>
  <c r="W979" i="1"/>
  <c r="V979" i="1"/>
  <c r="W978" i="1"/>
  <c r="V978" i="1"/>
  <c r="W977" i="1"/>
  <c r="V977" i="1"/>
  <c r="W976" i="1"/>
  <c r="V976" i="1"/>
  <c r="W975" i="1"/>
  <c r="V975" i="1"/>
  <c r="W974" i="1"/>
  <c r="V974" i="1"/>
  <c r="W973" i="1"/>
  <c r="V973" i="1"/>
  <c r="W972" i="1"/>
  <c r="V972" i="1"/>
  <c r="W971" i="1"/>
  <c r="V971" i="1"/>
  <c r="W970" i="1"/>
  <c r="V970" i="1"/>
  <c r="W966" i="1"/>
  <c r="V966" i="1"/>
  <c r="W965" i="1"/>
  <c r="V965" i="1"/>
  <c r="W964" i="1"/>
  <c r="V964" i="1"/>
  <c r="W963" i="1"/>
  <c r="V963" i="1"/>
  <c r="W962" i="1"/>
  <c r="V962" i="1"/>
  <c r="W961" i="1"/>
  <c r="V961" i="1"/>
  <c r="W960" i="1"/>
  <c r="V960" i="1"/>
  <c r="W959" i="1"/>
  <c r="V959" i="1"/>
  <c r="W958" i="1"/>
  <c r="V958" i="1"/>
  <c r="W957" i="1"/>
  <c r="V957" i="1"/>
  <c r="W955" i="1"/>
  <c r="V955" i="1"/>
  <c r="W954" i="1"/>
  <c r="V954" i="1"/>
  <c r="W953" i="1"/>
  <c r="V953" i="1"/>
  <c r="W952" i="1"/>
  <c r="V952" i="1"/>
  <c r="W951" i="1"/>
  <c r="V951" i="1"/>
  <c r="W950" i="1"/>
  <c r="V950" i="1"/>
  <c r="W949" i="1"/>
  <c r="V949" i="1"/>
  <c r="W948" i="1"/>
  <c r="V948" i="1"/>
  <c r="W947" i="1"/>
  <c r="V947" i="1"/>
  <c r="W946" i="1"/>
  <c r="V946" i="1"/>
  <c r="W940" i="1"/>
  <c r="V940" i="1"/>
  <c r="W939" i="1"/>
  <c r="V939" i="1"/>
  <c r="W938" i="1"/>
  <c r="V938" i="1"/>
  <c r="W937" i="1"/>
  <c r="V937" i="1"/>
  <c r="W936" i="1"/>
  <c r="V936" i="1"/>
  <c r="W935" i="1"/>
  <c r="V935" i="1"/>
  <c r="W932" i="1"/>
  <c r="V932" i="1"/>
  <c r="W931" i="1"/>
  <c r="V931" i="1"/>
  <c r="W930" i="1"/>
  <c r="V930" i="1"/>
  <c r="W929" i="1"/>
  <c r="V929" i="1"/>
  <c r="W926" i="1"/>
  <c r="V926" i="1"/>
  <c r="W923" i="1"/>
  <c r="V923" i="1"/>
  <c r="W922" i="1"/>
  <c r="V922" i="1"/>
  <c r="W921" i="1"/>
  <c r="V921" i="1"/>
  <c r="W920" i="1"/>
  <c r="V920" i="1"/>
  <c r="W919" i="1"/>
  <c r="V919" i="1"/>
  <c r="W231" i="1"/>
  <c r="V231" i="1"/>
  <c r="W230" i="1"/>
  <c r="V230" i="1"/>
  <c r="W229" i="1"/>
  <c r="V229" i="1"/>
  <c r="W228" i="1"/>
  <c r="V228" i="1"/>
  <c r="W227" i="1"/>
  <c r="V227" i="1"/>
  <c r="W226" i="1"/>
  <c r="V226" i="1"/>
  <c r="W225" i="1"/>
  <c r="V225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63" i="1"/>
  <c r="V163" i="1"/>
  <c r="W162" i="1"/>
  <c r="V162" i="1"/>
  <c r="W1298" i="1"/>
  <c r="V1298" i="1"/>
  <c r="W1297" i="1"/>
  <c r="V1297" i="1"/>
  <c r="W1295" i="1"/>
  <c r="V1295" i="1"/>
  <c r="W1294" i="1"/>
  <c r="V1294" i="1"/>
  <c r="W1293" i="1"/>
  <c r="V1293" i="1"/>
  <c r="W918" i="1"/>
  <c r="V918" i="1"/>
  <c r="W917" i="1"/>
  <c r="V917" i="1"/>
  <c r="W916" i="1"/>
  <c r="V916" i="1"/>
  <c r="W915" i="1"/>
  <c r="V915" i="1"/>
  <c r="W914" i="1"/>
  <c r="V914" i="1"/>
  <c r="W913" i="1"/>
  <c r="V913" i="1"/>
  <c r="W912" i="1"/>
  <c r="V912" i="1"/>
  <c r="W901" i="1"/>
  <c r="V901" i="1"/>
  <c r="W894" i="1"/>
  <c r="V894" i="1"/>
  <c r="W893" i="1"/>
  <c r="V893" i="1"/>
  <c r="W139" i="1"/>
  <c r="V139" i="1"/>
  <c r="W889" i="1"/>
  <c r="V889" i="1"/>
  <c r="W888" i="1"/>
  <c r="V888" i="1"/>
  <c r="W887" i="1"/>
  <c r="V887" i="1"/>
  <c r="W886" i="1"/>
  <c r="V886" i="1"/>
  <c r="W885" i="1"/>
  <c r="V885" i="1"/>
  <c r="W873" i="1"/>
  <c r="V873" i="1"/>
  <c r="W872" i="1"/>
  <c r="V872" i="1"/>
  <c r="W871" i="1"/>
  <c r="V871" i="1"/>
  <c r="W870" i="1"/>
  <c r="V870" i="1"/>
  <c r="W869" i="1"/>
  <c r="V869" i="1"/>
  <c r="W868" i="1"/>
  <c r="V868" i="1"/>
  <c r="W867" i="1"/>
  <c r="V867" i="1"/>
  <c r="W866" i="1"/>
  <c r="V866" i="1"/>
  <c r="W865" i="1"/>
  <c r="V865" i="1"/>
  <c r="W849" i="1"/>
  <c r="V849" i="1"/>
  <c r="W120" i="1"/>
  <c r="V120" i="1"/>
  <c r="W119" i="1"/>
  <c r="V119" i="1"/>
  <c r="W118" i="1"/>
  <c r="V118" i="1"/>
  <c r="W103" i="1"/>
  <c r="V103" i="1"/>
  <c r="W102" i="1"/>
  <c r="V102" i="1"/>
  <c r="W101" i="1"/>
  <c r="V101" i="1"/>
  <c r="W96" i="1"/>
  <c r="V96" i="1"/>
  <c r="W1260" i="1"/>
  <c r="V1260" i="1"/>
  <c r="W1255" i="1"/>
  <c r="V1255" i="1"/>
  <c r="W1253" i="1"/>
  <c r="V1253" i="1"/>
  <c r="W1252" i="1"/>
  <c r="V1252" i="1"/>
  <c r="W1251" i="1"/>
  <c r="V1251" i="1"/>
  <c r="W1250" i="1"/>
  <c r="V1250" i="1"/>
  <c r="W1239" i="1"/>
  <c r="V1239" i="1"/>
  <c r="W1246" i="1"/>
  <c r="V1246" i="1"/>
  <c r="W1245" i="1"/>
  <c r="V1245" i="1"/>
  <c r="W1244" i="1"/>
  <c r="V1244" i="1"/>
  <c r="W1243" i="1"/>
  <c r="V1243" i="1"/>
  <c r="W843" i="1"/>
  <c r="V843" i="1"/>
  <c r="W842" i="1"/>
  <c r="V842" i="1"/>
  <c r="W841" i="1"/>
  <c r="V841" i="1"/>
  <c r="W840" i="1"/>
  <c r="V840" i="1"/>
  <c r="W839" i="1"/>
  <c r="V839" i="1"/>
  <c r="W838" i="1"/>
  <c r="V838" i="1"/>
  <c r="W837" i="1"/>
  <c r="V837" i="1"/>
  <c r="W836" i="1"/>
  <c r="V836" i="1"/>
  <c r="W835" i="1"/>
  <c r="V835" i="1"/>
  <c r="W830" i="1"/>
  <c r="V830" i="1"/>
  <c r="W829" i="1"/>
  <c r="V829" i="1"/>
  <c r="W828" i="1"/>
  <c r="V828" i="1"/>
  <c r="W827" i="1"/>
  <c r="V827" i="1"/>
  <c r="W826" i="1"/>
  <c r="V826" i="1"/>
  <c r="W824" i="1"/>
  <c r="V824" i="1"/>
  <c r="W823" i="1"/>
  <c r="V823" i="1"/>
  <c r="W822" i="1"/>
  <c r="V822" i="1"/>
  <c r="W821" i="1"/>
  <c r="V821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W754" i="1"/>
  <c r="V754" i="1"/>
  <c r="W753" i="1"/>
  <c r="V753" i="1"/>
  <c r="W752" i="1"/>
  <c r="V752" i="1"/>
  <c r="W751" i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V723" i="1"/>
  <c r="W721" i="1"/>
  <c r="V721" i="1"/>
  <c r="W1480" i="1"/>
  <c r="V1480" i="1"/>
  <c r="W1474" i="1"/>
  <c r="V1474" i="1"/>
  <c r="W1473" i="1"/>
  <c r="V1473" i="1"/>
  <c r="W1447" i="1"/>
  <c r="V1447" i="1"/>
  <c r="W1437" i="1"/>
  <c r="V1437" i="1"/>
  <c r="W1436" i="1"/>
  <c r="V1436" i="1"/>
  <c r="W1401" i="1"/>
  <c r="V1401" i="1"/>
  <c r="W1238" i="1"/>
  <c r="V1238" i="1"/>
  <c r="W1237" i="1"/>
  <c r="V1237" i="1"/>
  <c r="W1233" i="1"/>
  <c r="V1233" i="1"/>
  <c r="W1232" i="1"/>
  <c r="V1232" i="1"/>
  <c r="W1231" i="1"/>
  <c r="V1231" i="1"/>
  <c r="W1230" i="1"/>
  <c r="V1230" i="1"/>
  <c r="W1229" i="1"/>
  <c r="V1229" i="1"/>
  <c r="W1228" i="1"/>
  <c r="V1228" i="1"/>
  <c r="W1227" i="1"/>
  <c r="V1227" i="1"/>
  <c r="W1226" i="1"/>
  <c r="V1226" i="1"/>
  <c r="W80" i="1"/>
  <c r="V80" i="1"/>
  <c r="W79" i="1"/>
  <c r="V79" i="1"/>
  <c r="W78" i="1"/>
  <c r="V78" i="1"/>
  <c r="W77" i="1"/>
  <c r="V77" i="1"/>
  <c r="W39" i="1"/>
  <c r="V39" i="1"/>
  <c r="W38" i="1"/>
  <c r="V38" i="1"/>
  <c r="W58" i="1"/>
  <c r="V58" i="1"/>
  <c r="W57" i="1"/>
  <c r="V57" i="1"/>
  <c r="W56" i="1"/>
  <c r="V56" i="1"/>
  <c r="W55" i="1"/>
  <c r="W54" i="1"/>
  <c r="V54" i="1"/>
  <c r="W53" i="1"/>
  <c r="W52" i="1"/>
  <c r="V52" i="1"/>
  <c r="W51" i="1"/>
  <c r="V51" i="1"/>
  <c r="W35" i="1"/>
  <c r="V35" i="1"/>
  <c r="W30" i="1"/>
  <c r="V30" i="1"/>
  <c r="W719" i="1"/>
  <c r="V719" i="1"/>
  <c r="W718" i="1"/>
  <c r="V718" i="1"/>
  <c r="W717" i="1"/>
  <c r="V717" i="1"/>
  <c r="W716" i="1"/>
  <c r="V716" i="1"/>
  <c r="W711" i="1"/>
  <c r="V711" i="1"/>
  <c r="W710" i="1"/>
  <c r="V710" i="1"/>
  <c r="W709" i="1"/>
  <c r="V709" i="1"/>
  <c r="W708" i="1"/>
  <c r="V708" i="1"/>
  <c r="W703" i="1"/>
  <c r="V703" i="1"/>
  <c r="W702" i="1"/>
  <c r="V702" i="1"/>
  <c r="W701" i="1"/>
  <c r="V701" i="1"/>
  <c r="W695" i="1"/>
  <c r="V695" i="1"/>
  <c r="W694" i="1"/>
  <c r="V694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1223" i="1"/>
  <c r="V1223" i="1"/>
  <c r="W1222" i="1"/>
  <c r="V1222" i="1"/>
  <c r="W1221" i="1"/>
  <c r="V1221" i="1"/>
  <c r="W1220" i="1"/>
  <c r="V1220" i="1"/>
  <c r="W1219" i="1"/>
  <c r="V1219" i="1"/>
  <c r="W1216" i="1"/>
  <c r="V1216" i="1"/>
  <c r="W1215" i="1"/>
  <c r="V1215" i="1"/>
  <c r="W1214" i="1"/>
  <c r="V1214" i="1"/>
  <c r="W1213" i="1"/>
  <c r="V1213" i="1"/>
  <c r="W1212" i="1"/>
  <c r="V1212" i="1"/>
  <c r="W1211" i="1"/>
  <c r="V1211" i="1"/>
  <c r="W1210" i="1"/>
  <c r="V1210" i="1"/>
  <c r="W1208" i="1"/>
  <c r="V1208" i="1"/>
  <c r="V1207" i="1"/>
  <c r="W1207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W672" i="1"/>
  <c r="V672" i="1"/>
  <c r="W671" i="1"/>
  <c r="V671" i="1"/>
  <c r="W664" i="1"/>
  <c r="V664" i="1"/>
  <c r="W663" i="1"/>
  <c r="V663" i="1"/>
  <c r="W662" i="1"/>
  <c r="V662" i="1"/>
  <c r="W660" i="1"/>
  <c r="V660" i="1"/>
  <c r="W659" i="1"/>
  <c r="V659" i="1"/>
  <c r="W658" i="1"/>
  <c r="V658" i="1"/>
  <c r="W657" i="1"/>
  <c r="V657" i="1"/>
  <c r="W1203" i="1"/>
  <c r="V1203" i="1"/>
  <c r="W1202" i="1"/>
  <c r="V1202" i="1"/>
  <c r="W1201" i="1"/>
  <c r="V1201" i="1"/>
  <c r="W1187" i="1"/>
  <c r="V1187" i="1"/>
  <c r="W1186" i="1"/>
  <c r="V1186" i="1"/>
  <c r="W1195" i="1"/>
  <c r="V1195" i="1"/>
  <c r="W1193" i="1"/>
  <c r="V1193" i="1"/>
  <c r="W1188" i="1"/>
  <c r="V1188" i="1"/>
  <c r="W1194" i="1"/>
  <c r="V1194" i="1"/>
  <c r="V1192" i="1"/>
  <c r="W1192" i="1"/>
  <c r="W1191" i="1"/>
  <c r="V1191" i="1"/>
  <c r="V1173" i="1"/>
  <c r="W1173" i="1"/>
  <c r="V1174" i="1"/>
  <c r="W1174" i="1"/>
  <c r="V1175" i="1"/>
  <c r="W1175" i="1"/>
  <c r="V1176" i="1"/>
  <c r="W1176" i="1"/>
  <c r="V1177" i="1"/>
  <c r="W1177" i="1"/>
  <c r="V1178" i="1"/>
  <c r="W1178" i="1"/>
  <c r="V1179" i="1"/>
  <c r="W1179" i="1"/>
  <c r="V1180" i="1"/>
  <c r="W1180" i="1"/>
  <c r="V1181" i="1"/>
  <c r="W1181" i="1"/>
  <c r="W1172" i="1"/>
  <c r="V1172" i="1"/>
  <c r="W655" i="1"/>
  <c r="V655" i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V641" i="1"/>
  <c r="W640" i="1"/>
  <c r="V640" i="1"/>
  <c r="W634" i="1"/>
  <c r="W635" i="1"/>
  <c r="W636" i="1"/>
  <c r="W637" i="1"/>
  <c r="W638" i="1"/>
  <c r="W639" i="1"/>
  <c r="V634" i="1"/>
  <c r="V635" i="1"/>
  <c r="V636" i="1"/>
  <c r="V637" i="1"/>
  <c r="V638" i="1"/>
  <c r="V639" i="1"/>
  <c r="W633" i="1"/>
  <c r="V633" i="1"/>
  <c r="W1168" i="1"/>
  <c r="V1168" i="1"/>
  <c r="V1158" i="1"/>
  <c r="W1158" i="1"/>
  <c r="W1157" i="1"/>
  <c r="V1157" i="1"/>
  <c r="W1155" i="1"/>
  <c r="W1153" i="1"/>
  <c r="V1153" i="1"/>
  <c r="W1150" i="1"/>
  <c r="V1150" i="1"/>
  <c r="W1149" i="1"/>
  <c r="V1149" i="1"/>
  <c r="W10" i="1"/>
  <c r="W11" i="1"/>
  <c r="W12" i="1"/>
  <c r="W13" i="1"/>
  <c r="W14" i="1"/>
  <c r="W15" i="1"/>
  <c r="W16" i="1"/>
  <c r="W17" i="1"/>
  <c r="W18" i="1"/>
  <c r="W19" i="1"/>
  <c r="W20" i="1"/>
  <c r="W9" i="1"/>
  <c r="V10" i="1"/>
  <c r="V11" i="1"/>
  <c r="V12" i="1"/>
  <c r="V13" i="1"/>
  <c r="V14" i="1"/>
  <c r="V15" i="1"/>
  <c r="V16" i="1"/>
  <c r="V17" i="1"/>
  <c r="V18" i="1"/>
  <c r="V19" i="1"/>
  <c r="V20" i="1"/>
  <c r="V9" i="1"/>
  <c r="W1364" i="1"/>
  <c r="V1364" i="1"/>
  <c r="W1363" i="1"/>
  <c r="V1363" i="1"/>
  <c r="W1362" i="1"/>
  <c r="V1362" i="1"/>
  <c r="X2579" i="1"/>
  <c r="Y2579" i="1" s="1"/>
  <c r="X2491" i="1"/>
  <c r="Y2490" i="1" s="1"/>
  <c r="A199" i="1" l="1"/>
  <c r="X2674" i="1"/>
  <c r="Y2674" i="1" s="1"/>
  <c r="A239" i="1" l="1"/>
  <c r="W2488" i="1"/>
  <c r="V2488" i="1"/>
  <c r="W2487" i="1"/>
  <c r="V2487" i="1"/>
  <c r="A307" i="1" l="1"/>
  <c r="X2728" i="1"/>
  <c r="Y2728" i="1" s="1"/>
  <c r="X2727" i="1"/>
  <c r="Y2727" i="1" s="1"/>
  <c r="X2726" i="1"/>
  <c r="Y2726" i="1" s="1"/>
  <c r="X2720" i="1"/>
  <c r="Y2720" i="1" s="1"/>
  <c r="X2719" i="1"/>
  <c r="Y2719" i="1" s="1"/>
  <c r="X2718" i="1"/>
  <c r="Y2718" i="1" s="1"/>
  <c r="X2717" i="1"/>
  <c r="Y2717" i="1" s="1"/>
  <c r="X2716" i="1"/>
  <c r="Y2716" i="1" s="1"/>
  <c r="X2715" i="1"/>
  <c r="Y2715" i="1" s="1"/>
  <c r="X2713" i="1"/>
  <c r="Y2713" i="1" s="1"/>
  <c r="X2712" i="1"/>
  <c r="Y2712" i="1" s="1"/>
  <c r="X2710" i="1"/>
  <c r="Y2710" i="1" s="1"/>
  <c r="X2709" i="1"/>
  <c r="Y2709" i="1" s="1"/>
  <c r="X2708" i="1"/>
  <c r="Y2708" i="1" s="1"/>
  <c r="X2706" i="1"/>
  <c r="Y2706" i="1" s="1"/>
  <c r="X2705" i="1"/>
  <c r="Y2705" i="1" s="1"/>
  <c r="X2704" i="1"/>
  <c r="Y2704" i="1" s="1"/>
  <c r="X2703" i="1"/>
  <c r="Y2703" i="1" s="1"/>
  <c r="X2702" i="1"/>
  <c r="Y2702" i="1" s="1"/>
  <c r="X2701" i="1"/>
  <c r="Y2701" i="1" s="1"/>
  <c r="X2700" i="1"/>
  <c r="Y2700" i="1" s="1"/>
  <c r="X2699" i="1"/>
  <c r="Y2699" i="1" s="1"/>
  <c r="X2697" i="1"/>
  <c r="Y2697" i="1" s="1"/>
  <c r="Y2696" i="1"/>
  <c r="X2694" i="1"/>
  <c r="Y2694" i="1" s="1"/>
  <c r="X2693" i="1"/>
  <c r="Y2693" i="1" s="1"/>
  <c r="X2692" i="1"/>
  <c r="Y2692" i="1" s="1"/>
  <c r="X2690" i="1"/>
  <c r="Y2690" i="1" s="1"/>
  <c r="X2688" i="1"/>
  <c r="Y2688" i="1" s="1"/>
  <c r="X2687" i="1"/>
  <c r="Y2687" i="1" s="1"/>
  <c r="X2686" i="1"/>
  <c r="Y2686" i="1" s="1"/>
  <c r="X2685" i="1"/>
  <c r="Y2685" i="1" s="1"/>
  <c r="X2684" i="1"/>
  <c r="Y2684" i="1" s="1"/>
  <c r="X2683" i="1"/>
  <c r="Y2683" i="1" s="1"/>
  <c r="X2681" i="1"/>
  <c r="Y2681" i="1" s="1"/>
  <c r="X2680" i="1"/>
  <c r="Y2680" i="1" s="1"/>
  <c r="X2678" i="1"/>
  <c r="Y2678" i="1" s="1"/>
  <c r="X2676" i="1"/>
  <c r="Y2676" i="1" s="1"/>
  <c r="X2675" i="1"/>
  <c r="Y2675" i="1" s="1"/>
  <c r="X2670" i="1"/>
  <c r="Y2670" i="1" s="1"/>
  <c r="X2668" i="1"/>
  <c r="Y2668" i="1" s="1"/>
  <c r="X2667" i="1"/>
  <c r="Y2667" i="1" s="1"/>
  <c r="X2665" i="1"/>
  <c r="Y2665" i="1" s="1"/>
  <c r="X2660" i="1"/>
  <c r="Y2660" i="1" s="1"/>
  <c r="X2659" i="1"/>
  <c r="Y2659" i="1" s="1"/>
  <c r="X2658" i="1"/>
  <c r="Y2658" i="1" s="1"/>
  <c r="X2656" i="1"/>
  <c r="Y2656" i="1" s="1"/>
  <c r="X2655" i="1"/>
  <c r="Y2655" i="1" s="1"/>
  <c r="X2654" i="1"/>
  <c r="Y2654" i="1" s="1"/>
  <c r="X2651" i="1"/>
  <c r="Y2651" i="1" s="1"/>
  <c r="X2650" i="1"/>
  <c r="Y2650" i="1" s="1"/>
  <c r="X2648" i="1"/>
  <c r="Y2648" i="1" s="1"/>
  <c r="X2647" i="1"/>
  <c r="Y2647" i="1" s="1"/>
  <c r="X2645" i="1"/>
  <c r="Y2645" i="1" s="1"/>
  <c r="X2642" i="1"/>
  <c r="Y2642" i="1" s="1"/>
  <c r="X2640" i="1"/>
  <c r="Y2640" i="1" s="1"/>
  <c r="X2639" i="1"/>
  <c r="Y2639" i="1" s="1"/>
  <c r="X2636" i="1"/>
  <c r="Y2636" i="1" s="1"/>
  <c r="X2627" i="1"/>
  <c r="Y2627" i="1" s="1"/>
  <c r="X2626" i="1"/>
  <c r="Y2626" i="1" s="1"/>
  <c r="X2624" i="1"/>
  <c r="Y2624" i="1" s="1"/>
  <c r="X2623" i="1"/>
  <c r="Y2623" i="1" s="1"/>
  <c r="X2622" i="1"/>
  <c r="Y2622" i="1" s="1"/>
  <c r="X2620" i="1"/>
  <c r="Y2620" i="1" s="1"/>
  <c r="X2619" i="1"/>
  <c r="Y2619" i="1" s="1"/>
  <c r="X2617" i="1"/>
  <c r="Y2617" i="1" s="1"/>
  <c r="X2616" i="1"/>
  <c r="Y2616" i="1" s="1"/>
  <c r="X2615" i="1"/>
  <c r="Y2615" i="1" s="1"/>
  <c r="X2609" i="1"/>
  <c r="Y2609" i="1" s="1"/>
  <c r="X2608" i="1"/>
  <c r="Y2608" i="1" s="1"/>
  <c r="Y2606" i="1"/>
  <c r="X2605" i="1"/>
  <c r="Y2605" i="1" s="1"/>
  <c r="X2604" i="1"/>
  <c r="Y2604" i="1" s="1"/>
  <c r="X2603" i="1"/>
  <c r="Y2603" i="1" s="1"/>
  <c r="X2602" i="1"/>
  <c r="Y2602" i="1" s="1"/>
  <c r="X2600" i="1"/>
  <c r="Y2600" i="1" s="1"/>
  <c r="X2596" i="1"/>
  <c r="Y2596" i="1" s="1"/>
  <c r="X2595" i="1"/>
  <c r="Y2595" i="1" s="1"/>
  <c r="X2594" i="1"/>
  <c r="Y2594" i="1" s="1"/>
  <c r="X2593" i="1"/>
  <c r="Y2593" i="1" s="1"/>
  <c r="X2592" i="1"/>
  <c r="Y2592" i="1" s="1"/>
  <c r="X2591" i="1"/>
  <c r="Y2591" i="1" s="1"/>
  <c r="X2590" i="1"/>
  <c r="Y2590" i="1" s="1"/>
  <c r="X2589" i="1"/>
  <c r="Y2589" i="1" s="1"/>
  <c r="X2587" i="1"/>
  <c r="Y2587" i="1" s="1"/>
  <c r="X2586" i="1"/>
  <c r="Y2586" i="1" s="1"/>
  <c r="X2585" i="1"/>
  <c r="Y2585" i="1" s="1"/>
  <c r="X2584" i="1"/>
  <c r="Y2584" i="1" s="1"/>
  <c r="X2583" i="1"/>
  <c r="Y2583" i="1" s="1"/>
  <c r="X2581" i="1"/>
  <c r="Y2581" i="1" s="1"/>
  <c r="X2580" i="1"/>
  <c r="Y2580" i="1" s="1"/>
  <c r="X2578" i="1"/>
  <c r="Y2578" i="1" s="1"/>
  <c r="X2577" i="1"/>
  <c r="Y2577" i="1" s="1"/>
  <c r="X2576" i="1"/>
  <c r="Y2576" i="1" s="1"/>
  <c r="X2575" i="1"/>
  <c r="Y2575" i="1" s="1"/>
  <c r="X2574" i="1"/>
  <c r="Y2574" i="1" s="1"/>
  <c r="X2572" i="1"/>
  <c r="Y2572" i="1" s="1"/>
  <c r="X2570" i="1"/>
  <c r="Y2570" i="1" s="1"/>
  <c r="X2569" i="1"/>
  <c r="Y2569" i="1" s="1"/>
  <c r="X2568" i="1"/>
  <c r="Y2568" i="1" s="1"/>
  <c r="X2567" i="1"/>
  <c r="Y2567" i="1" s="1"/>
  <c r="X2566" i="1"/>
  <c r="Y2566" i="1" s="1"/>
  <c r="X2565" i="1"/>
  <c r="Y2565" i="1" s="1"/>
  <c r="X2564" i="1"/>
  <c r="Y2564" i="1" s="1"/>
  <c r="X2563" i="1"/>
  <c r="Y2563" i="1" s="1"/>
  <c r="X2554" i="1"/>
  <c r="Y2554" i="1" s="1"/>
  <c r="X2553" i="1"/>
  <c r="Y2553" i="1" s="1"/>
  <c r="X2550" i="1"/>
  <c r="Y2550" i="1" s="1"/>
  <c r="X2549" i="1"/>
  <c r="Y2549" i="1" s="1"/>
  <c r="X2547" i="1"/>
  <c r="Y2547" i="1" s="1"/>
  <c r="X2546" i="1"/>
  <c r="Y2546" i="1" s="1"/>
  <c r="X2540" i="1"/>
  <c r="Y2540" i="1" s="1"/>
  <c r="X2537" i="1"/>
  <c r="Y2537" i="1" s="1"/>
  <c r="X2535" i="1"/>
  <c r="Y2535" i="1" s="1"/>
  <c r="X2534" i="1"/>
  <c r="Y2534" i="1" s="1"/>
  <c r="X2533" i="1"/>
  <c r="Y2533" i="1" s="1"/>
  <c r="X2531" i="1"/>
  <c r="Y2531" i="1" s="1"/>
  <c r="X2525" i="1"/>
  <c r="Y2525" i="1" s="1"/>
  <c r="X2523" i="1"/>
  <c r="Y2523" i="1" s="1"/>
  <c r="X2522" i="1"/>
  <c r="Y2522" i="1" s="1"/>
  <c r="X2521" i="1"/>
  <c r="Y2521" i="1" s="1"/>
  <c r="X2518" i="1"/>
  <c r="Y2518" i="1" s="1"/>
  <c r="X2516" i="1"/>
  <c r="Y2516" i="1" s="1"/>
  <c r="X2515" i="1"/>
  <c r="Y2515" i="1" s="1"/>
  <c r="X2513" i="1"/>
  <c r="Y2513" i="1" s="1"/>
  <c r="X2512" i="1"/>
  <c r="Y2512" i="1" s="1"/>
  <c r="X2508" i="1"/>
  <c r="Y2508" i="1" s="1"/>
  <c r="X2506" i="1"/>
  <c r="Y2506" i="1" s="1"/>
  <c r="X2503" i="1"/>
  <c r="Y2503" i="1" s="1"/>
  <c r="X2499" i="1"/>
  <c r="Y2499" i="1" s="1"/>
  <c r="X2498" i="1"/>
  <c r="Y2498" i="1" s="1"/>
  <c r="X2497" i="1"/>
  <c r="Y2497" i="1" s="1"/>
  <c r="X2496" i="1"/>
  <c r="Y2496" i="1" s="1"/>
  <c r="Y2495" i="1"/>
  <c r="X2494" i="1"/>
  <c r="Y2494" i="1" s="1"/>
  <c r="X2492" i="1"/>
  <c r="Y2492" i="1" s="1"/>
  <c r="X2489" i="1"/>
  <c r="X2485" i="1"/>
  <c r="Y2485" i="1" s="1"/>
  <c r="X2484" i="1"/>
  <c r="Y2484" i="1" s="1"/>
  <c r="X2483" i="1"/>
  <c r="Y2483" i="1" s="1"/>
  <c r="A325" i="1" l="1"/>
  <c r="X1580" i="1"/>
  <c r="Y1576" i="1" s="1"/>
  <c r="A334" i="1" l="1"/>
  <c r="A345" i="1" s="1"/>
  <c r="A357" i="1" s="1"/>
  <c r="A391" i="1" s="1"/>
  <c r="A404" i="1" s="1"/>
  <c r="A417" i="1" s="1"/>
  <c r="A452" i="1" s="1"/>
  <c r="A463" i="1" s="1"/>
  <c r="A470" i="1" s="1"/>
  <c r="A507" i="1" s="1"/>
  <c r="A542" i="1" s="1"/>
  <c r="A551" i="1" s="1"/>
  <c r="A592" i="1" s="1"/>
  <c r="A605" i="1" s="1"/>
  <c r="A615" i="1" s="1"/>
  <c r="A621" i="1" s="1"/>
  <c r="A629" i="1" s="1"/>
  <c r="A656" i="1" s="1"/>
  <c r="A666" i="1" s="1"/>
  <c r="A680" i="1" s="1"/>
  <c r="A701" i="1" s="1"/>
  <c r="A715" i="1" s="1"/>
  <c r="A720" i="1" s="1"/>
  <c r="A730" i="1" s="1"/>
  <c r="A762" i="1" s="1"/>
  <c r="A785" i="1" s="1"/>
  <c r="A791" i="1" s="1"/>
  <c r="A807" i="1" s="1"/>
  <c r="A821" i="1" s="1"/>
  <c r="A825" i="1" s="1"/>
  <c r="A847" i="1" s="1"/>
  <c r="A880" i="1" s="1"/>
  <c r="A893" i="1" s="1"/>
  <c r="A901" i="1" s="1"/>
  <c r="A909" i="1" s="1"/>
  <c r="A919" i="1" s="1"/>
  <c r="A924" i="1" s="1"/>
  <c r="A935" i="1" s="1"/>
  <c r="A957" i="1" s="1"/>
  <c r="A998" i="1" s="1"/>
  <c r="A1012" i="1" s="1"/>
  <c r="A1023" i="1" s="1"/>
  <c r="A1040" i="1" s="1"/>
  <c r="A1087" i="1" s="1"/>
  <c r="A1104" i="1" s="1"/>
  <c r="A1118" i="1" s="1"/>
  <c r="A1140" i="1" s="1"/>
  <c r="A1149" i="1" s="1"/>
  <c r="A1153" i="1" s="1"/>
  <c r="A1162" i="1" s="1"/>
  <c r="A1169" i="1" s="1"/>
  <c r="A1185" i="1" s="1"/>
  <c r="A1199" i="1" s="1"/>
  <c r="A1206" i="1" s="1"/>
  <c r="A1219" i="1" s="1"/>
  <c r="A1225" i="1" s="1"/>
  <c r="A1236" i="1" s="1"/>
  <c r="A1239" i="1" s="1"/>
  <c r="A1247" i="1" s="1"/>
  <c r="A1255" i="1" s="1"/>
  <c r="A1265" i="1" s="1"/>
  <c r="A1282" i="1" s="1"/>
  <c r="A1291" i="1" s="1"/>
  <c r="A1297" i="1" s="1"/>
  <c r="A1299" i="1" s="1"/>
  <c r="A1312" i="1" s="1"/>
  <c r="A1318" i="1" s="1"/>
  <c r="A1325" i="1" s="1"/>
  <c r="A1332" i="1" s="1"/>
  <c r="A1341" i="1" s="1"/>
  <c r="A1347" i="1" s="1"/>
  <c r="A1368" i="1" s="1"/>
  <c r="A1379" i="1" s="1"/>
  <c r="A1393" i="1" s="1"/>
  <c r="A1422" i="1" s="1"/>
  <c r="A1431" i="1" s="1"/>
  <c r="A1446" i="1" s="1"/>
  <c r="A1454" i="1" s="1"/>
  <c r="A1477" i="1" s="1"/>
  <c r="A1490" i="1" s="1"/>
  <c r="A1495" i="1" s="1"/>
  <c r="A1518" i="1" s="1"/>
  <c r="A1547" i="1" s="1"/>
  <c r="A1549" i="1" s="1"/>
  <c r="A1566" i="1" s="1"/>
  <c r="A1576" i="1" s="1"/>
  <c r="A1600" i="1" s="1"/>
  <c r="A1602" i="1" s="1"/>
  <c r="A1604" i="1" s="1"/>
  <c r="A1607" i="1" s="1"/>
  <c r="A1625" i="1" s="1"/>
  <c r="A1634" i="1" s="1"/>
  <c r="A1658" i="1" s="1"/>
  <c r="A1680" i="1" s="1"/>
  <c r="A1685" i="1" s="1"/>
  <c r="A1693" i="1" s="1"/>
  <c r="A1703" i="1" s="1"/>
  <c r="A1709" i="1" s="1"/>
  <c r="A1772" i="1" s="1"/>
  <c r="A1806" i="1" s="1"/>
  <c r="A1845" i="1" s="1"/>
  <c r="A1851" i="1" s="1"/>
  <c r="A1861" i="1" s="1"/>
  <c r="A1866" i="1" s="1"/>
  <c r="A1876" i="1" s="1"/>
  <c r="A1890" i="1" s="1"/>
  <c r="A1895" i="1" s="1"/>
  <c r="A1903" i="1" s="1"/>
  <c r="A1916" i="1" s="1"/>
  <c r="A1926" i="1" s="1"/>
  <c r="A1941" i="1" s="1"/>
  <c r="A1950" i="1" s="1"/>
  <c r="A1958" i="1" s="1"/>
  <c r="A1963" i="1" s="1"/>
  <c r="A1969" i="1" s="1"/>
  <c r="A1982" i="1" s="1"/>
  <c r="A1987" i="1" s="1"/>
  <c r="A1996" i="1" s="1"/>
  <c r="A1998" i="1" s="1"/>
  <c r="A2002" i="1" s="1"/>
  <c r="A2015" i="1" s="1"/>
  <c r="A2019" i="1" s="1"/>
  <c r="A2027" i="1" s="1"/>
  <c r="A2043" i="1" s="1"/>
  <c r="A2055" i="1" s="1"/>
  <c r="A2066" i="1" s="1"/>
  <c r="A2072" i="1" s="1"/>
  <c r="A2111" i="1" s="1"/>
  <c r="A2128" i="1" s="1"/>
  <c r="A2134" i="1" s="1"/>
  <c r="A2142" i="1" s="1"/>
  <c r="A2155" i="1" s="1"/>
  <c r="A2175" i="1" s="1"/>
  <c r="A2181" i="1" s="1"/>
  <c r="A2193" i="1" s="1"/>
  <c r="A2197" i="1" s="1"/>
  <c r="A2204" i="1" s="1"/>
  <c r="A2229" i="1" s="1"/>
  <c r="A2236" i="1" s="1"/>
  <c r="A2238" i="1" s="1"/>
  <c r="A2255" i="1" s="1"/>
  <c r="A2267" i="1" s="1"/>
  <c r="A2274" i="1" s="1"/>
  <c r="A2297" i="1" s="1"/>
  <c r="A2298" i="1" s="1"/>
  <c r="A2303" i="1" s="1"/>
  <c r="A2324" i="1" s="1"/>
  <c r="A2334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X2324" i="1"/>
  <c r="X2267" i="1"/>
  <c r="X2229" i="1"/>
  <c r="A2490" i="1" l="1"/>
  <c r="X2197" i="1"/>
  <c r="X2175" i="1"/>
  <c r="X2155" i="1"/>
  <c r="X2072" i="1"/>
  <c r="X2066" i="1"/>
  <c r="X2015" i="1"/>
  <c r="X2002" i="1"/>
  <c r="X2111" i="1"/>
  <c r="X1987" i="1"/>
  <c r="X1982" i="1"/>
  <c r="X1969" i="1"/>
  <c r="X1963" i="1"/>
  <c r="X1958" i="1"/>
  <c r="X1926" i="1"/>
  <c r="X1916" i="1"/>
  <c r="X1903" i="1"/>
  <c r="X1895" i="1"/>
  <c r="X1890" i="1"/>
  <c r="X1876" i="1"/>
  <c r="X1866" i="1"/>
  <c r="X1861" i="1"/>
  <c r="X1851" i="1"/>
  <c r="X1845" i="1"/>
  <c r="X2043" i="1"/>
  <c r="X2027" i="1"/>
  <c r="X1600" i="1"/>
  <c r="X1566" i="1"/>
  <c r="X1549" i="1"/>
  <c r="X1547" i="1"/>
  <c r="X1332" i="1"/>
  <c r="X1087" i="1"/>
  <c r="X1040" i="1"/>
  <c r="X1012" i="1"/>
  <c r="X998" i="1"/>
  <c r="X1299" i="1"/>
  <c r="X924" i="1"/>
  <c r="X1282" i="1"/>
  <c r="X847" i="1"/>
  <c r="A2492" i="1" l="1"/>
  <c r="A2494" i="1" s="1"/>
  <c r="A2495" i="1" s="1"/>
  <c r="A2496" i="1" s="1"/>
  <c r="A2497" i="1" s="1"/>
  <c r="A2498" i="1" s="1"/>
  <c r="A2499" i="1" s="1"/>
  <c r="A2501" i="1" s="1"/>
  <c r="X109" i="1"/>
  <c r="X785" i="1"/>
  <c r="X1236" i="1"/>
  <c r="X36" i="1"/>
  <c r="Y36" i="1" s="1"/>
  <c r="X715" i="1"/>
  <c r="X1225" i="1"/>
  <c r="X1206" i="1"/>
  <c r="X666" i="1"/>
  <c r="X656" i="1"/>
  <c r="X629" i="1"/>
  <c r="A2502" i="1" l="1"/>
  <c r="A2503" i="1" s="1"/>
  <c r="A2506" i="1" s="1"/>
  <c r="A2508" i="1" s="1"/>
  <c r="A2511" i="1" s="1"/>
  <c r="A2512" i="1" s="1"/>
  <c r="A2513" i="1" s="1"/>
  <c r="A2515" i="1" s="1"/>
  <c r="A2516" i="1" s="1"/>
  <c r="A2517" i="1" s="1"/>
  <c r="A2518" i="1" s="1"/>
  <c r="A2521" i="1" s="1"/>
  <c r="A2522" i="1" s="1"/>
  <c r="A2523" i="1" s="1"/>
  <c r="A2525" i="1" s="1"/>
  <c r="A2531" i="1" s="1"/>
  <c r="A2533" i="1" s="1"/>
  <c r="A2534" i="1" s="1"/>
  <c r="A2535" i="1" s="1"/>
  <c r="A2537" i="1" s="1"/>
  <c r="A2540" i="1" s="1"/>
  <c r="A2546" i="1" s="1"/>
  <c r="A2547" i="1" s="1"/>
  <c r="A2549" i="1" s="1"/>
  <c r="A2550" i="1" s="1"/>
  <c r="A2553" i="1" s="1"/>
  <c r="A2554" i="1" s="1"/>
  <c r="A2555" i="1" s="1"/>
  <c r="A2563" i="1" s="1"/>
  <c r="A2564" i="1" s="1"/>
  <c r="A2565" i="1" s="1"/>
  <c r="A2566" i="1" s="1"/>
  <c r="A2567" i="1" s="1"/>
  <c r="A2568" i="1" s="1"/>
  <c r="A2569" i="1" s="1"/>
  <c r="A2570" i="1" s="1"/>
  <c r="A2572" i="1" s="1"/>
  <c r="A2574" i="1" s="1"/>
  <c r="A2575" i="1" s="1"/>
  <c r="A2576" i="1" s="1"/>
  <c r="A2577" i="1" s="1"/>
  <c r="A2578" i="1" s="1"/>
  <c r="A2579" i="1" s="1"/>
  <c r="A2580" i="1" s="1"/>
  <c r="A2581" i="1" s="1"/>
  <c r="A2583" i="1" s="1"/>
  <c r="A2584" i="1" s="1"/>
  <c r="A2585" i="1" s="1"/>
  <c r="A2586" i="1" s="1"/>
  <c r="A2587" i="1" s="1"/>
  <c r="A2589" i="1" s="1"/>
  <c r="A2590" i="1" s="1"/>
  <c r="A2591" i="1" s="1"/>
  <c r="A2592" i="1" s="1"/>
  <c r="A2593" i="1" s="1"/>
  <c r="A2594" i="1" s="1"/>
  <c r="A2595" i="1" s="1"/>
  <c r="A2596" i="1" s="1"/>
  <c r="A2600" i="1" s="1"/>
  <c r="A2602" i="1" s="1"/>
  <c r="A2603" i="1" s="1"/>
  <c r="A2604" i="1" s="1"/>
  <c r="A2605" i="1" s="1"/>
  <c r="A2606" i="1" s="1"/>
  <c r="A2608" i="1" s="1"/>
  <c r="A2609" i="1" s="1"/>
  <c r="A2615" i="1" s="1"/>
  <c r="A2616" i="1" s="1"/>
  <c r="A2617" i="1" s="1"/>
  <c r="A2619" i="1" s="1"/>
  <c r="A2620" i="1" s="1"/>
  <c r="A2622" i="1" s="1"/>
  <c r="A2623" i="1" s="1"/>
  <c r="A2624" i="1" s="1"/>
  <c r="A2625" i="1" s="1"/>
  <c r="A2626" i="1" s="1"/>
  <c r="A2627" i="1" s="1"/>
  <c r="A2636" i="1" s="1"/>
  <c r="A2639" i="1" s="1"/>
  <c r="A2640" i="1" s="1"/>
  <c r="A2642" i="1" s="1"/>
  <c r="A2645" i="1" s="1"/>
  <c r="A2647" i="1" s="1"/>
  <c r="A2648" i="1" s="1"/>
  <c r="A2650" i="1" s="1"/>
  <c r="A2651" i="1" s="1"/>
  <c r="A2654" i="1" s="1"/>
  <c r="A2655" i="1" s="1"/>
  <c r="A2656" i="1" s="1"/>
  <c r="A2658" i="1" s="1"/>
  <c r="A2659" i="1" s="1"/>
  <c r="A2660" i="1" s="1"/>
  <c r="A2665" i="1" s="1"/>
  <c r="A2667" i="1" s="1"/>
  <c r="A2668" i="1" s="1"/>
  <c r="A2670" i="1" s="1"/>
  <c r="A2674" i="1" s="1"/>
  <c r="A2675" i="1" s="1"/>
  <c r="A2676" i="1" s="1"/>
  <c r="A2677" i="1" s="1"/>
  <c r="A2678" i="1" s="1"/>
  <c r="A2680" i="1" s="1"/>
  <c r="A2681" i="1" s="1"/>
  <c r="A2682" i="1" s="1"/>
  <c r="A2683" i="1" s="1"/>
  <c r="A2684" i="1" s="1"/>
  <c r="Y2334" i="1"/>
  <c r="X1256" i="1" l="1"/>
  <c r="Y2324" i="1" l="1"/>
  <c r="Y2274" i="1"/>
  <c r="Y2267" i="1"/>
  <c r="Y2255" i="1"/>
  <c r="Y2238" i="1"/>
  <c r="Y2236" i="1"/>
  <c r="Y2229" i="1"/>
  <c r="Y2204" i="1"/>
  <c r="Y2197" i="1"/>
  <c r="Y2193" i="1"/>
  <c r="Y2181" i="1"/>
  <c r="Y2175" i="1"/>
  <c r="Y2155" i="1"/>
  <c r="Y2142" i="1"/>
  <c r="Y2128" i="1"/>
  <c r="Y2111" i="1"/>
  <c r="Y2072" i="1" l="1"/>
  <c r="Y2066" i="1"/>
  <c r="Y2055" i="1"/>
  <c r="Y2043" i="1"/>
  <c r="Y2027" i="1"/>
  <c r="Y2019" i="1"/>
  <c r="Y2015" i="1"/>
  <c r="Y2002" i="1"/>
  <c r="Y1998" i="1"/>
  <c r="Y1996" i="1"/>
  <c r="Y1987" i="1"/>
  <c r="Y1982" i="1"/>
  <c r="Y1969" i="1"/>
  <c r="Y1963" i="1"/>
  <c r="Y1958" i="1"/>
  <c r="Y1950" i="1"/>
  <c r="Y1941" i="1"/>
  <c r="Y1926" i="1"/>
  <c r="Y1916" i="1"/>
  <c r="Y1903" i="1"/>
  <c r="Y1895" i="1"/>
  <c r="Y1890" i="1"/>
  <c r="Y1876" i="1"/>
  <c r="Y1866" i="1"/>
  <c r="Y1861" i="1"/>
  <c r="Y1851" i="1"/>
  <c r="Y1845" i="1"/>
  <c r="Y1806" i="1"/>
  <c r="Y1772" i="1"/>
  <c r="Y1709" i="1"/>
  <c r="Y1703" i="1"/>
  <c r="Y1693" i="1"/>
  <c r="Y1685" i="1" l="1"/>
  <c r="Y1680" i="1"/>
  <c r="Y1658" i="1"/>
  <c r="Y1634" i="1"/>
  <c r="Y1625" i="1"/>
  <c r="Y1607" i="1"/>
  <c r="Y1604" i="1"/>
  <c r="Y1602" i="1"/>
  <c r="Y1600" i="1"/>
  <c r="Y1566" i="1"/>
  <c r="Y1549" i="1"/>
  <c r="Y1547" i="1"/>
  <c r="Y1495" i="1"/>
  <c r="Y1490" i="1"/>
  <c r="Y1477" i="1"/>
  <c r="Y1454" i="1"/>
  <c r="Y1446" i="1"/>
  <c r="Y1422" i="1"/>
  <c r="Y1393" i="1"/>
  <c r="Y1379" i="1"/>
  <c r="Y1368" i="1"/>
  <c r="Y1347" i="1"/>
  <c r="Y1341" i="1"/>
  <c r="Y1332" i="1"/>
  <c r="Y1325" i="1"/>
  <c r="Y1299" i="1"/>
  <c r="Y1297" i="1"/>
  <c r="Y1291" i="1"/>
  <c r="Y1282" i="1"/>
  <c r="Y1265" i="1"/>
  <c r="Y1255" i="1"/>
  <c r="Y1247" i="1"/>
  <c r="Y1239" i="1"/>
  <c r="Y1236" i="1"/>
  <c r="Y1225" i="1"/>
  <c r="Y1219" i="1"/>
  <c r="Y1206" i="1"/>
  <c r="Y1199" i="1"/>
  <c r="Y1185" i="1" l="1"/>
  <c r="Y1169" i="1"/>
  <c r="Y1162" i="1"/>
  <c r="Y1149" i="1"/>
  <c r="Y1140" i="1"/>
  <c r="Y1118" i="1"/>
  <c r="Y1104" i="1"/>
  <c r="Y1087" i="1"/>
  <c r="Y1040" i="1"/>
  <c r="Y1023" i="1"/>
  <c r="Y1012" i="1"/>
  <c r="Y998" i="1"/>
  <c r="Y957" i="1"/>
  <c r="Y935" i="1"/>
  <c r="Y924" i="1"/>
  <c r="Y919" i="1"/>
  <c r="Y909" i="1"/>
  <c r="Y901" i="1"/>
  <c r="Y893" i="1"/>
  <c r="Y880" i="1"/>
  <c r="Y847" i="1"/>
  <c r="Y825" i="1"/>
  <c r="Y821" i="1"/>
  <c r="Y807" i="1"/>
  <c r="Y791" i="1"/>
  <c r="Y785" i="1"/>
  <c r="Y762" i="1"/>
  <c r="Y730" i="1"/>
  <c r="Y720" i="1"/>
  <c r="Y715" i="1"/>
  <c r="Y701" i="1"/>
  <c r="Y680" i="1"/>
  <c r="Y666" i="1"/>
  <c r="Y656" i="1"/>
  <c r="Y629" i="1"/>
  <c r="Y621" i="1"/>
  <c r="Y615" i="1"/>
  <c r="Y605" i="1"/>
  <c r="Y592" i="1"/>
  <c r="Y551" i="1"/>
  <c r="Y542" i="1"/>
  <c r="Y507" i="1"/>
  <c r="Y470" i="1"/>
  <c r="Y463" i="1"/>
  <c r="Y452" i="1"/>
  <c r="Y417" i="1"/>
  <c r="Y404" i="1"/>
  <c r="Y391" i="1"/>
  <c r="Y357" i="1"/>
  <c r="Y345" i="1"/>
  <c r="Y334" i="1"/>
  <c r="Y325" i="1"/>
  <c r="Y307" i="1"/>
  <c r="Y199" i="1"/>
  <c r="Y152" i="1"/>
  <c r="Y133" i="1"/>
  <c r="Y109" i="1"/>
  <c r="Y99" i="1"/>
  <c r="Y90" i="1"/>
  <c r="Y71" i="1"/>
  <c r="Y30" i="1"/>
  <c r="Y7" i="1"/>
  <c r="Y1153" i="1"/>
  <c r="Y1312" i="1"/>
  <c r="Y1318" i="1"/>
  <c r="Y1518" i="1"/>
  <c r="Y2555" i="1"/>
  <c r="V2555" i="1"/>
  <c r="W2555" i="1"/>
  <c r="A2685" i="1" l="1"/>
  <c r="A2686" i="1" s="1"/>
  <c r="A2687" i="1" l="1"/>
  <c r="A2688" i="1" s="1"/>
  <c r="A2689" i="1" l="1"/>
  <c r="A2690" i="1" s="1"/>
  <c r="A2692" i="1" l="1"/>
  <c r="A2693" i="1" s="1"/>
  <c r="A2694" i="1" l="1"/>
  <c r="A2696" i="1" l="1"/>
  <c r="A2697" i="1" s="1"/>
  <c r="A2699" i="1" s="1"/>
  <c r="A2700" i="1" l="1"/>
  <c r="A2701" i="1" l="1"/>
  <c r="A2702" i="1" s="1"/>
  <c r="A2703" i="1" s="1"/>
  <c r="A2704" i="1" s="1"/>
  <c r="A2705" i="1" s="1"/>
  <c r="A2706" i="1" s="1"/>
  <c r="A2708" i="1" s="1"/>
  <c r="A2709" i="1" s="1"/>
  <c r="A2710" i="1" s="1"/>
  <c r="A2712" i="1" s="1"/>
  <c r="A2713" i="1" s="1"/>
  <c r="A2715" i="1" s="1"/>
  <c r="A2716" i="1" s="1"/>
  <c r="A2717" i="1" s="1"/>
  <c r="A2718" i="1" s="1"/>
  <c r="A2719" i="1" s="1"/>
  <c r="A2720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</calcChain>
</file>

<file path=xl/sharedStrings.xml><?xml version="1.0" encoding="utf-8"?>
<sst xmlns="http://schemas.openxmlformats.org/spreadsheetml/2006/main" count="19010" uniqueCount="5448">
  <si>
    <t>№ п/п</t>
  </si>
  <si>
    <t>Г.О.</t>
  </si>
  <si>
    <t>ID регионального оператора</t>
  </si>
  <si>
    <t>Долгота</t>
  </si>
  <si>
    <t>Широта</t>
  </si>
  <si>
    <t>Тип Кп</t>
  </si>
  <si>
    <t>Адресный перечень потребителей услуги по обращению с ТКО, использующих КП</t>
  </si>
  <si>
    <t>Объем накопления на КП в месяц куб. м</t>
  </si>
  <si>
    <t>МКД</t>
  </si>
  <si>
    <t>140200, Московская обл, Воскресенский р-н, Воскресенск г, Советская ул, дом № 3а</t>
  </si>
  <si>
    <t>10856</t>
  </si>
  <si>
    <t>11056</t>
  </si>
  <si>
    <t>9623</t>
  </si>
  <si>
    <t>11893</t>
  </si>
  <si>
    <t>11551</t>
  </si>
  <si>
    <t>12106</t>
  </si>
  <si>
    <t>11136</t>
  </si>
  <si>
    <t>11415</t>
  </si>
  <si>
    <t>11932</t>
  </si>
  <si>
    <t>9441</t>
  </si>
  <si>
    <t>11490</t>
  </si>
  <si>
    <t>10946</t>
  </si>
  <si>
    <t>9781</t>
  </si>
  <si>
    <t>6908</t>
  </si>
  <si>
    <t>9805</t>
  </si>
  <si>
    <t>11517</t>
  </si>
  <si>
    <t>9394</t>
  </si>
  <si>
    <t>11383</t>
  </si>
  <si>
    <t>10649</t>
  </si>
  <si>
    <t>11964</t>
  </si>
  <si>
    <t>11014</t>
  </si>
  <si>
    <t>10239</t>
  </si>
  <si>
    <t>6901</t>
  </si>
  <si>
    <t>10221</t>
  </si>
  <si>
    <t>140202, Московская обл, Воскресенский р-н, Воскресенск г, Киселева ул, дом № 1</t>
  </si>
  <si>
    <t>140202, Московская обл, Воскресенский р-н, Воскресенск г, Колыберевская ул, дом № 4</t>
  </si>
  <si>
    <t>140203, Московская обл, Воскресенский р-н, Воскресенск г, Мичурина ул, дом № 15</t>
  </si>
  <si>
    <t>10653</t>
  </si>
  <si>
    <t>10269</t>
  </si>
  <si>
    <t>11990</t>
  </si>
  <si>
    <t>10245</t>
  </si>
  <si>
    <t>11972</t>
  </si>
  <si>
    <t>10236</t>
  </si>
  <si>
    <t>11452</t>
  </si>
  <si>
    <t>9762</t>
  </si>
  <si>
    <t>9611</t>
  </si>
  <si>
    <t>11503</t>
  </si>
  <si>
    <t>18534</t>
  </si>
  <si>
    <t>11414</t>
  </si>
  <si>
    <t>10682</t>
  </si>
  <si>
    <t>6774</t>
  </si>
  <si>
    <t>11518</t>
  </si>
  <si>
    <t>9372</t>
  </si>
  <si>
    <t>10899</t>
  </si>
  <si>
    <t>10865</t>
  </si>
  <si>
    <t>12199</t>
  </si>
  <si>
    <t>9603</t>
  </si>
  <si>
    <t>9367</t>
  </si>
  <si>
    <t>9436</t>
  </si>
  <si>
    <t>140208, Московская обл, Воскресенский р-н, Воскресенск г, Задорожная ул</t>
  </si>
  <si>
    <t>12071</t>
  </si>
  <si>
    <t>19368</t>
  </si>
  <si>
    <t>11628</t>
  </si>
  <si>
    <t>11510</t>
  </si>
  <si>
    <t>11950</t>
  </si>
  <si>
    <t>10717</t>
  </si>
  <si>
    <t>6767</t>
  </si>
  <si>
    <t>10150</t>
  </si>
  <si>
    <t>11175</t>
  </si>
  <si>
    <t>9802</t>
  </si>
  <si>
    <t>6775</t>
  </si>
  <si>
    <t>10204</t>
  </si>
  <si>
    <t>9541</t>
  </si>
  <si>
    <t>11062</t>
  </si>
  <si>
    <t>9404</t>
  </si>
  <si>
    <t>11122</t>
  </si>
  <si>
    <t>140207, Московская обл, Воскресенский р-н, Воскресенск г, Новлянская ул, дом № 6</t>
  </si>
  <si>
    <t>11011</t>
  </si>
  <si>
    <t>11617</t>
  </si>
  <si>
    <t>11005</t>
  </si>
  <si>
    <t>6750</t>
  </si>
  <si>
    <t>11494</t>
  </si>
  <si>
    <t>6789</t>
  </si>
  <si>
    <t>10910</t>
  </si>
  <si>
    <t>10911</t>
  </si>
  <si>
    <t>11053</t>
  </si>
  <si>
    <t>12080</t>
  </si>
  <si>
    <t>6812</t>
  </si>
  <si>
    <t>140209, Московская обл, Воскресенский р-н, Федино с</t>
  </si>
  <si>
    <t>9783</t>
  </si>
  <si>
    <t>9434</t>
  </si>
  <si>
    <t>12054</t>
  </si>
  <si>
    <t>12017</t>
  </si>
  <si>
    <t>11965</t>
  </si>
  <si>
    <t>10145</t>
  </si>
  <si>
    <t>10207</t>
  </si>
  <si>
    <t>10689</t>
  </si>
  <si>
    <t>11952</t>
  </si>
  <si>
    <t>9577</t>
  </si>
  <si>
    <t>6754</t>
  </si>
  <si>
    <t>6778</t>
  </si>
  <si>
    <t>11155</t>
  </si>
  <si>
    <t>10873</t>
  </si>
  <si>
    <t>11969</t>
  </si>
  <si>
    <t>10703</t>
  </si>
  <si>
    <t>6740</t>
  </si>
  <si>
    <t>140237, Московская обл, Воскресенский р-н, Берендино д</t>
  </si>
  <si>
    <t>10845</t>
  </si>
  <si>
    <t>11664</t>
  </si>
  <si>
    <t>10679</t>
  </si>
  <si>
    <t>10184</t>
  </si>
  <si>
    <t>11998</t>
  </si>
  <si>
    <t>10279</t>
  </si>
  <si>
    <t>10699</t>
  </si>
  <si>
    <t>9453</t>
  </si>
  <si>
    <t>9383</t>
  </si>
  <si>
    <t>10597</t>
  </si>
  <si>
    <t>12002</t>
  </si>
  <si>
    <t>9568</t>
  </si>
  <si>
    <t>6788</t>
  </si>
  <si>
    <t>11910</t>
  </si>
  <si>
    <t>9659</t>
  </si>
  <si>
    <t>140241, Московская обл, Воскресенский р-н, Хорлово рп, Воинской Славы ул, дом № 6</t>
  </si>
  <si>
    <t>11502</t>
  </si>
  <si>
    <t>9644</t>
  </si>
  <si>
    <t>10154</t>
  </si>
  <si>
    <t>9756</t>
  </si>
  <si>
    <t>11624</t>
  </si>
  <si>
    <t>10266</t>
  </si>
  <si>
    <t>9580</t>
  </si>
  <si>
    <t>9788</t>
  </si>
  <si>
    <t>11488</t>
  </si>
  <si>
    <t>19183</t>
  </si>
  <si>
    <t>11096</t>
  </si>
  <si>
    <t>10241</t>
  </si>
  <si>
    <t>11048</t>
  </si>
  <si>
    <t>11454</t>
  </si>
  <si>
    <t>Вывоз ТКО по КП (по нормативу/факту, заявке)</t>
  </si>
  <si>
    <t xml:space="preserve">18916 и 11460 </t>
  </si>
  <si>
    <t>18915 и 10231</t>
  </si>
  <si>
    <t>18822 и 9549</t>
  </si>
  <si>
    <t>18923 и 9705</t>
  </si>
  <si>
    <t>18693 и 11098</t>
  </si>
  <si>
    <t>18692 и 10866</t>
  </si>
  <si>
    <t>18924 и 10893</t>
  </si>
  <si>
    <t>ИЖС</t>
  </si>
  <si>
    <t>норматив</t>
  </si>
  <si>
    <t>АО "ВТС" Воскресенск г, Физкультурный пер, дом № 12</t>
  </si>
  <si>
    <t>Воскресенское управление соцзащиты населения Воскресенск г, Победы ул, дом № 28</t>
  </si>
  <si>
    <t>МКД 140205, Московская обл, Воскресенский р-н, Воскресенск г, Менделеева ул, дом № 10</t>
  </si>
  <si>
    <t>МКД 140205, Московская обл, Воскресенский р-н, Воскресенск г, Менделеева ул, дом № 12</t>
  </si>
  <si>
    <t>МКД 140205, Московская обл, Воскресенский р-н, Воскресенск г, Менделеева ул, дом № 6</t>
  </si>
  <si>
    <t>МКД 140205, Московская обл, Воскресенский р-н, Воскресенск г, Менделеева ул, дом № 8</t>
  </si>
  <si>
    <t>МКД 140205, Московская обл, Воскресенский р-н, Воскресенск г, Победы ул, дом № 15</t>
  </si>
  <si>
    <t>МКД 140205, Московская обл, Воскресенский р-н, Воскресенск г, Победы ул, дом № 17</t>
  </si>
  <si>
    <t>МКД 140205, Московская обл, Воскресенский р-н, Воскресенск г, Победы ул, дом № 19</t>
  </si>
  <si>
    <t>МКД 140205, Московская обл, Воскресенский р-н, Воскресенск г, Победы ул, дом № 21</t>
  </si>
  <si>
    <t>МКД 140205, Московская обл, Воскресенский р-н, Воскресенск г, Победы ул, дом № 23</t>
  </si>
  <si>
    <t>МКД 140205, Московская обл, Воскресенский р-н, Воскресенск г, Физкультурный пер, дом № 2/13</t>
  </si>
  <si>
    <t>МКД 140205, Московская обл, Воскресенский р-н, Воскресенск г, Физкультурный пер, дом № 4</t>
  </si>
  <si>
    <t>МКД 140205, Московская обл, Воскресенский р-н, Воскресенск г, Физкультурный пер, дом № 6</t>
  </si>
  <si>
    <t>ООО "Клиника Болинок" Воскресенск г, Физкультурный пер, дом № 6, помещение 1</t>
  </si>
  <si>
    <t>ООО "КЛИНИКА БОЛИНОК", 140205, Московская обл, Воскресенский р-н, Воскресенск г, Физкультурный пер, дом 6, помещение 2</t>
  </si>
  <si>
    <t>ООО "Окна Аттик область" 140205, Московская обл, Воскресенский р-н, Воскресенск г, Менделеева ул, дом № 8</t>
  </si>
  <si>
    <t>ПК "Лаваш" (Торговый киоск) 140205, Московская обл, Воскресенский р-н, Воскресенск г, Менделеева ул, дом № 8</t>
  </si>
  <si>
    <t>ПК "Лаваш" (торговый павильон) 140205, Московская обл, Воскресенский р-н, Воскресенск г, Менделеева ул, дом № 8</t>
  </si>
  <si>
    <t>Юр. лицо  Самодуров И.Ю.,140205, Московская обл, Воскресенский р-н, Воскресенск г, Менделеева ул, дом № 10, помещение 51</t>
  </si>
  <si>
    <t>МКД 140205, Московская обл, Воскресенский р-н, Воскресенск г, Докторова ул, дом № 12а</t>
  </si>
  <si>
    <t>ООО "ЮМИ", 140205, Московская обл, Воскресенский р-н, Воскресенск г, Докторова ул, дом 12а, помещение 106</t>
  </si>
  <si>
    <t>Сырцова Т.В., 140205, Московская обл, Воскресенский р-н, Воскресенск г, Докторова ул, дом № 12а, помещение 8</t>
  </si>
  <si>
    <t>МКД ТСЖ "Доверие" 140205, Московская обл, Воскресенский р-н, Воскресенск г, Докторова ул, дом № 16а</t>
  </si>
  <si>
    <t>"Август" ООО - (маг. Оджи -ТЦ aqua), г. Воскресенск, ул. Победы. д.6Б</t>
  </si>
  <si>
    <t>(Прямой договор ДК-3) 140200, Московская обл, Воскресенский р-н, Воскресенск г, Советская ул, дом № 18а</t>
  </si>
  <si>
    <t>(Прямой договор ДК-3) МКД 140200, Московская обл, Воскресенский р-н, Воскресенск г, Железнодорожная ул, дом № 21</t>
  </si>
  <si>
    <t>АО "ВТС" Воскресенск г, Больничный проезд, владение № 20, корпус 7</t>
  </si>
  <si>
    <t>Банк ВТБ ДО "Советский",Воскресенск,ул.Советская,д 18а</t>
  </si>
  <si>
    <t>ИП Журавлев А.Н.,140200, Московская обл, Воскресенский р-н, Воскресенск г, Советская ул, дом 16 пом 5</t>
  </si>
  <si>
    <t>ИП Захаров М.В.,140200, Московская обл, Воскресенский р-н, Воскресенск г, Советская ул, дом 30а</t>
  </si>
  <si>
    <t>ИП Колесников И.В., 140208, Московская обл, Воскресенский р-н, Воскресенск г, Вокзальная ул, дом 37</t>
  </si>
  <si>
    <t>ИП Милаков В.В.,140200, Московская обл, Воскресенский р-н, Воскресенск г, Советская ул, дом 30а</t>
  </si>
  <si>
    <t>ИП Чучва Д.Н., Павильон № 17, 140200, Московская обл, Воскресенский р-н, Воскресенск г, Железнодорожная ул, дом 18</t>
  </si>
  <si>
    <t>Кафе Бистро №2 140200, Московская обл, Воскресенский р-н, Воскресенск г, Советская ул, дом № 2д</t>
  </si>
  <si>
    <t>МКД 140200, Московская обл, Воскресенский р-н, Воскресенск г, Железнодорожная ул, дом № 12/4</t>
  </si>
  <si>
    <t>МКД 140200, Московская обл, Воскресенский р-н, Воскресенск г, Железнодорожная ул, дом № 14</t>
  </si>
  <si>
    <t>МКД 140200, Московская обл, Воскресенский р-н, Воскресенск г, Железнодорожная ул, дом № 16</t>
  </si>
  <si>
    <t>МКД 140200, Московская обл, Воскресенский р-н, Воскресенск г, Железнодорожная ул, дом № 18</t>
  </si>
  <si>
    <t>МКД 140200, Московская обл, Воскресенский р-н, Воскресенск г, Советская ул, дом № 16</t>
  </si>
  <si>
    <t>МКД 140200, Московская обл, Воскресенский р-н, Воскресенск г, Советская ул, дом № 16а</t>
  </si>
  <si>
    <t>МКД 140200, Московская обл, Воскресенский р-н, Воскресенск г, Советская ул, дом № 22</t>
  </si>
  <si>
    <t>МКД 140200, Московская обл, Воскресенский р-н, Воскресенск г, Советская ул, дом № 24</t>
  </si>
  <si>
    <t>ООО "Контур-Плюс",140200, Московская обл, Воскресенский р-н, Воскресенск г, Советская ул, дом 30а</t>
  </si>
  <si>
    <t>ООО "Маркетинг" 140200, Московская обл, Воскресенский р-н, Воскресенск г, Победы ул, дом № 6а</t>
  </si>
  <si>
    <t>ООО "Рембыттехника" (автомастерская), 140200, Московская обл, Воскресенский р-н, Воскресенск г, Советская ул, дом 30а</t>
  </si>
  <si>
    <t>ООО "Рембыттехника" , Офис, Воскресенск г, Советская ул, дом № 30а</t>
  </si>
  <si>
    <t>ООО "Рембыттехника" магазин, Воскресенск г, Советская ул, дом № 30а</t>
  </si>
  <si>
    <t>ПАО "БАНК УРАЛСИБ" Воскресенск г, Железнодорожная ул, владение № 28</t>
  </si>
  <si>
    <t>Адрес КП</t>
  </si>
  <si>
    <t>ГУ МОРО ФСС РФ, Воскресенск г, Советская ул, дом № 4а</t>
  </si>
  <si>
    <t>ИП Еремин А.В.,140200, Московская обл, Воскресенский р-н, Воскресенск г, Советская ул, дом 2ж,</t>
  </si>
  <si>
    <t>ИП Шатаева А.И.140200, Московская обл, Воскресенский р-н, Воскресенск г, 2-я Заводская ул, здание 16, строение 1</t>
  </si>
  <si>
    <t>МКД 140200, Московская обл, Воскресенский р-н, Воскресенск г, Железнодорожная ул, дом № 2а</t>
  </si>
  <si>
    <t>МКД 140200, Московская обл, Воскресенский р-н, Воскресенск г, Железнодорожная ул, дом № 2б</t>
  </si>
  <si>
    <t>МКД 140200, Московская обл, Воскресенский р-н, Воскресенск г, Железнодорожная ул, дом № 2в</t>
  </si>
  <si>
    <t>МКД 140200, Московская обл, Воскресенский р-н, Воскресенск г, Железнодорожная ул, дом № 2г</t>
  </si>
  <si>
    <t>ООО " Ритуал",140208, Московская обл, Воскресенский р-н, Воскресенск г, Вокзальная ул, дом 20, офис 1</t>
  </si>
  <si>
    <t>ООО "ПРОМ БЕТОН",140200, Московская обл, Воскресенский р-н, Воскресенск г, 2-я Заводская ул, дом 1</t>
  </si>
  <si>
    <t>ООО"ОКН", Воскресенск г, Советская ул, дом 2, литера Ж</t>
  </si>
  <si>
    <t>ООО"ТехноМастер", интернет-магазин, Воскресенск г, 2-я Заводская ул, здание 16, строение 1, офис 312</t>
  </si>
  <si>
    <t>Гордеева И.В.,140200, Московская обл, Воскресенский р-н, Воскресенск г, Куйбышева ул, дом 45в, помещение 2</t>
  </si>
  <si>
    <t>ИП Кошкин С.И., 140200, Московская обл, Воскресенский р-н, Воскресенск г, Куйбышева ул, дом 45в, помещение 4</t>
  </si>
  <si>
    <t>ИП Кошкин С.И., 140200, Московская обл, Воскресенский р-н, Воскресенск г, Куйбышева ул, дом 45в, помещение 6</t>
  </si>
  <si>
    <t>ИП Пятаева Т.А., Студия красоты, Воскресенск г, Куйбышева ул, дом 45в, помещение 1</t>
  </si>
  <si>
    <t>ИП Унаньянц В.Л., 140200, Московская обл, Воскресенский р-н, Воскресенск г, Куйбышева ул, дом № 45, корпус А</t>
  </si>
  <si>
    <t>МКД 140200, Московская обл, Воскресенский р-н, Воскресенск г, Куйбышева ул, дом № 45в</t>
  </si>
  <si>
    <t>ООО "Интрамед",140200, Московская обл, Воскресенский р-н, Воскресенск г, Куйбышева ул, дом 45, помещение 5</t>
  </si>
  <si>
    <t>ООО"СфераМед", Воскресенск г, Куйбышева ул, дом 45в, помещение 3</t>
  </si>
  <si>
    <t>(Прямой договор ДК-3) 140200, Московская обл, Воскресенский р-н, Воскресенск г, Куйбышева ул, дом 47а, корпус 2</t>
  </si>
  <si>
    <t>(Прямой договор ДК-3) 140200, Московская обл, Воскресенский р-н, Воскресенск г, Куйбышева ул, дом 47а, корпус 3</t>
  </si>
  <si>
    <t>(Прямой договор ДК-3) 140200, Московская обл, Воскресенский р-н, Воскресенск г, Куйбышева ул, дом № 47а,корпус 1</t>
  </si>
  <si>
    <t>АО Тандер (Запаривание) Воскресенск г., ул. Куйбышева, д.47</t>
  </si>
  <si>
    <t>ИП Унаньянц В.Л., 140200, Московская обл, Воскресенский р-н, Воскресенск г, Куйбышева ул, дом 47а, корпус 1, помещение 2</t>
  </si>
  <si>
    <t>ООО ГК Авто-ФЕС,Воскресенск,ул.2я заводская,д 4(магазин №4)</t>
  </si>
  <si>
    <t>ООО"РПК АРДПРИНТ", производство "Реклама, вывески, баннеры", Воскресенск г, 2-я Заводская ул, здание 6а, строение 1, помещение 2</t>
  </si>
  <si>
    <t>ООО " СКХ-ЭКО",140200, Московская обл, Воскресенский р-н, Воскресенск г, Куйбышева ул, дом 62</t>
  </si>
  <si>
    <t>ИП  Якушкина М.А., 140200, Московская обл, Воскресенский р-н, Воскресенск г, Заводская 2-я ул, здание 16, строение 1, помещение 303,304</t>
  </si>
  <si>
    <t>ИП Дубовицкий А.В. Воскресенск г, Заводская 2-я ул, здание 16, строение 1, офис 216</t>
  </si>
  <si>
    <t>ИП Осипенко Ю.И., 140200, Московская обл, Воскресенский р-н, Воскресенск г, 2-я Заводская ул, дом 4 ( торг. строит. матер. торг. пл 29,88 м. кв)</t>
  </si>
  <si>
    <t>МКД 140200, Московская обл, Воскресенский р-н, Воскресенск г, Куйбышева ул, дом № 47б</t>
  </si>
  <si>
    <t>МКД 140200, Московская обл, Воскресенский р-н, Воскресенск г, Куйбышева ул, дом № 49</t>
  </si>
  <si>
    <t>МКД 140200, Московская обл, Воскресенский р-н, Воскресенск г, Куйбышева ул, дом № 52а</t>
  </si>
  <si>
    <t>ООО "АКПП-ХЕЛП".140208, Московская обл, Воскресенский р-н, Воскресенск г, Вокзальная ул, дом № 37</t>
  </si>
  <si>
    <t>ООО "Бридж-Сервис" Воскресенск г, Заводская 2-я ул, здание № 16, строение 1, офис 201</t>
  </si>
  <si>
    <t>ООО "КАМ-ИНДУСТРИ", 140200, Московская обл, Воскресенский р-н, Воскресенск г, 2-я Заводская ул, дом 1, строение 1, офис 1</t>
  </si>
  <si>
    <t>ООО "Клининг-Сервис" Воскресенск г, Заводская 2-я ул, дом № 6, помещение 302</t>
  </si>
  <si>
    <t>ООО "Подшипник.ру Воскресенск" Воскресенск г, Заводская 2-я ул, дом № 6, офис 214</t>
  </si>
  <si>
    <t>ООО "Ретвик" 140200, Московская обл, Воскресенский р-н, Воскресенск г, Первостроителей ул, дом № 9</t>
  </si>
  <si>
    <t>ООО "РиТ Групп" Воскресенск г, Заводская 2-я ул, дом № 6, офис 211</t>
  </si>
  <si>
    <t>ООО "Элитные Агросистемы" Воскресенск г, Заводская 2-я ул, дом № 6</t>
  </si>
  <si>
    <t>ООО ТПК "ПАТРИОТ", рекламное агенство, Воскресенск г, 2-я Заводская ул, здание 16, строение 1, офис 305</t>
  </si>
  <si>
    <t>ИП Зайцева, Офисное помещение, Воскресенск г, Лермонтова ул, дом 1</t>
  </si>
  <si>
    <t>ИП Зайцева, Салон красоты, Воскресенск г, Лермонтова ул, дом 1</t>
  </si>
  <si>
    <t>ИП Толстых В.Н. Воскресенск г, Лермонтова ул, дом № 1</t>
  </si>
  <si>
    <t>ИП Фролов С.В.140205, Московская обл, Воскресенский р-н, Воскресенск г, Лермонтова ул, дом № 1</t>
  </si>
  <si>
    <t>МКД 140205, Московская обл, Воскресенский р-н, Воскресенск г, Лермонтова ул, дом № 1</t>
  </si>
  <si>
    <t>ООО "Альянс-М" Воскресенск г, Лермонтова ул, дом № 1а</t>
  </si>
  <si>
    <t>ООО "ВЕГА" Воскресенск г, Лермонтова ул, дом № 1а</t>
  </si>
  <si>
    <t>ООО "ИСК "Воскресенск-недвижимость" Воскресенск г, Лермонтова ул, дом № 1</t>
  </si>
  <si>
    <t>ООО "СКВ-СЕРВИС", 140205, Московская обл, Воскресенский р-н, Воскресенск г, Лермонтова ул, дом № 1</t>
  </si>
  <si>
    <t>ООО "Стройпоставка", 140205, Московская обл, Воскресенский р-н, Воскресенск г, Лермонтова ул, здание 1, офис 3</t>
  </si>
  <si>
    <t>ООО "ЧОП" АГАТ", офис, Воскресенск г, Лермонтова ул, дом 1, помещение 201, комната 1</t>
  </si>
  <si>
    <t>(неж.помещение), Гавриш И.Ю., Воскресенск г, Менделеева ул, дом 13, помещение 7</t>
  </si>
  <si>
    <t>АО Дикси ЮГ Воскресенск г, ул. Менделеева, д.12</t>
  </si>
  <si>
    <t>Гаджиева О. А., нежилое помещение, Воскресенск г, Менделеева ул, дом 13а, помещение 1</t>
  </si>
  <si>
    <t>ИП Геворгян А.Д., 140205, Московская обл, Воскресенский р-н, Воскресенск г, Менделеева ул, дом 15</t>
  </si>
  <si>
    <t>ИП Гумеров А.Ф. 140205, Московская обл, Воскресенский р-н, Воскресенск г, Менделеева ул, дом № 12</t>
  </si>
  <si>
    <t>МКД 140205, Московская обл, Воскресенский р-н, Воскресенск г, Менделеева ул, дом № 13</t>
  </si>
  <si>
    <t>МКД 140205, Московская обл, Воскресенский р-н, Воскресенск г, Менделеева ул, дом № 15</t>
  </si>
  <si>
    <t>юр. лицо Ложкин Н.В.,140205, Московская обл, Воскресенский р-н, Воскресенск г, Менделеева ул, дом 10, помещение 33</t>
  </si>
  <si>
    <t>"Тандер" АО (Демонстаратор), г. Воскресенск, ул. Менделеева, д.17</t>
  </si>
  <si>
    <t>АО "Воскресенск-сервис-спецкомплект", 140205, Московская обл, Воскресенский р-н, Воскресенск г, Менделеева ул, дом 15, помещение 2</t>
  </si>
  <si>
    <t>Воскресенское МО МОРО ООО РКК, 140205, Московская обл, Воскресенский р-н, Воскресенск г, Докторова ул, дом 4, офис 6,7</t>
  </si>
  <si>
    <t>ИП Абрамова Ю.В., 140205, Московская обл, Воскресенский р-н, Воскресенск г, Менделеева ул, дом 19, помещение 3</t>
  </si>
  <si>
    <t>ИП Ефременкова Г.Л.,140205, Московская обл, Воскресенский р-н, Воскресенск г, Менделеева ул, дом 17, корпус 1,  помещение 1-го этажа № 1а</t>
  </si>
  <si>
    <t>ИП Зелепукин В.М., 140205, Московская обл, Воскресенский р-н, Воскресенск г, Менделеева ул, дом № 15, помещение 95</t>
  </si>
  <si>
    <t>ИП Конзор С.И. (ремонт одежды и обуви), 140205, Московская обл, Воскресенский р-н, Воскресенск г, Менделеева ул, дом 17, корпус 2</t>
  </si>
  <si>
    <t>ИП Кривошеев А.Ю., 140205, Московская обл, Воскресенский р-н, Воскресенск г, Менделеева ул, дом № 17, корпус 2, помещение 3</t>
  </si>
  <si>
    <t>ИП Лукинова Е.А., 140205, Московская обл, Воскресенский р-н, Воскресенск г, Менделеева ул, дом 15, помещение 75</t>
  </si>
  <si>
    <t>ИП Попов А.В., магазин "Недорогая мебель", Воскресенск г, Менделеева ул, дом 19, помещение 2</t>
  </si>
  <si>
    <t>МКД 140205, Московская обл, Воскресенский р-н, Воскресенск г, Колина ул, дом № 11</t>
  </si>
  <si>
    <t>МКД 140205, Московская обл, Воскресенский р-н, Воскресенск г, Колина ул, дом № 13</t>
  </si>
  <si>
    <t>МКД 140205, Московская обл, Воскресенский р-н, Воскресенск г, Колина ул, дом № 15/20</t>
  </si>
  <si>
    <t>МКД 140205, Московская обл, Воскресенский р-н, Воскресенск г, Колина ул, дом № 9</t>
  </si>
  <si>
    <t>МКД 140205, Московская обл, Воскресенский р-н, Воскресенск г, Менделеева ул, дом № 13а</t>
  </si>
  <si>
    <t>МКД 140205, Московская обл, Воскресенский р-н, Воскресенск г, Менделеева ул, дом № 13б</t>
  </si>
  <si>
    <t>МКД 140205, Московская обл, Воскресенский р-н, Воскресенск г, Менделеева ул, дом № 13в</t>
  </si>
  <si>
    <t>МКД 140205, Московская обл, Воскресенский р-н, Воскресенск г, Менделеева ул, дом № 17, корпус 1</t>
  </si>
  <si>
    <t>МКД 140205, Московская обл, Воскресенский р-н, Воскресенск г, Менделеева ул, дом № 17, корпус 2</t>
  </si>
  <si>
    <t>МКД 140205, Московская обл, Воскресенский р-н, Воскресенск г, Менделеева ул, дом № 19</t>
  </si>
  <si>
    <t>МКД 140205, Московская обл, Воскресенский р-н, Воскресенск г, Менделеева ул, дом № 21</t>
  </si>
  <si>
    <t>ООО "Альфа-М", г. Воскресенск, Менделеева ул., д.19</t>
  </si>
  <si>
    <t>ООО "АРКА", 140205, Московская обл, Воскресенский р-н, Воскресенск г, Менделеева ул, дом № 20</t>
  </si>
  <si>
    <t>ООО "Бизнес-ВИК", 140205, Московская обл, Воскресенский р-н, Воскресенск г, Менделеева ул, дом № 17, корпус 1</t>
  </si>
  <si>
    <t>ООО "Голдиум", 140205, Московская обл, Воскресенский р-н, Воскресенск г, Менделеева ул, дом 20</t>
  </si>
  <si>
    <t>ООО "СТО КЛЮЧЕЙ" Воскресенск г, Менделеева ул, дом 21, помещ.6</t>
  </si>
  <si>
    <t>ООО Лабиринт-М Воскресенск г., ул. Мичурина, д.19а</t>
  </si>
  <si>
    <t>ООО Оргтехника Сервис, 140205, Московская обл, Воскресенский р-н, Воскресенск г, Менделеева ул, дом № 17, корпус 2, помещение 3</t>
  </si>
  <si>
    <t>УМВД России по Воскресенскому району 140205, Московская обл, Воскресенский р-н, Воскресенск г, Докторова ул, дом № 18</t>
  </si>
  <si>
    <t>ПРК "ЭПЛ",140205, Московская обл, Воскресенский р-н, Воскресенск г, Победы ул, дом № 35/1</t>
  </si>
  <si>
    <t>АО "ВТС"Воскресенск г, Менделеева ул, дом № 32</t>
  </si>
  <si>
    <t>ИП Бахтова Г.И., 140205, Московская обл, Воскресенский р-н, Воскресенск г, Менделеева ул, дом 26</t>
  </si>
  <si>
    <t>ИП Бодров А.В., 140205, Московская обл, Воскресенский р-н, Воскресенск г, Менделеева ул, дом № 22, помещение 52</t>
  </si>
  <si>
    <t>ИП Варавина С.В. Воскресенск г, Менделеева ул, дом № 26</t>
  </si>
  <si>
    <t>ИП Васильев В.Н. Воскресенск г, Менделеева ул, дом 16, квартира 19</t>
  </si>
  <si>
    <t>ИП Голоктионова И.В.,140205, Московская обл, Воскресенский р-н, Воскресенск г, Менделеева ул, здание 26а</t>
  </si>
  <si>
    <t>ИП Кобзова М.В., 140205, Московская обл, Воскресенский р-н, Воскресенск г, Менделеева ул, дом 20, помещение 20</t>
  </si>
  <si>
    <t>МДОУ детский сад №31 "Рябинка" Воскресенск г, Победы ул, дом № 31</t>
  </si>
  <si>
    <t>МКД 140205, Московская обл, Воскресенский р-н, Воскресенск г, Менделеева ул, дом № 14</t>
  </si>
  <si>
    <t>МКД 140205, Московская обл, Воскресенский р-н, Воскресенск г, Менделеева ул, дом № 16</t>
  </si>
  <si>
    <t>МКД 140205, Московская обл, Воскресенский р-н, Воскресенск г, Менделеева ул, дом № 18</t>
  </si>
  <si>
    <t>МКД 140205, Московская обл, Воскресенский р-н, Воскресенск г, Менделеева ул, дом № 20</t>
  </si>
  <si>
    <t>МКД 140205, Московская обл, Воскресенский р-н, Воскресенск г, Менделеева ул, дом № 22</t>
  </si>
  <si>
    <t>МКД 140205, Московская обл, Воскресенский р-н, Воскресенск г, Менделеева ул, дом № 24</t>
  </si>
  <si>
    <t>МКД 140205, Московская обл, Воскресенский р-н, Воскресенск г, Менделеева ул, дом № 26</t>
  </si>
  <si>
    <t>МКД 140205, Московская обл, Воскресенский р-н, Воскресенск г, Менделеева ул, дом № 28</t>
  </si>
  <si>
    <t>МКД 140205, Московская обл, Воскресенский р-н, Воскресенск г, Менделеева ул, дом № 30</t>
  </si>
  <si>
    <t>МКД 140205, Московская обл, Воскресенский р-н, Воскресенск г, Победы ул, дом № 27</t>
  </si>
  <si>
    <t>МКД 140205, Московская обл, Воскресенский р-н, Воскресенск г, Победы ул, дом № 29</t>
  </si>
  <si>
    <t>МКД 140205, Московская обл, Воскресенский р-н, Воскресенск г, Победы ул, дом № 33</t>
  </si>
  <si>
    <t>МКД 140205, Московская обл, Воскресенский р-н, Воскресенск г, Победы ул, дом № 35/1</t>
  </si>
  <si>
    <t>Мособлстат ОГС, г. Воскресенск, ул. Победы, д.35/1</t>
  </si>
  <si>
    <t>ООО "Точка Зрения" Воскресенск г, Менделеева ул, дом № 28а</t>
  </si>
  <si>
    <t>ООО "Ювелир-Элит" Воскресенск г, Менделеева ул, дом № 20, помещение 40</t>
  </si>
  <si>
    <t>Отдел комплектации о обработки Воскресенск г, Менделеева ул, дом № 28, квартира 47</t>
  </si>
  <si>
    <t>ФГПУ "Почта России" филиал Воскресенский почтамп УФПС Московской области, г. Воскресенск, ул. Менделеева, д.20</t>
  </si>
  <si>
    <t>ООО "ИТ-Телеком", 140205, Московская обл, Воскресенский р-н, Воскресенск г, Докторова ул, дом 4, офис 24</t>
  </si>
  <si>
    <t>ИП Молчанова О.А.,140205, Московская обл, Воскресенский р-н, Воскресенск г, Менделеева ул, дом 5а, помещение 2 (Тур. агентство - 1 сотрудник))</t>
  </si>
  <si>
    <t>ИП Родионова И.Р., 140205, Московская обл, Воскресенск г, Менделеева ул, дом 1а,  цокольный этаж, админ. помещ.-1 чел.</t>
  </si>
  <si>
    <t>"АПВЗ" ООО, аптека, Воскресенск г, Менделеева ул, здание 1б</t>
  </si>
  <si>
    <t>"Град-Экс" ООО, г. Воскресенск, ул. Менделеева, д.5А</t>
  </si>
  <si>
    <t>(Прямой договор ДК-3) МКД 140205, Московская обл, Воскресенский р-н, Воскресенск г, Докторова ул, дом № 6</t>
  </si>
  <si>
    <t>АО Дикси ЮГ Воскресенск, ул. Лермонтова, д.2</t>
  </si>
  <si>
    <t>АО Тандер (Кингирь) Воскресенск г., ул. Менделеева, д.3</t>
  </si>
  <si>
    <t>ИП Абрамова Ю.В., 140205, Московская обл, Воскресенский р-н, Воскресенск г, Менделеева ул, дом 7</t>
  </si>
  <si>
    <t>ИП Архипов М.О., магазин "Магарыч", Воскресенск г, Менделеева ул, дом 1а</t>
  </si>
  <si>
    <t>ИП Бадгиева Р.С., офис, Воскресенск г, Менделеева ул, дом 9а</t>
  </si>
  <si>
    <t>ИП Генфон, магазин "Канцтовары", Воскресенск г, Менделеева ул, дом 6а</t>
  </si>
  <si>
    <t>ИП Затулина И.А., Интим-магазин, Воскресенск г, Менделеева ул, дом 5б, помещение 10</t>
  </si>
  <si>
    <t>ИП Корнеев Д.С. (магазин Суши), 140205, Московская обл, Воскресенский р-н, Воскресенск г, Менделеева ул, дом 5б</t>
  </si>
  <si>
    <t>ИП Кулагина  Т.В.,140205, Московская обл, Воскресенский р-н, Воскресенск г, Менделеева ул, дом 7</t>
  </si>
  <si>
    <t>ИП Кулик А.Е. (мастерская), 140205, Московская обл, Воскресенский р-н, Воскресенск г, Менделеева ул, дом 7</t>
  </si>
  <si>
    <t>ИП Минасян К.Б. Воскресенск г, Менделеева ул, дом № 3, помещение 108</t>
  </si>
  <si>
    <t>ИП Рубцова Е.В.,140205, Московская обл, Воскресенский р-н, Воскресенск г, Менделеева ул, дом 3, помещение 106</t>
  </si>
  <si>
    <t>ИП Савченков А.Е., 140205, Московская обл, Воскресенский р-н, Воскресенск г, Менделеева ул, дом 9а, помещение 1, 18</t>
  </si>
  <si>
    <t>ИП Сидякин, офис продаж, Воскресенск г, Менделеева ул, дом 5а</t>
  </si>
  <si>
    <t>ИП ТЕрешкина 140205, Московская обл, Воскресенский р-н, Воскресенск г, Менделеева ул, дом № 7, пом 2</t>
  </si>
  <si>
    <t>Кифяк Алексей Аркадьевич, (нежилое помещение), Воскресенск г, Менделеева ул, дом 9, помещение 2</t>
  </si>
  <si>
    <t>МКД 140205, Московская обл, Воскресенский р-н, Воскресенск г, Докторова ул, дом № 10</t>
  </si>
  <si>
    <t>МКД 140205, Московская обл, Воскресенский р-н, Воскресенск г, Докторова ул, дом № 4</t>
  </si>
  <si>
    <t>МКД 140205, Московская обл, Воскресенский р-н, Воскресенск г, Лермонтова ул, дом № 2</t>
  </si>
  <si>
    <t>МКД 140205, Московская обл, Воскресенский р-н, Воскресенск г, Менделеева ул, дом № 3</t>
  </si>
  <si>
    <t>МКД 140205, Московская обл, Воскресенский р-н, Воскресенск г, Менделеева ул, дом № 5</t>
  </si>
  <si>
    <t>МКД 140205, Московская обл, Воскресенский р-н, Воскресенск г, Менделеева ул, дом № 7</t>
  </si>
  <si>
    <t>МКД 140205, Московская обл, Воскресенский р-н, Воскресенск г, Менделеева ул, дом № 7а</t>
  </si>
  <si>
    <t>МКД 140205, Московская обл, Воскресенский р-н, Воскресенск г, Менделеева ул, дом № 9а</t>
  </si>
  <si>
    <t>МКД 140205, Московская обл, Воскресенский р-н, Воскресенск г, Менделеева ул, дом № 9б</t>
  </si>
  <si>
    <t>Налдеев В.В., помещение "Восмастер", Воскресенск г, Менделеева ул, дом 7</t>
  </si>
  <si>
    <t>ООО "АВ-Коломенское мороженное" Воскресенск г, Лермонтова ул</t>
  </si>
  <si>
    <t>ООО "Алькор и Ко" Воскресенск г, Менделеева ул, дом № 5б</t>
  </si>
  <si>
    <t>ООО "АРКА", 140205, Московская обл, Воскресенский р-н, Воскресенск г, Менделеева ул, дом № 8</t>
  </si>
  <si>
    <t>ООО "БАХУС ХАУЗ", 140205, Московская обл, Воскресенский р-н, Воскресенск г, Менделеева ул, дом 1а, помещение 3</t>
  </si>
  <si>
    <t>ООО "Здравник", 140205, Московская обл, Воскресенский р-н, Воскресенск г, Менделеева ул, дом 8</t>
  </si>
  <si>
    <t>ООО "Искра-ВЭКТ",140205, Московская обл, Воскресенский р-н, Воскресенск г, Менделеева ул, дом 7, помещение 3</t>
  </si>
  <si>
    <t>ООО "Клиника доктора Лемберга", 140205, Московская обл, Воскресенский р-н, Воскресенск г, Лермонтова ул, дом № 4а</t>
  </si>
  <si>
    <t>ООО "Медицинский центр "Здоровье", 140205, Московская обл, Воскресенский р-н, Воскресенск г, Менделеева ул, дом 9, помещение 5-6</t>
  </si>
  <si>
    <t>ООО "Путешественник" 140205, Московская обл, Воскресенский р-н, Воскресенск г, Менделеева ул, дом № 1б</t>
  </si>
  <si>
    <t>ООО "Сайдана" 140205, Московская обл, Воскресенский р-н, Воскресенск г, Менделеева ул, дом № 5 пом 2</t>
  </si>
  <si>
    <t>ООО "СТО КЛЮЧЕЙ" Воскресенск г, Менделеева ул, дом 1, помещение 1</t>
  </si>
  <si>
    <t>ООО "Стоматология на Менделеева" 140205, Московская обл, Воскресенский р-н, Воскресенск г, Менделеева ул, дом № 7, пом 24</t>
  </si>
  <si>
    <t>ООО "ХКФ Банк" 140205, Московская обл, Воскресенский р-н, Воскресенск г, Менделеева ул, дом № 1</t>
  </si>
  <si>
    <t>ООО "Экспертиза", 140205, Московская обл, Воскресенский р-н, Воскресенск г, Лермонтова ул, дом № 4а</t>
  </si>
  <si>
    <t>ООО"АЛЬФА-ИНВЕСТ", нежилое помещение, Воскресенск г, Менделеева ул, дом 9, помещение 8</t>
  </si>
  <si>
    <t>ООО"НАЛОГКОНСАЛТИНГ", офисное помещение, Воскресенск г, Менделеева ул, дом 9, помещение 7</t>
  </si>
  <si>
    <t>ООО"ЭН-ЭР-ДЖИ", офисное помещение, Воскресенск г, Менделеева ул, дом 9а, помещение 1, офис 6</t>
  </si>
  <si>
    <t>ПК "Лаваш" (торговый отдел)  140205, Московская обл, Воскресенский р-н, Воскресенск г, Менделеева ул, дом № 5</t>
  </si>
  <si>
    <t>ООО " ТУРАГЕНТСТВО "ГОЛДЕН ТРЭВЕЛ",140200, Московская обл, Воскресенский р-н, Воскресенск г, Победы ул, дом 6б,  4 этаж  11 кв.м( турагенство)</t>
  </si>
  <si>
    <t>"Здоровье" ООО, г. Воскресенск, ул. Октябрьская, д.14</t>
  </si>
  <si>
    <t>(Прямой договор ДК-3) МКД 140200, Московская обл, Воскресенский р-н, Воскресенск г, Победы ул, дом № 6а</t>
  </si>
  <si>
    <t>(Прямой договор ДК-3) МКД 140200, Московская обл, Воскресенский р-н, Воскресенск г, Советская ул, дом № 12/10</t>
  </si>
  <si>
    <t>АО Дикси ЮГ Воскресенск, ул. Победы. д.6Б,лит.Б. 1 этаж, по плану №1-10</t>
  </si>
  <si>
    <t>ИП Ананьева Е.Н., 140200, Московская обл, Воскресенский р-н, Воскресенск г, Октябрьская ул, здание № 12а</t>
  </si>
  <si>
    <t>ИП Брагин А.Н. (магазин автозапчасти), 140200, Московская обл, Воскресенский р-н, Воскресенск г, Октябрьская ул, дом 19</t>
  </si>
  <si>
    <t>ИП Зиновьева А.Е., 140200, Московская обл, Воскресенский р-н, Воскресенск г, Октябрьская ул, дом № 19</t>
  </si>
  <si>
    <t>МКД 140200, Московская обл, Воскресенский р-н, Воскресенск г, Октябрьская ул, дом № 19</t>
  </si>
  <si>
    <t>ООО " ТУРАГЕНТСТВО "ГОЛДЕН ТРЕВЕЛ",140200, Московская обл, Воскресенский р-н, Воскресенск г, Победы ул, дом 6б,  4 этаж, 9 кв. м. солярий-1 шт</t>
  </si>
  <si>
    <t>ООО "Воскресенский торг"  Воскресенск г, Советская ул, дом № 12/10</t>
  </si>
  <si>
    <t>ООО "Точка зрения", 140200, Московская обл, Воскресенский р-н, Воскресенск г, Октябрьская ул, дом 11, офис 4</t>
  </si>
  <si>
    <t>ЧУДО "Школа английского языка "Лидер" Воскресенск г, Октябрьская ул, дом № 21</t>
  </si>
  <si>
    <t>ЧУДО "Школа английского языка" Воскресенск г, Октябрьская ул, дом № 21</t>
  </si>
  <si>
    <t>Шашкин ИП, г. Воскресенск, ул. Октябрьская, д.11, пом. 6</t>
  </si>
  <si>
    <t>ИП Акопян А.Р.,140200, Московская обл, Воскресенский р-н, Воскресенск г, Октябрьская ул, дом № 18, помещение 5</t>
  </si>
  <si>
    <t>Магазин Абелян Э.Д.,140200, Московская обл, Воскресенский р-н, Воскресенск г, Октябрьская ул, дом № 5</t>
  </si>
  <si>
    <t>"Управление культуры Администрации городского округа Воскресенск МО ,г Воскресенск ,Советская ул, дом № 8</t>
  </si>
  <si>
    <t>ИП Ерошина В.С. Воскресенск г, Советская ул, дом № 10а</t>
  </si>
  <si>
    <t>ИП Подзорова А.И., 140200, Московская обл, Воскресенский р-н, Воскресенск г, Советская ул, дом 12/10</t>
  </si>
  <si>
    <t>МКД 140200, Московская обл, Воскресенский р-н, Воскресенск г, Октябрьская ул, дом № 22</t>
  </si>
  <si>
    <t>МКД 140200, Московская обл, Воскресенский р-н, Воскресенск г, Октябрьская ул, дом № 24</t>
  </si>
  <si>
    <t>МКУ ГОРОДСКОГО ОКРУГА ВОСКРЕСЕНСК МО "ЦБ" ,Воскресенск г, Советская ул, дом № 8</t>
  </si>
  <si>
    <t>ИП Безруков С.В.,140200, Московская обл, Воскресенский р-н, Воскресенск г, Пионерская ул, дом 4, помещение 28,29,30,31,32,33,34</t>
  </si>
  <si>
    <t>МКД 140200, Московская обл, Воскресенский р-н, Воскресенск г, Октябрьская ул, дом № 10</t>
  </si>
  <si>
    <t>МКД 140200, Московская обл, Воскресенский р-н, Воскресенск г, Октябрьская ул, дом № 12</t>
  </si>
  <si>
    <t>МКД 140200, Московская обл, Воскресенский р-н, Воскресенск г, Октябрьская ул, дом № 14</t>
  </si>
  <si>
    <t>МКД 140200, Московская обл, Воскресенский р-н, Воскресенск г, Пионерская ул, дом № 13</t>
  </si>
  <si>
    <t>МКД 140200, Московская обл, Воскресенский р-н, Воскресенск г, Пионерская ул, дом № 15</t>
  </si>
  <si>
    <t>ООО "Здоровое сердце" 140200, Московская обл, Воскресенский р-н, Воскресенск г, Пионерская ул, дом № 13, пом39</t>
  </si>
  <si>
    <t>ООО "Торговая компания "Тетра"  Воскресенск г, Советская ул, дом № 9а</t>
  </si>
  <si>
    <t>ООО НПФ МАИС Воскресенск г., ул. Пионерская, д.4</t>
  </si>
  <si>
    <t>ИП Алехина О.Е.,140200, Московская обл, Воскресенский р-н, Воскресенск г, Советская ул, дом 9б, офис 5</t>
  </si>
  <si>
    <t>Воскресенский институт туризма-филиал РМАТ Воскресенск г, Советская ул, дом № 9</t>
  </si>
  <si>
    <t>МБУ "СШ БОЕВЫХ ИСКУССТВ" Московская область, г. Воскресенск, ул. Советская, д.9</t>
  </si>
  <si>
    <t>МКД 140200, Московская обл, Воскресенский р-н, Воскресенск г, Октябрьская ул, дом № 16</t>
  </si>
  <si>
    <t>МКД 140200, Московская обл, Воскресенский р-н, Воскресенск г, Пионерская ул, дом № 17</t>
  </si>
  <si>
    <t>МКД 140200, Московская обл, Воскресенский р-н, Воскресенск г, Пионерская ул, дом № 19</t>
  </si>
  <si>
    <t>МКД 140200, Московская обл, Воскресенский р-н, Воскресенск г, Пионерская ул, дом № 21</t>
  </si>
  <si>
    <t>МКУ ГО ВОСКРЕСЕНСК МО "УКС", Воскресенск г, Советская ул, здание 9</t>
  </si>
  <si>
    <t>МУ "Концертно-выставочный зал" Воскресенск г, Советская ул, дом № 8</t>
  </si>
  <si>
    <t>ООО"Невок", офис, Воскресенск г, Пионерская ул, дом 6, помещение 1-10</t>
  </si>
  <si>
    <t>ИП Птицына Е.И.,140200, Московская обл, Воскресенский р-н, Воскресенск г, Октябрьская ул, дом 13, квартира 25</t>
  </si>
  <si>
    <t>ИП Хренова Т.В.,140200, Московская обл, Воскресенский р-н, Воскресенск г, Октябрьская ул, дом 8, пом 39</t>
  </si>
  <si>
    <t>"Персона" ООО, г. Воскресенск, ул. Октябрьская, д.6, пом.10</t>
  </si>
  <si>
    <t>Банк ВТБ,г.Воскресенск,ул.Октябрьская,д.2</t>
  </si>
  <si>
    <t>ИП Арапова Г.И. Воскресенск г, Октябрьская ул, дом № 6</t>
  </si>
  <si>
    <t>ИП Безрукова М.В.,140200, Московская обл, Воскресенский р-н, Воскресенск г, Октябрьская ул, дом 6</t>
  </si>
  <si>
    <t>ИП Богданова Н.Н. Воскресенск г, Октябрьская ул, дом № 4, помещение 1</t>
  </si>
  <si>
    <t>ИП Вертунова И.Ю. Воскресенск г, Октябрьская ул, дом № 4, помещение 15</t>
  </si>
  <si>
    <t>ИП Казакова А.Н.  Воскресенск г, Октябрьская ул, дом № 4, помещение 25</t>
  </si>
  <si>
    <t>ИП Лучкова Т.Н.  Воскресенск г, Октябрьская ул, дом № 2, помещение 32</t>
  </si>
  <si>
    <t>ИП Лучкова Т.Н. Воскресенск г, Октябрьская ул, дом № 6, помещение 1</t>
  </si>
  <si>
    <t>ИП Порхунова Р.Л., 140200, Московская обл, Воскресенский р-н, Воскресенск г, Октябрьская ул, дом № 4, помещение 14</t>
  </si>
  <si>
    <t>ИП Тектова К.Н. Воскресенск г, Октябрьская ул, дом № 6</t>
  </si>
  <si>
    <t>ИП Хренова Т.В.,140200, Московская обл, Воскресенский р-н, Воскресенск г, Октябрьская ул, дом 8, помещение 1</t>
  </si>
  <si>
    <t>ИП Чеправсова Е.С. Воскресенск г, Октябрьская ул, дом № 4</t>
  </si>
  <si>
    <t>МКД 140200, Московская обл, Воскресенский р-н, Воскресенск г, Октябрьская ул, дом № 2</t>
  </si>
  <si>
    <t>МКД 140200, Московская обл, Воскресенский р-н, Воскресенск г, Октябрьская ул, дом № 4</t>
  </si>
  <si>
    <t>МКД 140200, Московская обл, Воскресенский р-н, Воскресенск г, Октябрьская ул, дом № 6</t>
  </si>
  <si>
    <t>МКД 140200, Московская обл, Воскресенский р-н, Воскресенск г, Октябрьская ул, дом № 8</t>
  </si>
  <si>
    <t>МКД 140200, Московская обл, Воскресенский р-н, Воскресенск г, Пионерская ул, дом № 11</t>
  </si>
  <si>
    <t>МКД 140200, Московская обл, Воскресенский р-н, Воскресенск г, Пионерская ул, дом № 7</t>
  </si>
  <si>
    <t>МКД 140200, Московская обл, Воскресенский р-н, Воскресенск г, Пионерская ул, дом № 9</t>
  </si>
  <si>
    <t>ООО "Бьюти тайм", 140200, Московская обл, Воскресенский р-н, Воскресенск г, Пионерская ул, дом № 13, помещение 40</t>
  </si>
  <si>
    <t>ООО "Воскресенский торг" Воскресенск г, Октябрьская ул, дом № 8</t>
  </si>
  <si>
    <t>ООО "Маркетинг" 140200, Московская обл, Воскресенский р-н, Воскресенск г, Октябрьская ул, дом № 2</t>
  </si>
  <si>
    <t>ООО "Хуторок" Воскресенск г, Октябрьская ул, дом № 2</t>
  </si>
  <si>
    <t>ООО Супермаркет"  Воскресенск г, Октябрьская ул, дом № 2</t>
  </si>
  <si>
    <t>Отдел обслуживания ЦРБ Воскресенск г, Пионерская ул, дом № 7</t>
  </si>
  <si>
    <t>Слепов С.С. (нежилые помещения), Воскресенск г, Пионерская ул, дом 9, помещение 1</t>
  </si>
  <si>
    <t>Фролова М.С. ИП, г. Воскресенск, ул. Октябрьская, д.6, пом.10</t>
  </si>
  <si>
    <t>Центральная детская библиотека Воскресенск г, Пионерская ул, дом № 7</t>
  </si>
  <si>
    <t>ИП Киричок Ю.М., 140205, Московская обл, Воскресенский р-н, Воскресенск г, Победы ул, дом № 27а</t>
  </si>
  <si>
    <t>ИП Строганова О.А., 140205, Московская обл, Воскресенский р-н, Воскресенск г, Победы ул, дом № 27а</t>
  </si>
  <si>
    <t>МКД 140205, Московская обл, Воскресенский р-н, Воскресенск г, Победы ул, дом № 20</t>
  </si>
  <si>
    <t>МКД 140205, Московская обл, Воскресенский р-н, Воскресенск г, Победы ул, дом № 22</t>
  </si>
  <si>
    <t>МКД 140205, Московская обл, Воскресенский р-н, Воскресенск г, Победы ул, дом № 24</t>
  </si>
  <si>
    <t>МКД 140205, Московская обл, Воскресенский р-н, Воскресенск г, Победы ул, дом № 26</t>
  </si>
  <si>
    <t>ООО "АМТ", 140205, Московская обл, Воскресенский р-н, Воскресенск г, Победы ул, дом № 24, помещение 1</t>
  </si>
  <si>
    <t>ООО "НЕЙРОН", 140205, Московская обл, Воскресенский р-н, Воскресенск г, Победы ул, дом № 22, помещение 11</t>
  </si>
  <si>
    <t>ПАО Сбербанк России, 140205, Московская обл, Воскресенский р-н, Воскресенск г, Победы ул, дом № 20</t>
  </si>
  <si>
    <t>(Прямой договор ДК-3) 140200, Московская обл, Воскресенский р-н, Воскресенск г, Победы ул, дом № 5а</t>
  </si>
  <si>
    <t>(Прямой договор ДК-3) МКД 140200, Московская обл, Воскресенский р-н, Воскресенск г, Октябрьская ул, дом № 11</t>
  </si>
  <si>
    <t>Васильева Т.И. (нотариус), 140200, Московская обл, Воскресенский р-н, Воскресенск г, Октябрьская ул, дом 11, офис 3</t>
  </si>
  <si>
    <t>Галкина С.Ю., 140200, Московская обл, Воскресенский р-н, Воскресенск г, Победы ул, дом 6а, помещение 12</t>
  </si>
  <si>
    <t>ИП Саякина Е.Л.,140200, Московская обл, Воскресенский р-н, Воскресенск г, Октябрьская ул, дом № 11, помещение 1</t>
  </si>
  <si>
    <t>ООО "Горизонталь",140200, Московская обл, Воскресенский р-н, Воскресенск г, Октябрьская ул, дом 11, офис 5</t>
  </si>
  <si>
    <t>ООО "Мивладент" (стоматологические услуги), 140200, Московская обл, Воскресенский р-н, Воскресенск г, Победы ул, дом 5а, помещение 3</t>
  </si>
  <si>
    <t>Росгорсстрах Воскресенск г., ул. Победы, д.5А</t>
  </si>
  <si>
    <t>Сорокина Е.В., нежилое помещение, Воскресенск г, Октябрьская ул, дом 11, офис 2</t>
  </si>
  <si>
    <t>ФГПУ "Почта России" филиал Воскресенский почтамп УФПС Московской области, г. Воскресенск, ул. Октябрьская, д.11</t>
  </si>
  <si>
    <t>ИП Алиева Н.В.,140200, Московская обл, Воскресенский р-н, Воскресенск г, Победы ул, дом 14а, квартира цокольный этаж</t>
  </si>
  <si>
    <t>ИП Аподиако О.Н. Воскресенск г, Победы ул, дом № 10в</t>
  </si>
  <si>
    <t>ИП Дикова В.В., 140200, Московская обл, Воскресенский р-н, Воскресенск г, Победы ул, дом № 12, комната 10</t>
  </si>
  <si>
    <t>ИП Ершова О.А.,140200, Московская обл, Воскресенский р-н, Воскресенск г, Победы ул, дом 14, помещение 1</t>
  </si>
  <si>
    <t>ИП Зелепукин В.М., 140200, Московская обл, Воскресенский р-н, Воскресенск г, Победы ул, дом № 12, помещение 11</t>
  </si>
  <si>
    <t>ИП Кобзова М.В., 140200, Московская обл, Воскресенский р-н, Воскресенск г, Победы ул, дом 5а, офис 10</t>
  </si>
  <si>
    <t>ИП Конова Л.Г.,140200, Московская обл, Воскресенский р-н, Воскресенск г, Победы ул, дом 14а, офис 15</t>
  </si>
  <si>
    <t>ИП Котова В.М.,140205, Московская обл, Воскресенский р-н, Воскресенск г, Победы ул, дом 28б, помещение I</t>
  </si>
  <si>
    <t>ИП Сосновская Н.Г., 140200, Московская обл, Воскресенский р-н, Воскресенск г, Советская ул, дом 30а</t>
  </si>
  <si>
    <t>ИП Чернова Т.М. Воскресенск г, Советская ул, дом № 11а</t>
  </si>
  <si>
    <t>МКД 140200, Московская обл, Воскресенский р-н, Воскресенск г, Победы ул, дом № 10</t>
  </si>
  <si>
    <t>МКД 140200, Московская обл, Воскресенский р-н, Воскресенск г, Победы ул, дом № 12</t>
  </si>
  <si>
    <t>МКД 140200, Московская обл, Воскресенский р-н, Воскресенск г, Победы ул, дом № 14</t>
  </si>
  <si>
    <t>МКД 140200, Московская обл, Воскресенский р-н, Воскресенск г, Советская ул, дом № 13а</t>
  </si>
  <si>
    <t>МКД 140200, Московская обл, Воскресенский р-н, Воскресенск г, Советская ул, дом № 13б</t>
  </si>
  <si>
    <t>МКД 140200, Московская обл, Воскресенский р-н, Воскресенск г, Советская ул, дом № 13в</t>
  </si>
  <si>
    <t>ООО "Артейд",140200, Московская обл, Воскресенский р-н, Воскресенск г, Победы ул, дом 14а, офис 23</t>
  </si>
  <si>
    <t>ООО "ГеоМед", 140200, Московская обл, Воскресенский р-н, Воскресенск г, Победы ул, дом 14а</t>
  </si>
  <si>
    <t>ООО "Гипрозем"  Воскресенск г, Победы ул, дом 14а, офис 24,27</t>
  </si>
  <si>
    <t>ООО "Сайдана" 140200, Московская обл, Воскресенский р-н, Воскресенск г, Победы ул, дом № 12, пом 1</t>
  </si>
  <si>
    <t>ООО "ТД "Воскресенскхлеб", 140200, Московская обл, Воскресенский р-н, Воскресенск г, Победы ул, дом № 12, помещение 3</t>
  </si>
  <si>
    <t>ООО Золотой Орел Ювелир, 140200, Московская обл, Воскресенский р-н, Воскресенск г, Победы ул, дом № 10, помещение 12</t>
  </si>
  <si>
    <t>ООО"АЛЬ ДЕНТЕ", Воскресенск г, Победы ул, дом 14а, помещение 21</t>
  </si>
  <si>
    <t>Юр. лдицо Набиева Лейла Сеид-Гызы, 140200, Московская обл, Воскресенский р-н, Воскресенск г, Победы ул, дом № 10, помещение 1</t>
  </si>
  <si>
    <t>Юр. лицо Мишин А.В., 140200, Московская обл, Воскресенский р-н, Воскресенск г, Победы ул, дом № 9, помещение 25</t>
  </si>
  <si>
    <t>Юр. лицо Набиева Лейла Сеид-Гызы, 140200, Московская обл, Воскресенский р-н, Воскресенск г, Победы ул, дом № 10, помещение 10</t>
  </si>
  <si>
    <t>Юр. лицо Набиева Лейла Сеид-Гызы, Московская обл, Воскресенский р-н, Воскресенск г, Победы ул, дом № 10, помещение 2</t>
  </si>
  <si>
    <t>ИП Савцилло Т.Ю.140200, Московская обл, Воскресенский р-н, Воскресенск г, Хрипунова ул, дом № 8, офис 1</t>
  </si>
  <si>
    <t>, ИП Дмитриев И.Н.,140200, Московская обл, Воскресенский р-н, Воскресенск г, Хрипунова ул, дом 5, помещение 402-2</t>
  </si>
  <si>
    <t>Буфет 140200, Московская обл, Воскресенский р-н, Воскресенск г, Ленина пл, дом № 3</t>
  </si>
  <si>
    <t>ГАУ МО "Воскресенское информагентство"Воскресенск г, Победы ул, дом № 16</t>
  </si>
  <si>
    <t>ИП Тютина Н.А., 140205, Московская обл, Воскресенский р-н, Воскресенск г, Победы ул, дом № 15, помещение 59</t>
  </si>
  <si>
    <t>МКД 140200, Московская обл, Воскресенский р-н, Воскресенск г, Победы ул, дом № 16</t>
  </si>
  <si>
    <t>МКД 140200, Московская обл, Воскресенский р-н, Воскресенск г, Победы ул, дом № 18</t>
  </si>
  <si>
    <t>ООО "Либера", 140200, Московская обл, Воскресенский р-н, Воскресенск г, Победы ул, дом № 18, помещение 16</t>
  </si>
  <si>
    <t>ООО "Стоматологическая клиника ДИНАСТИЯ" Воскресенск г, Хрипунова ул, дом № 3, офис 2</t>
  </si>
  <si>
    <t>Территориальный отдел №18, МО, г. Воскресенск ул. Победы, д.16</t>
  </si>
  <si>
    <t>Юр. лицо Федосова Ю.В., 140205, Московская обл, Воскресенский р-н, Воскресенск г, Победы ул, дом 20</t>
  </si>
  <si>
    <t>АО Фирма "Лифтремонт",140205, Московская обл, Воскресенский р-н, Воскресенск г, Победы ул, дом № 28б, помещение 17</t>
  </si>
  <si>
    <t>(Прямой договор ДК-3) 140205, Московская обл, Воскресенский р-н, Воскресенск г, Победы ул, дом № 28б</t>
  </si>
  <si>
    <t>ООО "Бюро кадастровых инженеров",140205, Московская обл, Воскресенский р-н, Воскресенск г, Победы ул, дом 28б, офис 2</t>
  </si>
  <si>
    <t>ООО"3Д-Эксперт", офис,Воскресенск г, Победы ул, дом 28б</t>
  </si>
  <si>
    <t>ПАО Ростелеком,Воскресенский район,г.Воскресенск,ул.Победы,д.28Б</t>
  </si>
  <si>
    <t>Сергеева А.Б., 140205, Московская обл, Воскресенский р-н, Воскресенск г, Победы ул, дом 28б, офис 9</t>
  </si>
  <si>
    <t>Филиал - бюро № 7 ФКУ "ГБ МСЭ по Московской области" Минтруда России, Московская обл, г. Воскресенск, ул. Победы, д.28</t>
  </si>
  <si>
    <t>ВРООиР  Воскресенск г, Победы ул, дом 9</t>
  </si>
  <si>
    <t>ИП Бушуева Н.В.140200, Московская обл, Воскресенский р-н, Воскресенск г, Октябрьская ул, дом № 7, пом 29</t>
  </si>
  <si>
    <t>ИП Детинова Л.В.,140200, Московская обл, Воскресенский р-н, Воскресенск г, Победы ул, дом 11, помещение 13</t>
  </si>
  <si>
    <t>ИП Козина М.И.,140200, Московская обл, Воскресенский р-н, Воскресенск г, Октябрьская ул, дом 3, помещение 1</t>
  </si>
  <si>
    <t>ИП Матосян Л.Т., 140200, Московская обл, Воскресенский р-н, Воскресенск г, Победы ул, дом 14а, помещение 14</t>
  </si>
  <si>
    <t>ИП Матосян П.Р.,140200, Московская обл, Воскресенский р-н, Воскресенск г, Октябрьская ул, дом 1/2, помещение 1,2</t>
  </si>
  <si>
    <t>ИП Романов Е.А.,140200, Московская обл, Воскресенский р-н, Воскресенск г, Октябрьская ул, дом 3, квартира 1</t>
  </si>
  <si>
    <t>ИП Слоневский А.Ю., Воскресенск г, Победы ул, дом 9, помещение 3</t>
  </si>
  <si>
    <t>ИП Ходак А.В.,Воскресенск г, Октябрьская ул, дом № 3, помещение 25</t>
  </si>
  <si>
    <t>МКД 140200, Московская обл, Воскресенский р-н, Воскресенск г, Октябрьская ул, дом № 1/2</t>
  </si>
  <si>
    <t>МКД 140200, Московская обл, Воскресенский р-н, Воскресенск г, Октябрьская ул, дом № 3</t>
  </si>
  <si>
    <t>МКД 140200, Московская обл, Воскресенский р-н, Воскресенск г, Октябрьская ул, дом № 5</t>
  </si>
  <si>
    <t>МКД 140200, Московская обл, Воскресенский р-н, Воскресенск г, Октябрьская ул, дом № 7</t>
  </si>
  <si>
    <t>МКД 140200, Московская обл, Воскресенский р-н, Воскресенск г, Победы ул, дом № 11</t>
  </si>
  <si>
    <t>МКД 140200, Московская обл, Воскресенский р-н, Воскресенск г, Победы ул, дом № 7</t>
  </si>
  <si>
    <t>МКД 140200, Московская обл, Воскресенский р-н, Воскресенск г, Победы ул, дом № 9</t>
  </si>
  <si>
    <t>МКУ ГОРОДСКОГО ОКРУГА ВОСКРЕСЕНСК МО "ЦБ", Воскресенск г, Октябрьская ул, дом 5</t>
  </si>
  <si>
    <t>ООО "Блюз" 140200, Московская обл, Воскресенский р-н, Воскресенск г, Октябрьская ул, дом № 5</t>
  </si>
  <si>
    <t>ООО "ОРТО Спектр",140200, Московская обл, Воскресенский р-н, Воскресенск г, Победы ул, дом 9</t>
  </si>
  <si>
    <t>ООО "Сайдана" 140200, Московская обл, Воскресенский р-н, Воскресенск г, Октябрьская ул, дом № 7, пом17</t>
  </si>
  <si>
    <t>ООО "Торговая компания "Тетра" Воскресенск г, Октябрьская ул, дом № 7, помещение 3</t>
  </si>
  <si>
    <t>ООО "Торговая компания "Тетра" Воскресенск г, Победы ул, дом № 18</t>
  </si>
  <si>
    <t>ООО "ФармВектор" 140200, Московская обл, Воскресенский р-н, Воскресенск г, Победы ул, дом № 7, пом.2</t>
  </si>
  <si>
    <t>ООО Подмосковия Воскресенск г., ул. Октябрьская, д.3, пом.26</t>
  </si>
  <si>
    <t>Т.К. ТЕТРА ООО, аптека, Воскресенск г, Победы ул, дом 7</t>
  </si>
  <si>
    <t>Свистунов Д.С., (нежилое помещение),Воскресенск г, Советская ул, дом 12/10, помещение 15</t>
  </si>
  <si>
    <t>"Здоровье" ООО, г. Воскресенск, ул. Советская, д.16, пом.6</t>
  </si>
  <si>
    <t>(неж.пом.) Ульянов А.В., Воскресенск г, Октябрьская ул, дом 11, офис 5, пом №20,22,23,24,25</t>
  </si>
  <si>
    <t>ИП Абубекеров С.И., 140200, Московская обл, Воскресенский р-н, Воскресенск г, Советская ул, дом 12/10</t>
  </si>
  <si>
    <t>ИП Акимова Л.Ю., 140200, Московская обл, Воскресенский р-н, Воскресенск г, Советская ул, дом № 15/11, помещение 21</t>
  </si>
  <si>
    <t>ИП Андронова Е.В., 140235, 140235, Московская обл, Воскресенский р-н, Воскресенск г, Советская ул, дом 30а</t>
  </si>
  <si>
    <t>ИП Бакетова Г.А.,140200, Московская обл, Воскресенский р-н, Воскресенск г, Советская ул, дом 15/11, помещение 22</t>
  </si>
  <si>
    <t>ИП Конюхов С.Н., 140200, Московская обл, Воскресенский р-н, Воскресенск г, Советская ул, дом 18а</t>
  </si>
  <si>
    <t>ИП Матвеев А.А., 140200, Московская обл, Воскресенский р-н, Воскресенск г, Советская ул, дом № 15/11</t>
  </si>
  <si>
    <t>ИП Петрова М.В.,салон "Кристина", Воскресенск г, Советская ул, дом 18а</t>
  </si>
  <si>
    <t>ИП Соколова Е.С.  Воскресенск г, Советская ул, дом № 13а, помещение 1</t>
  </si>
  <si>
    <t>ИП Терехов А.В., магазин промтовары, Воскресенск г, Советская ул, дом 15/11, помещение 2</t>
  </si>
  <si>
    <t>ИП Топильский А.М. Воскресенск г, Октябрьская ул, дом № 13а</t>
  </si>
  <si>
    <t>ИП Фокина Т.С.,140200, Московская обл, Воскресенский р-н, Воскресенск г, Советская ул, дом 11/15, помещение 1,2,3,4,5</t>
  </si>
  <si>
    <t>Магазин ИП Перепелкин,Воскресенск,ул.Советская ,д.15/11</t>
  </si>
  <si>
    <t>Меджидов Ф.М., (нежилое помещение), Воскресенск г, Советская ул, дом 15/11</t>
  </si>
  <si>
    <t>МКД 140200, Московская обл, Воскресенский р-н, Воскресенск г, Октябрьская ул, дом № 13</t>
  </si>
  <si>
    <t>МКД 140200, Московская обл, Воскресенский р-н, Воскресенск г, Советская ул, дом № 15/11</t>
  </si>
  <si>
    <t>МКД 140200, Московская обл, Воскресенский р-н, Воскресенск г, Советская ул, дом № 20а</t>
  </si>
  <si>
    <t>ООО "Ваш доктор" Воскресенск г, Октябрьская ул, дом № 11, офис 5</t>
  </si>
  <si>
    <t>ООО "Воскресенск-Фарм" 140200, Московская обл, Воскресенский р-н, Воскресенск г, Октябрьская ул, дом № 13</t>
  </si>
  <si>
    <t>ООО "Деломедика",Московская обл, Воскресенский р-н, Воскресенск г, Победы ул, дом 3, помещение 13</t>
  </si>
  <si>
    <t>ООО "Радуга звуков"  Воскресенск г, Октябрьская ул, дом 13, помещение 18</t>
  </si>
  <si>
    <t>ООО "Ральф Рингер Ритейл", 140200, Московская обл, Воскресенский р-н, Воскресенск г, Октябрьская ул, дом 13, помещение 50</t>
  </si>
  <si>
    <t>ООО "ЮМИ" Воскресенск г, Октябрьская ул, дом № 19, помещение 1</t>
  </si>
  <si>
    <t>ООО Лабиринт-М Воскресенск г., ул. Советская, д.15/11</t>
  </si>
  <si>
    <t>Сеть Связной ООО, г. Воскресенск, Советская ул., д.12/10</t>
  </si>
  <si>
    <t>ФГУП Почта России Воскресенск г., ул. Советская, д.16а</t>
  </si>
  <si>
    <t>ИП Селезнев Д.В. (магазин бытовой техники), 140200, Московская обл, Воскресенский р-н, Воскресенск г, 2-я Заводская ул, здание 16, строение 1</t>
  </si>
  <si>
    <t>ИП Тулинов Ю.Ю., 140200, Московская обл, Воскресенский р-н, Воскресенск г, Советская ул, дом 3в</t>
  </si>
  <si>
    <t>Кафе  №1 140200, Московская обл, Воскресенский р-н, Воскресенск г, Советская ул, дом № 1а</t>
  </si>
  <si>
    <t>Кафе Бистро №1 140200, Московская обл, Воскресенский р-н, Воскресенск г, Железнодорожная ул, дом № 18а</t>
  </si>
  <si>
    <t>МКД 140200, Московская обл, Воскресенский р-н, Воскресенск г, Советская ул, дом № 3а</t>
  </si>
  <si>
    <t>ООО "ПРОМСТРОЙСНАБ", 140200, Московская обл, Воскресенский р-н, Воскресенск г, 2-я Заводская ул, здание 16, строение 1, помещение 311</t>
  </si>
  <si>
    <t>Судебный департамент УСД по МО,г. Воскресенск, пл. Ленина, д.3</t>
  </si>
  <si>
    <t>ИП Коробкова Адиля Шагидулловна 140200, Московская обл, Воскресенский р-н, Воскресенск г, Советская ул, дом № 4</t>
  </si>
  <si>
    <t>Воскресенский территориальный отдел Управления Роспотребнадзора по МО,г.Воскресенск,ул.Советская ,д 6</t>
  </si>
  <si>
    <t>ГОСЖИЛИНСПЕКЦИЯ (ТО-13), Воскресенск г., ул. Советская. д.4</t>
  </si>
  <si>
    <t>ИП Абасова Т.Э. 140200, Московская обл, Воскресенский р-н, Воскресенск г, Советская ул, дом № 4, пом 36,38</t>
  </si>
  <si>
    <t>ИП Бабкина М.Е., 140200, Московская обл, Воскресенский р-н, Воскресенск г, Советская ул, дом № 4</t>
  </si>
  <si>
    <t>ИП Баринова О.В. (магазин нижнего белья), 140200, Московская обл, Воскресенский р-н, Воскресенск г, Советская ул, дом 4</t>
  </si>
  <si>
    <t>ИП Безручко И.М.140200, Московская обл, Воскресенский р-н, Воскресенск г, Советская ул, дом № 4</t>
  </si>
  <si>
    <t>ИП Бузницкий Е.В.,140200, Московская обл, Воскресенский р-н, Воскресенск г, Советская ул, дом № 4, офис 401</t>
  </si>
  <si>
    <t>ИП Еремеева Г.В., 140200, Московская обл, Воскресенский р-н, Воскресенск г, Советская ул, дом № 13в</t>
  </si>
  <si>
    <t>ИП Ефремова Т.С., 140200, Московская обл, Воскресенский р-н, Воскресенск г, Советская ул, дом 4</t>
  </si>
  <si>
    <t>ИП Кифяк, офис, Воскресенск г, Советская ул, дом 4</t>
  </si>
  <si>
    <t>ИП Коваленко Т.М., 140200, Московская обл, Воскресенский р-н, Воскресенск г, Советская ул, дом 4, помещение 17, 15</t>
  </si>
  <si>
    <t>ИП Копченов С.В., заказ памятников, Воскресенск г, Советская ул, дом 4</t>
  </si>
  <si>
    <t>ИП Логунова Н.А., 140200, Московская обл, Воскресенский р-н, Воскресенск г, Советская ул, дом № 13</t>
  </si>
  <si>
    <t>ИП Минервина Т.В., Детский центр "Вишняпарк", Воскресенск г, Советская ул, дом 4</t>
  </si>
  <si>
    <t>ИП Моисеева Н.А. 140200, Московская обл, Воскресенский р-н, Воскресенск г, Советская ул, дом № 4</t>
  </si>
  <si>
    <t>ИП Морозов В.А., киоск "Твой пульт здесь", Воскресенск г, Советская ул, дом 4, помещение 14</t>
  </si>
  <si>
    <t>ИП Писклюкова Л.И. Воскресенский р-н, Воскресенск г, Советская ул, дом № 4, помещение 14</t>
  </si>
  <si>
    <t>ИП Рафикова О.В., 140200, Московская обл, Воскресенский р-н, Воскресенск г, Советская ул, дом № 4</t>
  </si>
  <si>
    <t>ИП Стальнова Л.В., Парикмахерская, Воскресенск г, Советская ул, дом 4, этаж 1, комната №4</t>
  </si>
  <si>
    <t>КАСКАД-М ООО, оптика, Воскресенск г, Советская ул, дом 4, помещение 3</t>
  </si>
  <si>
    <t>МКД 140200, Московская обл, Воскресенский р-н, Воскресенск г, Пионерская ул, дом № 10</t>
  </si>
  <si>
    <t>МКУ "Ритуал" г.о. Воскресенск , Советская ул, дом № 4, офис 402</t>
  </si>
  <si>
    <t>МУП "Воскресенская недвижимость" Воскресенск г, Советская ул, дом № 4</t>
  </si>
  <si>
    <t>ООО " Учёт и налоги",140200, Московская обл, Воскресенский р-н, Воскресенск г, Советская ул, дом 4, помещение 38</t>
  </si>
  <si>
    <t>ООО "Гипрозем-Воскресенск",</t>
  </si>
  <si>
    <t>ООО "КомпРеал", 140200, Московская обл, Воскресенский р-н, Воскресенск г, Советская ул, дом 4, офис 407</t>
  </si>
  <si>
    <t>ООО "Максима"  Воскресенск г, Советская ул, дом № 4</t>
  </si>
  <si>
    <t>ООО "Румб", 140200, Московская обл, Воскресенский р-н, Воскресенск г, Советская ул, дом № 4, офис 303</t>
  </si>
  <si>
    <t>ООО "Стрим" Воскресенск г, Советская ул, дом № 4</t>
  </si>
  <si>
    <t>ООО "СтройБизнс-Консалт" Воскресенск г, Советская ул, дом № 4</t>
  </si>
  <si>
    <t>ООО "Торг-Сервис" (столовая), 140200, Московская обл, Воскресенский р-н, Воскресенск г, Советская ул, дом 4</t>
  </si>
  <si>
    <t>ООО "ТПК Оптим-капитал",140200, Московская обл, Воскресенский р-н, Воскресенск г, Советская ул, дом 4а, помещение 40,41,42</t>
  </si>
  <si>
    <t>ООО РЕГИОН СТРОЙ, 140200, Московская обл, Воскресенский р-н, Воскресенск г, Советская ул, дом № 4, офис 509</t>
  </si>
  <si>
    <t>ООО ТД ОПТСТРОЙ ПОСТАВКА, 140200, Московская обл, Воскресенский р-н, Воскресенск г, Советская ул, дом № 4, офис 502</t>
  </si>
  <si>
    <t>ООО"СК СОГЛАСИЕ", агенство страхования, Воскресенск г, Советская ул, дом 4, этаж 2, помещение №2,3</t>
  </si>
  <si>
    <t>Промсвязьбанк,Воскресенск,ул.Советская,д4А</t>
  </si>
  <si>
    <t>МКД 140200, Московская обл, Воскресенский р-н, Воскресенск г, Железнодорожная ул, дом № 10</t>
  </si>
  <si>
    <t>МКД 140200, Московская обл, Воскресенский р-н, Воскресенск г, Железнодорожная ул, дом № 5</t>
  </si>
  <si>
    <t>МКД 140200, Московская обл, Воскресенский р-н, Воскресенск г, Железнодорожная ул, дом № 7</t>
  </si>
  <si>
    <t>МКД 140200, Московская обл, Воскресенский р-н, Воскресенск г, Железнодорожная ул, дом № 8</t>
  </si>
  <si>
    <t>МКД 140200, Московская обл, Воскресенский р-н, Воскресенск г, Железнодорожная ул, дом № 9</t>
  </si>
  <si>
    <t>МКД 140200, Московская обл, Воскресенский р-н, Воскресенск г, Октябрьская ул, дом № 26</t>
  </si>
  <si>
    <t>МКД 140200, Московская обл, Воскресенский р-н, Воскресенск г, Стандартная ул, дом № 7</t>
  </si>
  <si>
    <t>МКД 140200, Московская обл, Воскресенский р-н, Воскресенск г, Стандартная ул, дом № 8</t>
  </si>
  <si>
    <t>ИП Ремизова Я.С., 140200, Московская обл, Воскресенский р-н, Воскресенск г, Хрипунова ул, дом 1, офис 10</t>
  </si>
  <si>
    <t>МКД 140200, Московская обл, Воскресенский р-н, Воскресенск г, Хрипунова ул, дом № 1</t>
  </si>
  <si>
    <t>Не жилые пом. Глухова Т.М., 140200, Московская обл, Воскресенский р-н, Воскресенск г, Хрипунова ул, дом № 1, помещение 12</t>
  </si>
  <si>
    <t>Не жилые пом. Никулкина Н.А. Воскресенск г, Хрипунова ул, дом № 1, офис 8</t>
  </si>
  <si>
    <t>не жилые пом. Печенина Р.А., 140200, Московская обл, Воскресенский р-н, Воскресенск г, Хрипунова ул, дом № 1, помещение 9</t>
  </si>
  <si>
    <t>Не жилые пом. Сорокин С.Ю., нежилое помещение, Воскресенск г, Хрипунова ул, дом 1, офис 2</t>
  </si>
  <si>
    <t>ООО "Ведент" Воскресенск г, Хрипунова ул, дом № 1, офис 7</t>
  </si>
  <si>
    <t>ООО "Диомаг", 140200, Московская обл, Воскресенский р-н, Воскресенск г, Больничный проезд, владение 1, корпус 8</t>
  </si>
  <si>
    <t>ООО"21 ВЕК", Воскресенск г, Хрипунова ул, дом 1, офис 4,5</t>
  </si>
  <si>
    <t>ООО "РЭС",140200, Московская обл, Воскресенский р-н, Воскресенск г, Хрипунова ул, дом 3, офис 10</t>
  </si>
  <si>
    <t>МКД 140200, Московская обл, Воскресенский р-н, Воскресенск г, Хрипунова ул, дом № 3</t>
  </si>
  <si>
    <t>ООО "Коррида" Воскресенск г, Хрипунова ул, дом № 3. офис 5</t>
  </si>
  <si>
    <t>Шевякова Галина Петровна, (нежилое помещение), Воскресенск г, Хрипунова ул, дом 3, корпус офис 4, помещение 1</t>
  </si>
  <si>
    <t>Шевякова Галина Петровна, (нежилое помещение), Воскресенск г, Хрипунова ул, дом 3, офис 3</t>
  </si>
  <si>
    <t>(Прямой договор ДК-3) 140200, Московская обл, Воскресенский р-н, Воскресенск г, Хрипунова ул, дом № 8</t>
  </si>
  <si>
    <t>Муллер В.А. (неж.помещение), Воскресенск г, Хрипунова ул, дом 3, офис 8</t>
  </si>
  <si>
    <t>ООО "МИКС", 140200, Московская обл, Воскресенский р-н, Воскресенск г, Хрипунова ул, дом № 8, помещение 2</t>
  </si>
  <si>
    <t>ООО "НЕОМЕД М", 140200, Московская обл, Воскресенский р-н, Воскресенск г, Хрипунова ул, дом 8, офис 6</t>
  </si>
  <si>
    <t>ООО "ОКА", 140200, Московская обл, Воскресенский р-н, Воскресенск г, Хрипунова ул, дом № 8, помещение 3</t>
  </si>
  <si>
    <t>ООО "САНТАРА" Воскресенск г, Хрипунова ул, дом 8, офис 8</t>
  </si>
  <si>
    <t>УК ВДСК-Сервис Воскресенск г, Хрипунова ул, дом № 8</t>
  </si>
  <si>
    <t>ООО "Вера",140200, Московская обл, Воскресенский р-н, Воскресенск г, 40 лет Октября ул, дом 2</t>
  </si>
  <si>
    <t>ООО "Герт",140203, Московская обл, Воскресенский р-н, Воскресенск г, 40 лет Октября ул, дом № 16а</t>
  </si>
  <si>
    <t>ООО "Квадротех",140200, Московская обл, Воскресенский р-н, Воскресенск г, 40 лет Октября ул, дом 2, помещение 1</t>
  </si>
  <si>
    <t>(Прямой договор ДК-3) МКД 140200, Московская обл, Воскресенский р-н, Воскресенск г, 40 лет Октября ул, дом № 14</t>
  </si>
  <si>
    <t>(Прямой договор ДК-3) МКД 140200, Московская обл, Воскресенский р-н, Воскресенск г, 40 лет Октября ул, дом № 16</t>
  </si>
  <si>
    <t>(Прямой договор ДК-3) МКД 140200, Московская обл, Воскресенский р-н, Воскресенск г, 40 лет Октября ул, дом № 20</t>
  </si>
  <si>
    <t>(Прямой договор ДК-3) МКД 140200, Московская обл, Воскресенский р-н, Воскресенск г, 40 лет Октября ул, дом № 23</t>
  </si>
  <si>
    <t>(Прямой договор ДК-3) МКД 140203, Московская обл, Воскресенский р-н, Воскресенск г, 40 лет Октября ул, дом № 4</t>
  </si>
  <si>
    <t>(Прямой договор ДК-3) МКД 140203, Московская обл, Воскресенский р-н, Воскресенск г, 40 лет Октября ул, дом № 8</t>
  </si>
  <si>
    <t>(Прямой договор ДК-3) МКД 140203, Московская обл, Воскресенский р-н, Воскресенск г, Белинского ул, дом № 14</t>
  </si>
  <si>
    <t>МКД 140200, Московская обл, Воскресенский р-н, Воскресенск г, 40 лет Октября ул, дом № 10</t>
  </si>
  <si>
    <t>МКД 140200, Московская обл, Воскресенский р-н, Воскресенск г, 40 лет Октября ул, дом № 12</t>
  </si>
  <si>
    <t>МКД 140200, Московская обл, Воскресенский р-н, Воскресенск г, 40 лет Октября ул, дом № 18</t>
  </si>
  <si>
    <t>МКД 140200, Московская обл, Воскресенский р-н, Воскресенск г, 40 лет Октября ул, дом № 19</t>
  </si>
  <si>
    <t>МКД 140200, Московская обл, Воскресенский р-н, Воскресенск г, 40 лет Октября ул, дом № 21</t>
  </si>
  <si>
    <t>МКД 140200, Московская обл, Воскресенский р-н, Воскресенск г, 40 лет Октября ул, дом № 25</t>
  </si>
  <si>
    <t>МКД 140203, Московская обл, Воскресенский р-н, Воскресенск г, 40 лет Октября ул, дом № 15</t>
  </si>
  <si>
    <t>МКД 140203, Московская обл, Воскресенский р-н, Воскресенск г, 40 лет Октября ул, дом № 17</t>
  </si>
  <si>
    <t>МКД 140203, Московская обл, Воскресенский р-н, Воскресенск г, 40 лет Октября ул, дом № 6</t>
  </si>
  <si>
    <t>МКД 140203, Московская обл, Воскресенский р-н, Воскресенск г, 40 лет Октября ул, дом № 9</t>
  </si>
  <si>
    <t>МКД 140203, Московская обл, Воскресенский р-н, Воскресенск г, Белинского ул, дом № 16</t>
  </si>
  <si>
    <t>МКД 140203, Московская обл, Воскресенский р-н, Воскресенск г, Белинского ул, дом № 18</t>
  </si>
  <si>
    <t>МКД 140203, Московская обл, Воскресенский р-н, Воскресенск г, Монтажная ул, дом № 10</t>
  </si>
  <si>
    <t>МКД 140203, Московская обл, Воскресенский р-н, Воскресенск г, Монтажная ул, дом № 12</t>
  </si>
  <si>
    <t>МКД 140203, Московская обл, Воскресенский р-н, Воскресенск г, Монтажная ул, дом № 6</t>
  </si>
  <si>
    <t>МКД 140203, Московская обл, Воскресенский р-н, Воскресенск г, Монтажная ул, дом № 8</t>
  </si>
  <si>
    <t>(Прямой договор ДК-3) МКД 140203, Московская обл, Воскресенский р-н, Воскресенск г, Белинского ул, дом № 1а</t>
  </si>
  <si>
    <t>(Прямой договор ДК-3) МКД 140203, Московская обл, Воскресенский р-н, Воскресенск г, Белинского ул, дом № 3</t>
  </si>
  <si>
    <t>(Прямой договор ДК-3) МКД 140203, Московская обл, Воскресенский р-н, Воскресенск г, Белинского ул, дом № 5</t>
  </si>
  <si>
    <t>(Прямой договор ДК-3) МКД 140203, Московская обл, Воскресенский р-н, Воскресенск г, Белинского ул, дом № 7</t>
  </si>
  <si>
    <t>АО "ВТС"  Воскресенск г, Белинского ул, дом № 12а</t>
  </si>
  <si>
    <t>МКД 140203, Московская обл, Воскресенский р-н, Воскресенск г, Белинского ул, дом № 1</t>
  </si>
  <si>
    <t>МКД 140203, Московская обл, Воскресенский р-н, Воскресенск г, Белинского ул, дом № 4</t>
  </si>
  <si>
    <t>МКД 140203, Московская обл, Воскресенский р-н, Воскресенск г, Белинского ул, дом № 5б</t>
  </si>
  <si>
    <t>ООО "ЗемРемСтрой" Воскресенск г, Белинского ул, дом № 1, квартира 19</t>
  </si>
  <si>
    <t>"Бристоль" г. Воскресенск, ул. Беркино, д.3А</t>
  </si>
  <si>
    <t>Д/с 28 Ладушки,  Воскресенск г, Инициативная ул, здание 8, строение 1,Инициативная ул, здание 8</t>
  </si>
  <si>
    <t>МБУ "СШОР "Академия спорта",140203, Московская обл, Воскресенский р-н, Воскресенск г, Беркино ул, здание 18</t>
  </si>
  <si>
    <t>МКД 140203, Московская обл, Воскресенский р-н, Воскресенск г, Беркино ул, дом № 1</t>
  </si>
  <si>
    <t>МКД 140203, Московская обл, Воскресенский р-н, Воскресенск г, Беркино ул, дом № 34</t>
  </si>
  <si>
    <t>МКД 140203, Московская обл, Воскресенский р-н, Воскресенск г, Беркино ул, дом № 35</t>
  </si>
  <si>
    <t>МКД 140203, Московская обл, Воскресенский р-н, Воскресенск г, Беркино ул, дом № 36</t>
  </si>
  <si>
    <t>МКД 140203, Московская обл, Воскресенский р-н, Воскресенск г, Беркино ул, дом № 4</t>
  </si>
  <si>
    <t>МКД 140203, Московская обл, Воскресенский р-н, Воскресенск г, Беркино ул, дом № 6</t>
  </si>
  <si>
    <t>МКД 140203, Московская обл, Воскресенский р-н, Воскресенск г, Беркино ул, дом № 7</t>
  </si>
  <si>
    <t>МКД 140203, Московская обл, Воскресенский р-н, Воскресенск г, Беркино ул, дом № 8</t>
  </si>
  <si>
    <t>ООО"Гиацинт", магазин"Продукты", Воскресенск г, Беркино ул, дом 3</t>
  </si>
  <si>
    <t>(Прямой договор ДК-3) 140202, Московская обл, Воскресенский р-н, Воскресенск г, Московская ул, дом № 18</t>
  </si>
  <si>
    <t>(Прямой договор ДК-3) 140202, Московская обл, Воскресенский р-н, Воскресенск г, Московская ул, дом № 20</t>
  </si>
  <si>
    <t>(Прямой договор ДК-3) МКД 140202, Московская обл, Воскресенский р-н, Воскресенск г, Дзержинского ул, дом № 11</t>
  </si>
  <si>
    <t>(Прямой договор ДК-3) МКД 140202, Московская обл, Воскресенский р-н, Воскресенск г, Дзержинского ул, дом № 13</t>
  </si>
  <si>
    <t>(Прямой договор ДК-3) МКД 140202, Московская обл, Воскресенский р-н, Воскресенск г, Дзержинского ул, дом № 15</t>
  </si>
  <si>
    <t>(Прямой договор ДК-3) МКД 140202, Московская обл, Воскресенский р-н, Воскресенск г, Дзержинского ул, дом № 5</t>
  </si>
  <si>
    <t>(Прямой договор ДК-3) МКД 140202, Московская обл, Воскресенский р-н, Воскресенск г, Московская ул, дом № 16</t>
  </si>
  <si>
    <t>АО "ВТС"Воскресенск г, Московская ул, дом № 24</t>
  </si>
  <si>
    <t>ИП Бердникова И.А. Воскресенск г, Московская ул, дом № 12</t>
  </si>
  <si>
    <t>ИП Калинин В.А.,140202, Московская обл, Воскресенский р-н, Воскресенск г, Дзержинского ул, дом 18</t>
  </si>
  <si>
    <t>ИП Удалова Е.В., нежилое помещение, Воскресенск г, Дзержинского ул, дом 18, помещение 1-5</t>
  </si>
  <si>
    <t>ИП Хаимова Е.Б., магазин "Рыболов", Воскресенск г, Дзержинского ул, дом 18</t>
  </si>
  <si>
    <t>МДОУ детский сад № 10 "Спутник"г. Воскресенск, Дзержинского ул, дом № 10</t>
  </si>
  <si>
    <t>МКД 140202, Московская обл, Воскресенский р-н, Воскресенск г, Московская ул, дом № 1</t>
  </si>
  <si>
    <t>МКД 140202, Московская обл, Воскресенский р-н, Воскресенск г, Московская ул, дом № 22</t>
  </si>
  <si>
    <t>МОУ "СОШ № 5" Воскресенск г, Московская ул, дом № 10а</t>
  </si>
  <si>
    <t>МФЦ ГО ВОСКРЕСЕНСК МО МКУ ,140202, Московская обл, Воскресенск г, Дзержинского ул, дом № 2, помещение 1</t>
  </si>
  <si>
    <t>ООО "Продлайн" Воскресенск г, Московская ул, дом № 16, помещение 1</t>
  </si>
  <si>
    <t>ООО "Тетрон", 140202, Московская обл, Воскресенский р-н, Воскресенск г, Московская ул, дом № 21</t>
  </si>
  <si>
    <t>Судебный Участок №18,Московская обл,г.Воскресенск,ул.Московская ,д 21</t>
  </si>
  <si>
    <t>(Прямой договор ДК-3) МКД 140202, Московская обл, Воскресенский р-н, Воскресенск г, Дзержинского ул, дом № 20</t>
  </si>
  <si>
    <t>(Прямой договор ДК-3) МКД 140202, Московская обл, Воскресенский р-н, Воскресенск г, Дзержинского ул, дом № 22</t>
  </si>
  <si>
    <t>(Прямой договор ДК-3) МКД 140202, Московская обл, Воскресенский р-н, Воскресенск г, Дзержинского ул, дом № 28</t>
  </si>
  <si>
    <t>ГАУЗ МО "ВРБ №2"  Воскресенск г, Московская ул, дом № 30</t>
  </si>
  <si>
    <t>ГКУСО МО "ВРЦ  "Преодоление" Воскресенск г, Дзержинского ул, дом № 12</t>
  </si>
  <si>
    <t>ГКУСО МО "ВРЦ "Преодоление"  Воскресенск г, Дзержинского ул, дом № 12</t>
  </si>
  <si>
    <t>ИП Резников.С.А., 140202, Московская обл, Воскресенский р-н, Воскресенск г, Дзержинского ул, дом № 18</t>
  </si>
  <si>
    <t>МКД 140202, Московская обл, Воскресенский р-н, Воскресенск г, Дзержинского ул, дом № 14</t>
  </si>
  <si>
    <t>МКД 140202, Московская обл, Воскресенский р-н, Воскресенск г, Дзержинского ул, дом № 16</t>
  </si>
  <si>
    <t>МКД 140202, Московская обл, Воскресенский р-н, Воскресенск г, Дзержинского ул, дом № 18</t>
  </si>
  <si>
    <t>МКД 140202, Московская обл, Воскресенский р-н, Воскресенск г, Дзержинского ул, дом № 24</t>
  </si>
  <si>
    <t>МУ ЦКД "Мокворецкий" Воскресенск г, Дзержинского ул, дом № 32</t>
  </si>
  <si>
    <t>ООО "Аргон" 140202, Московская обл, Воскресенский р-н, Воскресенск г, Дзержинского ул, дом № 18, эт 2</t>
  </si>
  <si>
    <t>ООО "Внедрение", 140202, Московская обл, Воскресенский р-н, Воскресенск г, Дзержинского ул, дом № 18</t>
  </si>
  <si>
    <t>МКД 140203, Московская обл, Воскресенский р-н, Воскресенск г, Восточная ул, дом № 33</t>
  </si>
  <si>
    <t>МКД 140203, Московская обл, Воскресенский р-н, Воскресенск г, Дивочкина ул, дом № 47</t>
  </si>
  <si>
    <t>МКД 140203, Московская обл, Воскресенский р-н, Воскресенск г, Рощинская ул, дом № 10</t>
  </si>
  <si>
    <t>МКД 140203, Московская обл, Воскресенский р-н, Воскресенск г, Рощинская ул, дом № 20</t>
  </si>
  <si>
    <t>ООО "ПКП" Практика", 140203, Московская обл, Воскресенский р-н, Воскресенск г, Карла Маркса ул, дом № 24, помещение 1-7</t>
  </si>
  <si>
    <t>(Прямой договор ДК-3) МКД 140203, Московская обл, Воскресенский р-н, Воскресенск г, Мичурина ул, дом № 6</t>
  </si>
  <si>
    <t>МБОУ лицей "ВКШ" Воскресенск г, Карла Маркса ул, дом № 1а</t>
  </si>
  <si>
    <t>МКД 140203, Московская обл, Воскресенский р-н, Воскресенск г, Карла Маркса ул, дом № 1</t>
  </si>
  <si>
    <t>МКД 140203, Московская обл, Воскресенский р-н, Воскресенск г, Карла Маркса ул, дом № 5</t>
  </si>
  <si>
    <t>МКД 140203, Московская обл, Воскресенский р-н, Воскресенск г, Мичурина ул, дом № 1</t>
  </si>
  <si>
    <t>МКД 140203, Московская обл, Воскресенский р-н, Воскресенск г, Мичурина ул, дом № 11</t>
  </si>
  <si>
    <t>МКД 140203, Московская обл, Воскресенский р-н, Воскресенск г, Мичурина ул, дом № 13</t>
  </si>
  <si>
    <t>МКД 140203, Московская обл, Воскресенский р-н, Воскресенск г, Мичурина ул, дом № 2</t>
  </si>
  <si>
    <t>МКД 140203, Московская обл, Воскресенский р-н, Воскресенск г, Мичурина ул, дом № 4</t>
  </si>
  <si>
    <t>ИП Бердникова И.А. Воскресенск г, Карла Маркса ул, дом № 13</t>
  </si>
  <si>
    <t>ИП Брытчикова М.Ю., 140203, Московская обл, Воскресенский р-н, Воскресенск г, Карла Маркса ул, дом № 13, помещение 23</t>
  </si>
  <si>
    <t>ИП Клекина С.Г. Воскресенск г, Карла Маркса ул, дом № 13б</t>
  </si>
  <si>
    <t>ИП Кривошеина Марина Юрьевна, 140203, Московская обл, Воскресенский р-н, Воскресенск г, Карла Маркса ул, дом № 13</t>
  </si>
  <si>
    <t>ИП Левшин С.В. Воскресенск г, Мичурина ул, дом № 1а</t>
  </si>
  <si>
    <t>ИП Рудаков Сергей Викторович,140203, Московская обл, Воскресенский р-н, Воскресенск г, Карла Маркса ул, дом № 13б (пав.12)</t>
  </si>
  <si>
    <t>ИП Светкина Людмила Сергеевна , МО г. Воскресенск.  ул. К.Маркса д. 14</t>
  </si>
  <si>
    <t>ИП Соколова Н.А., 140203, Московская обл, Воскресенский р-н, Воскресенск г, Карла Маркса ул, дом № 13б</t>
  </si>
  <si>
    <t>ИП Соломатина И.В. Воскресенск г, Карла Маркса ул, дом № 13</t>
  </si>
  <si>
    <t>ИП Теплинская Р.А., 140203, Московская обл, Воскресенский р-н, Воскресенск г, Карла Маркса ул, дом № 13б</t>
  </si>
  <si>
    <t>ИП Тетюхина К.К.Воскресенск г, Карла Маркса ул, дом № 13б</t>
  </si>
  <si>
    <t>МКД 140203, Московская обл, Воскресенский р-н, Воскресенск г, Беркино ул, дом № 1, корпус 2</t>
  </si>
  <si>
    <t>МКД 140203, Московская обл, Воскресенский р-н, Воскресенск г, Беркино ул, дом № 1, корпус 3</t>
  </si>
  <si>
    <t>МКД 140203, Московская обл, Воскресенский р-н, Воскресенск г, Беркино ул, дом № 1, корпус 4</t>
  </si>
  <si>
    <t>МКД 140203, Московская обл, Воскресенский р-н, Воскресенск г, Карла Маркса ул, дом № 11</t>
  </si>
  <si>
    <t>МКД 140203, Московская обл, Воскресенский р-н, Воскресенск г, Карла Маркса ул, дом № 13а</t>
  </si>
  <si>
    <t>МКД 140203, Московская обл, Воскресенский р-н, Воскресенск г, Карла Маркса ул, дом № 15</t>
  </si>
  <si>
    <t>МКД 140203, Московская обл, Воскресенский р-н, Воскресенск г, Карла Маркса ул, дом № 15а</t>
  </si>
  <si>
    <t>МКД 140203, Московская обл, Воскресенский р-н, Воскресенск г, Карла Маркса ул, дом № 7</t>
  </si>
  <si>
    <t>МКД 140203, Московская обл, Воскресенский р-н, Воскресенск г, Карла Маркса ул, дом № 7а</t>
  </si>
  <si>
    <t>МКД 140203, Московская обл, Воскресенский р-н, Воскресенск г, Карла Маркса ул, дом № 9</t>
  </si>
  <si>
    <t>МКД 140203, Московская обл, Воскресенский р-н, Воскресенск г, Карла Маркса ул, дом № 9а</t>
  </si>
  <si>
    <t>МКД 140203, Московская обл, Воскресенский р-н, Воскресенск г, Мичурина ул, дом № 10</t>
  </si>
  <si>
    <t>МКД 140203, Московская обл, Воскресенский р-н, Воскресенск г, Мичурина ул, дом № 12</t>
  </si>
  <si>
    <t>МКД 140203, Московская обл, Воскресенский р-н, Воскресенск г, Мичурина ул, дом № 14</t>
  </si>
  <si>
    <t>МКД 140203, Московская обл, Воскресенский р-н, Воскресенск г, Мичурина ул, дом № 16</t>
  </si>
  <si>
    <t>МКД 140203, Московская обл, Воскресенский р-н, Воскресенск г, Мичурина ул, дом № 18</t>
  </si>
  <si>
    <t>МКД 140203, Московская обл, Воскресенский р-н, Воскресенск г, Мичурина ул, дом № 8</t>
  </si>
  <si>
    <t>(Прямой договор ДК-3) МКД 140203, Московская обл, Воскресенский р-н, Воскресенск г, Карла Маркса ул, дом № 8</t>
  </si>
  <si>
    <t>(Прямой договор ДК-3) МКД 140203, Московская обл, Воскресенский р-н, Воскресенск г, Ленинская ул, дом № 13</t>
  </si>
  <si>
    <t>АО Тандер (Антреприза) Воскресенск г., ул. Карла Маркса, д.18 а</t>
  </si>
  <si>
    <t>ИП Афанасьев Н.Н. Воскресенск г, Карла Маркса ул, дом № 13</t>
  </si>
  <si>
    <t>ИП Жукова А.В., магазин "Биирлога" Воскресенск г, Карла Маркса ул, дом 14, помещение 39</t>
  </si>
  <si>
    <t>ИП Корнова Е.М., 140203, Московская обл, Воскресенский р-н, Воскресенск г, Карла Маркса ул, дом № 14</t>
  </si>
  <si>
    <t>ИП Кочеткова К.А. Воскресенск г, Карла Маркса ул, дом № 13</t>
  </si>
  <si>
    <t>ИП Пенушкина, парикмахерская, Воскресенск г, Карла Маркса ул, дом 14, помещение 3</t>
  </si>
  <si>
    <t>ИП Сафарова Сузана Петровна,140203, Московская обл, Воскресенский р-н, Воскресенск г, Карла Маркса ул, дом № 20, помещение 1</t>
  </si>
  <si>
    <t>ИП Худина И.А., магазин сантехники, Воскресенск г, Карла Маркса ул, дом 14</t>
  </si>
  <si>
    <t>МКД 140203, Московская обл, Воскресенский р-н, Воскресенск г, Карла Маркса ул, дом № 10</t>
  </si>
  <si>
    <t>МКД 140203, Московская обл, Воскресенский р-н, Воскресенск г, Карла Маркса ул, дом № 14</t>
  </si>
  <si>
    <t>МКД 140203, Московская обл, Воскресенский р-н, Воскресенск г, Ленинская ул, дом № 11</t>
  </si>
  <si>
    <t>МКД 140203, Московская обл, Воскресенский р-н, Воскресенск г, Ленинская ул, дом № 15</t>
  </si>
  <si>
    <t>МКД 140203, Московская обл, Воскресенский р-н, Воскресенск г, Ленинская ул, дом № 17</t>
  </si>
  <si>
    <t>МКД 140203, Московская обл, Воскресенский р-н, Воскресенск г, Ленинская ул, дом № 19</t>
  </si>
  <si>
    <t>МКД 140203, Московская обл, Воскресенский р-н, Воскресенск г, Ленинская ул, дом № 19а</t>
  </si>
  <si>
    <t>МКД 140203, Московская обл, Воскресенский р-н, Воскресенск г, Ленинская ул, дом № 7</t>
  </si>
  <si>
    <t>МКД 140203, Московская обл, Воскресенский р-н, Воскресенск г, Ленинская ул, дом № 9</t>
  </si>
  <si>
    <t>МКД 140203, Московская обл, Воскресенский р-н, Воскресенск г, Мичурина ул, дом № 5а</t>
  </si>
  <si>
    <t>МОУ "Лицей № 6" г.Воскресенск, ул. К.Маркса, д.12</t>
  </si>
  <si>
    <t>Судебный участок №19,Московская обл,г.Воскресенск,ул.Карла Маркса,д.24</t>
  </si>
  <si>
    <t>(Прямой договор ДК-3) МКД 140202, Московская обл, Воскресенский р-н, Воскресенск г, Киселева ул, дом № 2</t>
  </si>
  <si>
    <t>(Прямой договор ДК-3) МКД 140202, Московская обл, Воскресенский р-н, Воскресенск г, Киселева ул, дом № 4</t>
  </si>
  <si>
    <t>(Прямой договор ДК-3) МКД 140202, Московская обл, Воскресенский р-н, Воскресенск г, Киселева ул, дом № 6</t>
  </si>
  <si>
    <t>МКД 140202, Московская обл, Воскресенский р-н, Воскресенск г, Киселева ул, дом № 1</t>
  </si>
  <si>
    <t>МКД 140202, Московская обл, Воскресенский р-н, Воскресенск г, Киселева ул, дом № 16</t>
  </si>
  <si>
    <t>(Прямой договор ДК-3) 140203, Московская обл, Воскресенский р-н, Воскресенск г, Коломенская ул, дом № 13</t>
  </si>
  <si>
    <t>МКД 140203, Московская обл, Воскресенский р-н, Воскресенск г, Карла Маркса ул, дом № 2</t>
  </si>
  <si>
    <t>МКД 140203, Московская обл, Воскресенский р-н, Воскресенск г, Карла Маркса ул, дом № 4</t>
  </si>
  <si>
    <t>МКД 140203, Московская обл, Воскресенский р-н, Воскресенск г, Карла Маркса ул, дом № 6</t>
  </si>
  <si>
    <t>МКД 140203, Московская обл, Воскресенский р-н, Воскресенск г, Коломенская ул, дом № 1</t>
  </si>
  <si>
    <t>МКД 140203, Московская обл, Воскресенский р-н, Воскресенск г, Коломенская ул, дом № 11</t>
  </si>
  <si>
    <t>МКД 140203, Московская обл, Воскресенский р-н, Воскресенск г, Коломенская ул, дом № 15</t>
  </si>
  <si>
    <t>МКД 140203, Московская обл, Воскресенский р-н, Воскресенск г, Коломенская ул, дом № 9</t>
  </si>
  <si>
    <t>МКД 140203, Московская обл, Воскресенский р-н, Воскресенск г, Ленинская ул, дом № 1</t>
  </si>
  <si>
    <t>МКД 140203, Московская обл, Воскресенский р-н, Воскресенск г, Ленинская ул, дом № 2</t>
  </si>
  <si>
    <t>МКД 140203, Московская обл, Воскресенский р-н, Воскресенск г, Ленинская ул, дом № 3</t>
  </si>
  <si>
    <t>МКД 140203, Московская обл, Воскресенский р-н, Воскресенск г, Ленинская ул, дом № 4</t>
  </si>
  <si>
    <t>МКД 140203, Московская обл, Воскресенский р-н, Воскресенск г, Ленинская ул, дом № 5</t>
  </si>
  <si>
    <t>МКД 140203, Московская обл, Воскресенский р-н, Воскресенск г, Ленинская ул, дом № 6</t>
  </si>
  <si>
    <t>МКД 140203, Московская обл, Воскресенский р-н, Воскресенск г, Ленинская ул, дом № 8</t>
  </si>
  <si>
    <t>МКД 140204, Московская обл, Воскресенский р-н, Воскресенск г, Комсомольская ул, дом № 1</t>
  </si>
  <si>
    <t>ООО "Стройинвест" Воскресенск г, Гиганта ул, дом 3-в, помещение 2</t>
  </si>
  <si>
    <t>АО "Тандер" (Полиподиум), Моск. обл., г.Воскресенск, Коломенская ул., д.5В</t>
  </si>
  <si>
    <t>АО Дикси ЮГ Воскресенск г., ул. Коломенская, д.5,1 этаж, лит.Б</t>
  </si>
  <si>
    <t>ИП Кусков А.В.,140203, Московская обл, Воскресенский р-н, Воскресенск г, Ленинская ул, дом 18</t>
  </si>
  <si>
    <t>ИП Страхов, отдел в ТЦ"Весна",Воскресенск г, Ленинская ул, дом 18</t>
  </si>
  <si>
    <t>МКД 140203, Московская обл, Воскресенский р-н, Воскресенск г, Коломенская ул, дом № 14</t>
  </si>
  <si>
    <t>МКД 140203, Московская обл, Воскресенский р-н, Воскресенск г, Коломенская ул, дом № 3</t>
  </si>
  <si>
    <t>МКД 140203, Московская обл, Воскресенский р-н, Воскресенск г, Коломенская ул, дом № 5</t>
  </si>
  <si>
    <t>МКД 140203, Московская обл, Воскресенский р-н, Воскресенск г, Ленинская ул, дом № 12</t>
  </si>
  <si>
    <t>МКД 140203, Московская обл, Воскресенский р-н, Воскресенск г, Ленинская ул, дом № 14</t>
  </si>
  <si>
    <t>МКД 140203, Московская обл, Воскресенский р-н, Воскресенск г, Ленинская ул, дом № 16</t>
  </si>
  <si>
    <t>МКД 140203, Московская обл, Воскресенский р-н, Воскресенск г, Ленинская ул, дом № 18</t>
  </si>
  <si>
    <t>Торговый комплекс 140203, Московская обл, Воскресенский р-н, Воскресенск г, Коломенская ул, дом № 5в</t>
  </si>
  <si>
    <t>МКД 140203, Московская обл, Воскресенский р-н, Воскресенск г, Коломенская ул, дом № 7</t>
  </si>
  <si>
    <t>МКД 140203, Московская обл, Воскресенский р-н, Воскресенск г, Ленинская ул, дом № 2б</t>
  </si>
  <si>
    <t>МКД 140203, Московская обл, Воскресенский р-н, Воскресенск г, Мичурина ул, дом № 17а</t>
  </si>
  <si>
    <t>МКД 140203, Московская обл, Воскресенский р-н, Воскресенск г, Мичурина ул, дом № 23</t>
  </si>
  <si>
    <t>МКД 140203, Московская обл, Воскресенский р-н, Воскресенск г, Мичурина ул, дом № 25</t>
  </si>
  <si>
    <t>(Прямой договор ДК-3) 140202, Московская обл, Воскресенский р-н, Воскресенск г, Московская ул, дом № 17</t>
  </si>
  <si>
    <t>(Прямой договор ДК-3) 140203, Московская обл, Воскресенский р-н, Воскресенск г, Московская ул, дом № 21а</t>
  </si>
  <si>
    <t>(Прямой договор ДК-3) МКД 140202, Московская обл, Воскресенский р-н, Воскресенск г, Московская ул, дом № 15</t>
  </si>
  <si>
    <t>(Прямой договор ДК-3) МКД 140202, Московская обл, Воскресенский р-н, Воскресенск г, Школьный 1-й пер, дом № 1</t>
  </si>
  <si>
    <t>(Прямой договор ДК-3) МКД 140202, Московская обл, Воскресенский р-н, Воскресенск г, Школьный 1-й пер, дом № 6а</t>
  </si>
  <si>
    <t>(Прямой договор ДК-3) МКД 140202, Московская обл, Воскресенский р-н, Воскресенск г, Школьный 1-й пер, дом № 6б</t>
  </si>
  <si>
    <t>ИП Коннова С.В.,140202, Московская обл, Воскресенский р-н, Воскресенск г, Колыберевская ул, дом № 6</t>
  </si>
  <si>
    <t>МДОУ детский сад №8 "Золотая рыбка" Воскресенск г, Московская ул, дом № 13</t>
  </si>
  <si>
    <t>МКД 140202, Московская обл, Воскресенский р-н, Воскресенск г, Колыберевская ул, дом № 2</t>
  </si>
  <si>
    <t>МКД 140202, Московская обл, Воскресенский р-н, Воскресенск г, Колыберевская ул, дом № 4</t>
  </si>
  <si>
    <t>МКД 140202, Московская обл, Воскресенский р-н, Воскресенск г, Московская ул, дом № 19</t>
  </si>
  <si>
    <t>МКД 140202, Московская обл, Воскресенский р-н, Воскресенск г, Московская ул, дом № 21</t>
  </si>
  <si>
    <t>МКД 140202, Московская обл, Воскресенский р-н, Воскресенск г, Некрасова ул, дом № 12</t>
  </si>
  <si>
    <t>МКД 140202, Московская обл, Воскресенский р-н, Воскресенск г, Школьный 1-й пер, дом № 2</t>
  </si>
  <si>
    <t>МКД 140202, Московская обл, Воскресенский р-н, Воскресенск г, Школьный 1-й пер, дом № 2а</t>
  </si>
  <si>
    <t>МКД 140203, Московская обл, Воскресенский р-н, Воскресенск г, Московская ул, дом № 21б</t>
  </si>
  <si>
    <t>МКД 140203, Московская обл, Воскресенский р-н, Воскресенск г, Московская ул, дом № 21в</t>
  </si>
  <si>
    <t>ООО "АСССОРТИ ПЛЮС" Воскресенск г, Некрасова ул, дом № 1</t>
  </si>
  <si>
    <t>ООО "ПК "ВИТА"  Воскресенск г, Московская ул, дом № 21</t>
  </si>
  <si>
    <t>ООО "ФармВектор" Московская обл, Воскресенский р-н, Воскресенск г, Московская ул, дом № 11</t>
  </si>
  <si>
    <t>Ип Давыдов О.В.,140203, Московская обл, Воскресенский р-н, Воскресенск г, Ленинская ул, дом 23</t>
  </si>
  <si>
    <t>(Прямой договор ДК-3) МКД 140203, Московская обл, Воскресенский р-н, Воскресенск г, Ленинская ул, дом № 21</t>
  </si>
  <si>
    <t>Арсенина Н.М., салон красоты "МАЙ",   Воскресенск г, Карла Маркса ул, дом № 20</t>
  </si>
  <si>
    <t>Гор. библиотека № 15  Воскресенск г, Чапаева ул, дом № 1</t>
  </si>
  <si>
    <t>ИП Борисенко Н.С. (отдел "СырМаг"), 140203, Московская обл, Воскресенский р-н, Воскресенск г, Ленинская ул, дом 18</t>
  </si>
  <si>
    <t>ИП Верстов С.В., 140203, Московская обл, Воскресенский р-н, Воскресенск г, Карла Маркса ул, дом 24, помещение 10</t>
  </si>
  <si>
    <t>ИП Генфон, магазин "Канцтовары", Воскресенск г, Карла Маркса ул, дом 20, помещение 1</t>
  </si>
  <si>
    <t>ИП Максутахунова О.Г., 140203, Московская обл, Воскресенский р-н, Воскресенск г, Ленинская ул, дом 18</t>
  </si>
  <si>
    <t>ИП Нариманов А.А.,140203, Московская обл, Воскресенский р-н, Воскресенск г, Ленинская ул, дом 18</t>
  </si>
  <si>
    <t>ИП Трякшин Ю.В.  Воскресенск г, Ленинская ул, дом № 25</t>
  </si>
  <si>
    <t>ИП Чучва Д.Н., Павильон № 7, 140203, Московская обл, Воскресенский р-н, Воскресенск г, Ленинская ул, дом 18</t>
  </si>
  <si>
    <t>ИП Шведова С.В., магазин "Продукты", 140203, Московская обл, Воскресенский р-н, Воскресенск г, Ленинская ул, дом 23</t>
  </si>
  <si>
    <t>ИП Шепелева Е.А., 140203, Московская обл, Воскресенский р-н, Воскресенск г, Ленинская ул, дом 18</t>
  </si>
  <si>
    <t>Киоск Союзпечать ,г.Воскресенск,ул.Ленинская ,д 23</t>
  </si>
  <si>
    <t>МДОУ "Детская школа искусств №4" Воскресенск г, чапаева , дом № 1б</t>
  </si>
  <si>
    <t>МКД 140203, Московская обл, Воскресенский р-н, Воскресенск г, Карла Маркса ул, дом № 16</t>
  </si>
  <si>
    <t>МКД 140203, Московская обл, Воскресенский р-н, Воскресенск г, Карла Маркса ул, дом № 16а</t>
  </si>
  <si>
    <t>МКД 140203, Московская обл, Воскресенский р-н, Воскресенск г, Карла Маркса ул, дом № 18</t>
  </si>
  <si>
    <t>МКД 140203, Московская обл, Воскресенский р-н, Воскресенск г, Карла Маркса ул, дом № 20</t>
  </si>
  <si>
    <t>МКД 140203, Московская обл, Воскресенский р-н, Воскресенск г, Карла Маркса ул, дом № 24</t>
  </si>
  <si>
    <t>МКД 140203, Московская обл, Воскресенский р-н, Воскресенск г, Карла Маркса ул, дом № 26</t>
  </si>
  <si>
    <t>МКД 140203, Московская обл, Воскресенский р-н, Воскресенск г, Карла Маркса ул, дом № 28</t>
  </si>
  <si>
    <t>МКД 140203, Московская обл, Воскресенский р-н, Воскресенск г, Ленинская ул, дом № 23</t>
  </si>
  <si>
    <t>МКД 140203, Московская обл, Воскресенский р-н, Воскресенск г, Ленинская ул, дом № 25</t>
  </si>
  <si>
    <t>МУ "ФСП "Воскресенск" Воскресенск г, Чапаева ул, дом № 3</t>
  </si>
  <si>
    <t>ООО "Линда" 140203, Московская обл, Воскресенский р-н, Воскресенск г, Ленинская ул, дом № 23</t>
  </si>
  <si>
    <t>ООО "НИКА В" (парикмахерская), 140203, Московская обл, Воскресенский р-н, Воскресенск г, Ленинская ул, дом 23</t>
  </si>
  <si>
    <t>ООО "ФармВектор" 140203, Московская обл, Воскресенский р-н, Воскресенск г, Карла Маркса ул, дом № 20</t>
  </si>
  <si>
    <t>ООО Лабиринт-М Воскресенск г., ул. Ленинская, д.23</t>
  </si>
  <si>
    <t>ИП Балягина Е.А.  Воскресенск г, Калинина ул, дом № 55</t>
  </si>
  <si>
    <t>ИП Иванова Е.В.,140206, Московская обл, Воскресенский р-н, Воскресенск г, Калинина ул, дом 55</t>
  </si>
  <si>
    <t>ИП Крупнова И.И., отдел "Белье", в ТЦ"Паллада", Воскресенск г, Калинина ул, дом 55</t>
  </si>
  <si>
    <t>ИП Малов В.А.,140206, Московская обл, Воскресенский р-н, Воскресенск г, Калинина ул, дом 55</t>
  </si>
  <si>
    <t>МКД 140206, Московская обл, Воскресенский р-н, Воскресенск г, Калинина ул, дом № 54</t>
  </si>
  <si>
    <t>МКД 140206, Московская обл, Воскресенский р-н, Воскресенск г, Калинина ул, дом № 56</t>
  </si>
  <si>
    <t>МКД 140206, Московская обл, Воскресенский р-н, Воскресенск г, Калинина ул, дом № 57</t>
  </si>
  <si>
    <t>МКД 140206, Московская обл, Воскресенский р-н, Воскресенск г, Ломоносова ул, дом № 102</t>
  </si>
  <si>
    <t>МКД 140206, Московская обл, Воскресенский р-н, Воскресенск г, Ломоносова ул, дом № 115</t>
  </si>
  <si>
    <t>ООО "АССОРТИ ПЛЮС" Воскресенск г, Калинина ул, здание № 51а</t>
  </si>
  <si>
    <t>ООО "Ювента" Воскресенск г, Ломоносова ул, дом № 115</t>
  </si>
  <si>
    <t>Юр. лицо Лебедева В.Л. Воскресенск г, Калинина ул, дом № 55</t>
  </si>
  <si>
    <t>(Прямой договор ДК-3) 140206, Московская обл, Воскресенский р-н, Воскресенск г, Ломоносова ул, дом 119, корпус 1</t>
  </si>
  <si>
    <t>(Прямой договор ДК-3) 140206, Московская обл, Воскресенский р-н, Воскресенск г, Ломоносова ул, дом 119, корпус 2</t>
  </si>
  <si>
    <t>ИП Буриличева, магазин"Продукты", Воскресенск г, Ломоносова ул, дом 119, корпус 2, помещение 19</t>
  </si>
  <si>
    <t>ИП Сорокина Е.О.,140206, Московская обл, Воскресенский р-н, Воскресенск г, Ломоносова ул, дом 119, корпус 1, помещение 6</t>
  </si>
  <si>
    <t>Магазин Есакова Л.Ю. Воскресенск г, Ломоносова ул, дом № 119, корпус 1, помещение 3</t>
  </si>
  <si>
    <t>ООО "Родничок" Воскресенский р-н, Воскресенск г, Рабочая ул, дом № 106в</t>
  </si>
  <si>
    <t>ООО "СТОМАТОЛОГИЯ. СЕМЕЙНЫЙ ДОКТОР",  Воскресенск г, Ломоносова ул, дом 119, корпус 2, помещение 10</t>
  </si>
  <si>
    <t>(Прямой договор ДК-3) 140206, Московская обл, Воскресенский р-н, Воскресенск г, Ломоносова ул, дом 119, корпус 3</t>
  </si>
  <si>
    <t>140206, Московская обл, Воскресенский р-н, Воскресенск г, Ломоносова ул, дом 119,  корп. 4, этаж 2-ой помещение №7( зоотовары)</t>
  </si>
  <si>
    <t>АО Тандер (Бентли) Воскресенск г., ул. Ломоносова, д.119, к.4</t>
  </si>
  <si>
    <t>ИП Варгазова Н.Ф., Торговля мебелью (торговая площадь 4 кв.м.), Ломоносова ул, дом 119, корпус 4, помещение №2</t>
  </si>
  <si>
    <t>ИП Власова Е.Г. (фотоуслуги), 140206, Московская обл, Воскресенский р-н, Воскресенск г, Ломоносова ул, дом 119, корпус 4</t>
  </si>
  <si>
    <t>ИП Давыдов Е.А., 140206, Московская обл, Воскресенский р-н, Воскресенск г, Ломоносова ул, дом 119, корпус 4, помещение 13</t>
  </si>
  <si>
    <t>ИП Мелехов И.Н. (мебель), 140206, Московская обл, Воскресенский р-н, Воскресенск г, Ломоносова ул, дом 119, корпус 4</t>
  </si>
  <si>
    <t>ИП Ганиева И.Д.Воскресенск г, Калинина ул, дом № 53</t>
  </si>
  <si>
    <t>МДОУ детский сад № 32 "Снежинка" Воскресенск г, Калинина ул, дом № 53б</t>
  </si>
  <si>
    <t>МКД 140206, Московская обл, Воскресенский р-н, Воскресенск г, Калинина ул, дом № 52</t>
  </si>
  <si>
    <t>МКД 140206, Московская обл, Воскресенский р-н, Воскресенск г, Ломоносова ул, дом № 109</t>
  </si>
  <si>
    <t>МКД 140206, Московская обл, Воскресенский р-н, Воскресенск г, Ломоносова ул, дом № 111</t>
  </si>
  <si>
    <t>МКД 140206, Московская обл, Воскресенский р-н, Воскресенск г, Ломоносова ул, дом № 92</t>
  </si>
  <si>
    <t>МКД 140206, Московская обл, Воскресенский р-н, Воскресенск г, Ломоносова ул, дом № 94</t>
  </si>
  <si>
    <t>МКД 140206, Московская обл, Воскресенский р-н, Воскресенск г, Ломоносова ул, дом № 96</t>
  </si>
  <si>
    <t>МКД 140206, Московская обл, Воскресенский р-н, Воскресенск г, Ломоносова ул, дом № 98</t>
  </si>
  <si>
    <t>МКД 140203, Московская обл, Воскресенский р-н, Воскресенск г, Мичурина ул, дом № 15</t>
  </si>
  <si>
    <t>МКД 140203, Московская обл, Воскресенский р-н, Воскресенск г, Мичурина ул, дом № 17</t>
  </si>
  <si>
    <t>МКД 140203, Московская обл, Воскресенский р-н, Воскресенск г, Мичурина ул, дом № 19</t>
  </si>
  <si>
    <t>МКД 140203, Московская обл, Воскресенский р-н, Воскресенск г, Мичурина ул, дом № 21</t>
  </si>
  <si>
    <t>"Тандер" АО(Мортификация), г. Воскресенск, ул. Мичурина, д.9Б</t>
  </si>
  <si>
    <t>(Прямой договор ДК-3) 140203, Московская обл, Воскресенский р-н, Воскресенск г, Мичурина ул, дом № 9</t>
  </si>
  <si>
    <t>ИП Оброкина О.И., 140203, Московская обл, Воскресенский р-н, Воскресенск г, Мичурина ул, дом № 1б</t>
  </si>
  <si>
    <t>МКД 140203, Московская обл, Воскресенский р-н, Воскресенск г, Мичурина ул, дом № 3</t>
  </si>
  <si>
    <t>МКД 140203, Московская обл, Воскресенский р-н, Воскресенск г, Мичурина ул, дом № 7</t>
  </si>
  <si>
    <t>МКД 140203, Московская обл, Воскресенский р-н, Воскресенск г, Мичурина ул, дом № 7а</t>
  </si>
  <si>
    <t>МКД 140203, Московская обл, Воскресенский р-н, Воскресенск г, Мичурина ул, дом № 9а</t>
  </si>
  <si>
    <t>ООО Агроторг Воскресенск г., ул. Мичурина, д.3, пом.1</t>
  </si>
  <si>
    <t>ФГПУ "Почта России" филиал Воскресенский почтамп УФПС Московской области, г. Воскресенск, ул. Дзержинского, д.4</t>
  </si>
  <si>
    <t>(Прямой договор ДК-3) МКД 140202, Московская обл, Воскресенский р-н, Воскресенск г, Московская ул, дом № 12</t>
  </si>
  <si>
    <t>(Прямой договор ДК-3) МКД 140202, Московская обл, Воскресенский р-н, Воскресенск г, Московская ул, дом № 14</t>
  </si>
  <si>
    <t>(Прямой договор ДК-3) МКД 140202, Московская обл, Воскресенский р-н, Воскресенск г, Московская ул, дом № 6</t>
  </si>
  <si>
    <t>(Прямой договор ДК-3) МКД 140202, Московская обл, Воскресенский р-н, Воскресенск г, Московская ул, дом № 8</t>
  </si>
  <si>
    <t>(Прямой договор ДК-3) МКД 140203, Московская обл, Воскресенский р-н, Воскресенск г, Московская ул, дом № 2в</t>
  </si>
  <si>
    <t>(Прямой договор ДК-3) МКД 140203, Московская обл, Воскресенский р-н, Воскресенск г, Московская ул, дом № 4б</t>
  </si>
  <si>
    <t>АО Тандер (Белоголовый) Воскресенск г., ул. Московская, д.1</t>
  </si>
  <si>
    <t>ИП Паршков Е. В.Воскресенск г, Московская ул, дом 2</t>
  </si>
  <si>
    <t>МДОУ детский сад №10 "Спутник"  г. Воскресенск, Московская ул, дом № 10</t>
  </si>
  <si>
    <t>МКД 140202, Московская обл, Воскресенский р-н, Воскресенск г, Дзержинского ул, дом № 1а</t>
  </si>
  <si>
    <t>МКД 140202, Московская обл, Воскресенский р-н, Воскресенск г, Дзержинского ул, дом № 2</t>
  </si>
  <si>
    <t>МКД 140202, Московская обл, Воскресенский р-н, Воскресенск г, Дзержинского ул, дом № 4</t>
  </si>
  <si>
    <t>МКД 140202, Московская обл, Воскресенский р-н, Воскресенск г, Дзержинского ул, дом № 6</t>
  </si>
  <si>
    <t>МКД 140203, Московская обл, Воскресенский р-н, Воскресенск г, Московская ул, дом № 2а</t>
  </si>
  <si>
    <t>МКД 140203, Московская обл, Воскресенский р-н, Воскресенск г, Московская ул, дом № 2б</t>
  </si>
  <si>
    <t>МКД 140203, Московская обл, Воскресенский р-н, Воскресенск г, Московская ул, дом № 4а</t>
  </si>
  <si>
    <t>МКД 140203, Московская обл, Воскресенский р-н, Воскресенск г, Московская ул, дом № 4в</t>
  </si>
  <si>
    <t>МКД 140203, Московская обл, Воскресенский р-н, Воскресенск г, Московская ул, дом № 6а</t>
  </si>
  <si>
    <t>МКД 140203, Московская обл, Воскресенский р-н, Воскресенск г, Московская ул, дом № 6б</t>
  </si>
  <si>
    <t>ООО "Мед-Сервис" Воскресенск г, Московская ул, дом 2а</t>
  </si>
  <si>
    <t>(Прямой договор ДК-3) МКД 140202, Московская обл, Воскресенский р-н, Воскресенск г, 8 Марта ул, дом № 6</t>
  </si>
  <si>
    <t>(Прямой договор ДК-3) МКД 140202, Московская обл, Воскресенский р-н, Воскресенск г, Московская ул, дом № 25</t>
  </si>
  <si>
    <t>(Прямой договор ДК-3) МКД 140202, Московская обл, Воскресенский р-н, Воскресенск г, Некрасова ул, дом № 13</t>
  </si>
  <si>
    <t>(Прямой договор ДК-3) МКД 140202, Московская обл, Воскресенский р-н, Воскресенск г, Некрасова ул, дом № 16</t>
  </si>
  <si>
    <t>(Прямой договор ДК-3) МКД 140202, Московская обл, Воскресенский р-н, Воскресенск г, Некрасова ул, дом № 18</t>
  </si>
  <si>
    <t>(Прямой договор ДК-3) МКД 140202, Московская обл, Воскресенский р-н, Воскресенск г, Некрасова ул, дом № 22</t>
  </si>
  <si>
    <t>(Прямой договор ДК-3) МКД 140202, Московская обл, Воскресенский р-н, Воскресенск г, Некрасова ул, дом № 24</t>
  </si>
  <si>
    <t>(Прямой договор ДК-3) МКД 140202, Московская обл, Воскресенский р-н, Воскресенск г, Некрасова ул, дом № 32</t>
  </si>
  <si>
    <t>(Прямой договор ДК-3) МКД 140202, Московская обл, Воскресенский р-н, Воскресенск г, Некрасова ул, дом № 7</t>
  </si>
  <si>
    <t>(Прямой договор ДК-3) МКД 140202, Московская обл, Воскресенский р-н, Воскресенск г, Школьный 2-й пер, дом № 4</t>
  </si>
  <si>
    <t>ЗАО "Аквасток" Воскресенск г, Некрасова ул, дом № 17</t>
  </si>
  <si>
    <t>ИП Хмурчак, Парикмахерская, Воскресенск г, Некрасова ул, дом 1</t>
  </si>
  <si>
    <t>Красный строитель подстанция скорой медицинской помощи</t>
  </si>
  <si>
    <t>МКД 140202, Московская обл, Воскресенский р-н, Воскресенск г, 8 Марта ул, дом № 10</t>
  </si>
  <si>
    <t>МКД 140202, Московская обл, Воскресенский р-н, Воскресенск г, 8 Марта ул, дом № 12</t>
  </si>
  <si>
    <t>МКД 140202, Московская обл, Воскресенский р-н, Воскресенск г, 8 Марта ул, дом № 2</t>
  </si>
  <si>
    <t>МКД 140202, Московская обл, Воскресенский р-н, Воскресенск г, 8 Марта ул, дом № 4</t>
  </si>
  <si>
    <t>МКД 140202, Московская обл, Воскресенский р-н, Воскресенск г, 8 Марта ул, дом № 8</t>
  </si>
  <si>
    <t>МКД 140202, Московская обл, Воскресенский р-н, Воскресенск г, Московская ул, дом № 27</t>
  </si>
  <si>
    <t>МКД 140202, Московская обл, Воскресенский р-н, Воскресенск г, Некрасова ул, дом № 11</t>
  </si>
  <si>
    <t>МКД 140202, Московская обл, Воскресенский р-н, Воскресенск г, Некрасова ул, дом № 14</t>
  </si>
  <si>
    <t>МКД 140202, Московская обл, Воскресенский р-н, Воскресенск г, Некрасова ул, дом № 15</t>
  </si>
  <si>
    <t>МКД 140202, Московская обл, Воскресенский р-н, Воскресенск г, Некрасова ул, дом № 19</t>
  </si>
  <si>
    <t>МКД 140202, Московская обл, Воскресенский р-н, Воскресенск г, Некрасова ул, дом № 20</t>
  </si>
  <si>
    <t>МКД 140202, Московская обл, Воскресенский р-н, Воскресенск г, Некрасова ул, дом № 26</t>
  </si>
  <si>
    <t>МКД 140202, Московская обл, Воскресенский р-н, Воскресенск г, Некрасова ул, дом № 28</t>
  </si>
  <si>
    <t>МКД 140202, Московская обл, Воскресенский р-н, Воскресенск г, Некрасова ул, дом № 30</t>
  </si>
  <si>
    <t>МКД 140202, Московская обл, Воскресенский р-н, Воскресенск г, Некрасова ул, дом № 34</t>
  </si>
  <si>
    <t>МКД 140202, Московская обл, Воскресенский р-н, Воскресенск г, Некрасова ул, дом № 36</t>
  </si>
  <si>
    <t>МКД 140202, Московская обл, Воскресенский р-н, Воскресенск г, Некрасова ул, дом № 5</t>
  </si>
  <si>
    <t>МКД 140202, Московская обл, Воскресенский р-н, Воскресенск г, Некрасова ул, дом № 9</t>
  </si>
  <si>
    <t>МКД 140202, Московская обл, Воскресенский р-н, Воскресенск г, Школьный 2-й пер, дом № 1</t>
  </si>
  <si>
    <t>МКД 140202, Московская обл, Воскресенский р-н, Воскресенск г, Школьный 2-й пер, дом № 2</t>
  </si>
  <si>
    <t>МКД 140202, Московская обл, Воскресенский р-н, Воскресенск г, Школьный 2-й пер, дом № 3</t>
  </si>
  <si>
    <t>МКД 140203, Московская обл, Воскресенский р-н, Воскресенск г, Московская ул, дом № 31</t>
  </si>
  <si>
    <t>МОУ "СОШ № 5" Воскресенск г, Московская ул, дом № 23</t>
  </si>
  <si>
    <t>ООО "Дента плюс", Стоматологический кабинет, Воскресенск г, Некрасова ул, дом 9а</t>
  </si>
  <si>
    <t>ООО "Идеал" Воскресенск г, Некрасова ул, дом № 1, офис 1</t>
  </si>
  <si>
    <t>ООО "ИТ-Телеком" 140203, Московская обл, Воскресенский р-н, Воскресенск г, Московская ул, дом № 32</t>
  </si>
  <si>
    <t>ООО "РОН", 140202, Московская обл, Воскресенский р-н, Воскресенск г, Некрасова ул, дом № 1</t>
  </si>
  <si>
    <t>ООО "Фирма"Юнитер",140202, Московская обл, Воскресенский р-н, Воскресенск г, Дзержинского ул, дом 18,  пом. 29,30,28,31офисное помещение</t>
  </si>
  <si>
    <t>(Прямой договор ДК-3) 140206, Московская обл, Воскресенский р-н, Воскресенск г, Рабочая ул, дом № 117</t>
  </si>
  <si>
    <t>(Прямой договор ДК-3) 140206, Московская обл, Воскресенский р-н, Воскресенск г, Рабочая ул, дом № 121а</t>
  </si>
  <si>
    <t>Городская библиотека №1 Воскресенск г, Рабочая ул, дом № 105а</t>
  </si>
  <si>
    <t>МКД 140206, Московская обл, Воскресенский р-н, Воскресенск г, Рабочая ул, дом № 103</t>
  </si>
  <si>
    <t>МКД 140206, Московская обл, Воскресенский р-н, Воскресенск г, Рабочая ул, дом № 105</t>
  </si>
  <si>
    <t>МКД 140206, Московская обл, Воскресенский р-н, Воскресенск г, Рабочая ул, дом № 119</t>
  </si>
  <si>
    <t>МКД 140206, Московская обл, Воскресенский р-н, Воскресенск г, Рабочая ул, дом № 120</t>
  </si>
  <si>
    <t>МКД 140206, Московская обл, Воскресенский р-н, Воскресенск г, Рабочая ул, дом № 121</t>
  </si>
  <si>
    <t>МУДО "Детская школа искусств №5"  Воскресенск г, Рабочая ул, дом № 105а</t>
  </si>
  <si>
    <t>ПАО Ростелеком,Воскресенск,ул.Рабочая,д121А</t>
  </si>
  <si>
    <t>ФГПУ "Почта России" филиал Воскресенский почтамп УФПС Московской области, г. Воскресенск, ул. Рабочая, д.101А</t>
  </si>
  <si>
    <t>ГБПОУ "Воскресенский колледж" г.Воскресенск, ул.Ломоносова, д.117</t>
  </si>
  <si>
    <t>ИП Малышева О.В. Воскресенск г, Колхозная ул, дом № 2б</t>
  </si>
  <si>
    <t>МКД 140206, Московская обл, Воскресенский р-н, Воскресенск г, Рабочая ул, дом № 126</t>
  </si>
  <si>
    <t>МКД 140206, Московская обл, Воскресенский р-н, Воскресенск г, Рабочая ул, дом № 128</t>
  </si>
  <si>
    <t>МКД 140206, Московская обл, Воскресенский р-н, Воскресенск г, Рабочая ул, дом № 130</t>
  </si>
  <si>
    <t>МКД 140206, Московская обл, Воскресенский р-н, Воскресенск г, Рабочая ул, дом № 132</t>
  </si>
  <si>
    <t>МКД 140206, Московская обл, Воскресенский р-н, Воскресенск г, Рабочая ул, дом № 134</t>
  </si>
  <si>
    <t>ООО "АЛЛЮР ПЛЮС" Воскресенск г, Рабочая ул, здание № 122</t>
  </si>
  <si>
    <t>ООО "Магазин-Лавка" Воскресенск г, Рабочая ул, дом № 128</t>
  </si>
  <si>
    <t>ПАО Сбербанк России,140206, Московская обл, Воскресенский р-н, Воскресенск г, Рабочая ул, дом № 118</t>
  </si>
  <si>
    <t>ИП Акопян А.Р.,140206, Московская обл, Воскресенский р-н, Воскресенск г, Рабочая ул, дом № 121а</t>
  </si>
  <si>
    <t>АО Фирма "Лифтремонт",140206, Московская обл, Воскресенский р-н, Воскресенск г, Рабочая ул, дом № 121а, офис 4</t>
  </si>
  <si>
    <t>ИП Гусарова Т.Ф. Воскресенск г, Рабочая ул, дом № 128</t>
  </si>
  <si>
    <t>ИП Павлюк А.К. Московская обл, Воскресенский р-н, Воскресенск г, Рабочая ул, дом № 128</t>
  </si>
  <si>
    <t>ИП Рязанцев В.В.,140206, Московская обл, Воскресенский р-н, Воскресенск г, Рабочая ул, дом 121а, помещение 9</t>
  </si>
  <si>
    <t>МКД 140206, Московская обл, Воскресенский р-н, Воскресенск г, Рабочая ул, дом № 106</t>
  </si>
  <si>
    <t>МКД 140206, Московская обл, Воскресенский р-н, Воскресенск г, Рабочая ул, дом № 108</t>
  </si>
  <si>
    <t>МКД 140206, Московская обл, Воскресенский р-н, Воскресенск г, Рабочая ул, дом № 110</t>
  </si>
  <si>
    <t>МКД 140206, Московская обл, Воскресенский р-н, Воскресенск г, Рабочая ул, дом № 112</t>
  </si>
  <si>
    <t>МКД 140206, Московская обл, Воскресенский р-н, Воскресенск г, Рабочая ул, дом № 114</t>
  </si>
  <si>
    <t>МКД 140206, Московская обл, Воскресенский р-н, Воскресенск г, Рабочая ул, дом № 116</t>
  </si>
  <si>
    <t>МКД 140206, Московская обл, Воскресенский р-н, Воскресенск г, Рабочая ул, дом № 118</t>
  </si>
  <si>
    <t>МКД 140206, Московская обл, Воскресенский р-н, Воскресенск г, Рабочая ул, дом № 123</t>
  </si>
  <si>
    <t>МКД 140206, Московская обл, Воскресенский р-н, Воскресенск г, Рабочая ул, дом № 124</t>
  </si>
  <si>
    <t>МКД 140206, Московская обл, Воскресенский р-н, Воскресенск г, Рабочая ул, дом № 125</t>
  </si>
  <si>
    <t>МКД 140206, Московская обл, Воскресенский р-н, Воскресенск г, Рабочая ул, дом № 127</t>
  </si>
  <si>
    <t>МРО ПО Никольского храма МЕР ПЦ, Воскресенск г, Рабочая ул, дом 145</t>
  </si>
  <si>
    <t>АО Тандер (Авелгем) Воскресенск г., ул. Калинина, д.50</t>
  </si>
  <si>
    <t>ИП Ли Д.А., 140206, Московская обл, Воскресенский р-н, Воскресенск г, Спартака ул, дом 20а</t>
  </si>
  <si>
    <t>МКД 140206, Московская обл, Воскресенский р-н, Воскресенск г, Калинина ул, дом № 51</t>
  </si>
  <si>
    <t>МКД 140206, Московская обл, Воскресенский р-н, Воскресенск г, Калинина ул, дом № 53</t>
  </si>
  <si>
    <t>МКД 140206, Московская обл, Воскресенский р-н, Воскресенск г, Крылова ул, дом № 2</t>
  </si>
  <si>
    <t>МКД 140206, Московская обл, Воскресенский р-н, Воскресенск г, Ломоносова ул, дом № 85</t>
  </si>
  <si>
    <t>МКД 140206, Московская обл, Воскресенский р-н, Воскресенск г, Спартака ул, дом № 12</t>
  </si>
  <si>
    <t>МКД 140206, Московская обл, Воскресенский р-н, Воскресенск г, Спартака ул, дом № 14</t>
  </si>
  <si>
    <t>МКД 140206, Московская обл, Воскресенский р-н, Воскресенск г, Спартака ул, дом № 16</t>
  </si>
  <si>
    <t>МКД 140206, Московская обл, Воскресенский р-н, Воскресенск г, Спартака ул, дом № 18</t>
  </si>
  <si>
    <t>ООО "Продлайн" Воскресенск г, Калинина ул, Здание 51а</t>
  </si>
  <si>
    <t>Альфа-Владимир,Воскресенск,у.Спартака,д.22А (магазин Красное и Белое)</t>
  </si>
  <si>
    <t>ГСК "Спартак" Воскресенск г, Спартака ул, дом № 30</t>
  </si>
  <si>
    <t>ИП Балабко Ю.А. Воскресенск г, Ломоносова пер, дом № 107</t>
  </si>
  <si>
    <t>ИП Коркина Ю.Н. Воскресенск г, Спартака ул, дом № 20б</t>
  </si>
  <si>
    <t>ИП Коркина Ю.Н. Воскресенск г, Спартака ул, дом № 22а</t>
  </si>
  <si>
    <t>МКД 140206, Московская обл, Воскресенский р-н, Воскресенск г, Рабочая ул, дом № 101</t>
  </si>
  <si>
    <t>МКД 140206, Московская обл, Воскресенский р-н, Воскресенск г, Спартака ул, дом № 20</t>
  </si>
  <si>
    <t>МКД 140206, Московская обл, Воскресенский р-н, Воскресенск г, Спартака ул, дом № 22</t>
  </si>
  <si>
    <t>МКД 140206, Московская обл, Воскресенский р-н, Воскресенск г, Спартака ул, дом № 22а</t>
  </si>
  <si>
    <t>МКД 140206, Московская обл, Воскресенский р-н, Воскресенск г, Спартака ул, дом № 24</t>
  </si>
  <si>
    <t>МКД 140206, Московская обл, Воскресенский р-н, Воскресенск г, Спартака ул, дом № 26</t>
  </si>
  <si>
    <t>МКД 140206, Московская обл, Воскресенский р-н, Воскресенск г, Спартака ул, дом № 28</t>
  </si>
  <si>
    <t>МКД 140206, Московская обл, Воскресенский р-н, Воскресенск г, Спартака ул, дом № 30</t>
  </si>
  <si>
    <t>ООО "АССОРТИ ПЛЮС" Воскресенск г, Спартака пер, дом № 22а</t>
  </si>
  <si>
    <t>ПАО Ростелеком,р-н.Воскресенский,г.Воскресенск,ул.Спартака д.20а</t>
  </si>
  <si>
    <t>ИП Пантюхина Г.В., 140206, Московская обл, Воскресенский р-н, Воскресенск г, Спартака ул, дом № 6а</t>
  </si>
  <si>
    <t>ИП Чучва Д.Н., Павильон № 2, 140206, Московская обл, Воскресенский р-н, Воскресенск г, Спартака ул, дом 6а</t>
  </si>
  <si>
    <t>МДОУ детский сад №23 "Снежок" Воскресенск г, Спартака ул, дом № 4а</t>
  </si>
  <si>
    <t>МКД 140206, Московская обл, Воскресенский р-н, Воскресенск г, Калинина ул, дом № 50/2</t>
  </si>
  <si>
    <t>МКД 140206, Московская обл, Воскресенский р-н, Воскресенск г, Ломоносова ул, дом № 107</t>
  </si>
  <si>
    <t>МКД 140206, Московская обл, Воскресенский р-н, Воскресенск г, Ломоносова ул, дом № 107а</t>
  </si>
  <si>
    <t>МКД 140206, Московская обл, Воскресенский р-н, Воскресенск г, Ломоносова ул, дом № 107б</t>
  </si>
  <si>
    <t>МКД 140206, Московская обл, Воскресенский р-н, Воскресенск г, Спартака ул, дом № 10</t>
  </si>
  <si>
    <t>МКД 140206, Московская обл, Воскресенский р-н, Воскресенск г, Спартака ул, дом № 20а</t>
  </si>
  <si>
    <t>МКД 140206, Московская обл, Воскресенский р-н, Воскресенск г, Спартака ул, дом № 4</t>
  </si>
  <si>
    <t>МКД 140206, Московская обл, Воскресенский р-н, Воскресенск г, Спартака ул, дом № 6</t>
  </si>
  <si>
    <t>МКД 140206, Московская обл, Воскресенский р-н, Воскресенск г, Спартака ул, дом № 8</t>
  </si>
  <si>
    <t>(Прямой договор ДК-3) МКД 140202, Московская обл, Воскресенский р-н, Воскресенск г, Ачкасовская ул, дом № 1</t>
  </si>
  <si>
    <t>(Прямой договор ДК-3) МКД 140202, Московская обл, Воскресенский р-н, Воскресенск г, Ачкасовская ул, дом № 2</t>
  </si>
  <si>
    <t>(Прямой договор ДК-3) МКД 140202, Московская обл, Воскресенский р-н, Воскресенск г, Ачкасовская ул, дом № 3</t>
  </si>
  <si>
    <t>(Прямой договор ДК-3) МКД 140202, Московская обл, Воскресенский р-н, Воскресенск г, Пушкина ул, дом № 1</t>
  </si>
  <si>
    <t>(Прямой договор ДК-3) МКД 140202, Московская обл, Воскресенский р-н, Воскресенск г, Пушкина ул, дом № 6</t>
  </si>
  <si>
    <t>(Прямой договор ДК-3) МКД 140202, Московская обл, Воскресенский р-н, Воскресенск г, Фурманова ул, дом № 1</t>
  </si>
  <si>
    <t>(Прямой договор ДК-3) МКД 140202, Московская обл, Воскресенский р-н, Воскресенск г, Фурманова ул, дом № 3</t>
  </si>
  <si>
    <t>(Прямой договор ДК-3) МКД 140202, Московская обл, Воскресенский р-н, Воскресенск г, Фурманова ул, дом № 4</t>
  </si>
  <si>
    <t>Альфа-Рязань,Воскресенск,ул.Пушкина,д.2(Магазин Красное и Белое)</t>
  </si>
  <si>
    <t>МКД 140202, Московская обл, Воскресенский р-н, Воскресенск г, Пушкина ул, дом № 2</t>
  </si>
  <si>
    <t>МКД 140202, Московская обл, Воскресенский р-н, Воскресенск г, Пушкина ул, дом № 3</t>
  </si>
  <si>
    <t>МКД 140202, Московская обл, Воскресенский р-н, Воскресенск г, Пушкина ул, дом № 4</t>
  </si>
  <si>
    <t>МКД 140202, Московская обл, Воскресенский р-н, Воскресенск г, Пушкина ул, дом № 5</t>
  </si>
  <si>
    <t>МКД 140202, Московская обл, Воскресенский р-н, Воскресенск г, Пушкина ул, дом № 7</t>
  </si>
  <si>
    <t>МКД 140202, Московская обл, Воскресенский р-н, Воскресенск г, Пушкина ул, дом № 8</t>
  </si>
  <si>
    <t>МКД 140202, Московская обл, Воскресенский р-н, Воскресенск г, Фурманова ул, дом № 2</t>
  </si>
  <si>
    <t>МКД 140202, Московская обл, Воскресенский р-н, Воскресенск г, Фурманова ул, дом № 5</t>
  </si>
  <si>
    <t>ООО "Родничок" Воскресенск г, Пушкина ул, дом № 2, помещение 1-8</t>
  </si>
  <si>
    <t>ООО "Сластена" Воскресенск г, Пушкина ул, дом № 1а (Помещение 1)</t>
  </si>
  <si>
    <t>ООО "Сластена" Воскресенск г, Пушкина ул, дом № 1а (Помещение 2)</t>
  </si>
  <si>
    <t>УМВД России по Воскресенскому району 140202, Московская обл, Воскресенский р-н, Воскресенск г, Фурманова ул, дом № 2</t>
  </si>
  <si>
    <t>Юр. лицо Аверкин С.Н. Воскресенск г, Пушкина ул, дом № 1</t>
  </si>
  <si>
    <t>(Прямой договор ДК-3) МКД 140202, Московская обл, Воскресенский р-н, Воскресенск г, Фурманова ул, дом № 14</t>
  </si>
  <si>
    <t>(Прямой договор ДК-3) МКД 140202, Московская обл, Воскресенский р-н, Воскресенск г, Фурманова ул, дом № 16</t>
  </si>
  <si>
    <t>(Прямой договор ДК-3) МКД 140202, Московская обл, Воскресенский р-н, Воскресенск г, Фурманова ул, дом № 6</t>
  </si>
  <si>
    <t>(Прямой договор ДК-3) МКД 140202, Московская обл, Воскресенский р-н, Воскресенск г, Фурманова ул, дом № 7</t>
  </si>
  <si>
    <t>(Прямой договор ДК-3) МКД 140202, Московская обл, Воскресенский р-н, Воскресенск г, Фурманова ул, дом № 9</t>
  </si>
  <si>
    <t>АО "ВТС" Воскресенск г, Фурманова ул, дом № 10а</t>
  </si>
  <si>
    <t>МКД 140202, Московская обл, Воскресенский р-н, Воскресенск г, Фурманова ул, дом № 10</t>
  </si>
  <si>
    <t>МКД 140202, Московская обл, Воскресенский р-н, Воскресенск г, Фурманова ул, дом № 12</t>
  </si>
  <si>
    <t>МКД 140202, Московская обл, Воскресенский р-н, Воскресенск г, Фурманова ул, дом № 8</t>
  </si>
  <si>
    <t>МКД 140204, Московская обл, Воскресенский р-н, Воскресенск г, Юбилейный пер, дом № 10</t>
  </si>
  <si>
    <t>МКД 140204, Московская обл, Воскресенский р-н, Воскресенск г, Юбилейный пер, дом № 12</t>
  </si>
  <si>
    <t>Судебный участок №16,17,22 ,Московская обл,г.Воскресенск,ул.Андреса ,д 1а.</t>
  </si>
  <si>
    <t>Демченко М.Ю.,140204, Московская обл, Воскресенский р-н, Воскресенск г, Юбилейный пер, дом 10, помещение 1</t>
  </si>
  <si>
    <t>ИП Малов В.А., 140204, Московская обл, Воскресенский р-н, Воскресенск г, Юбилейный пер, дом 8</t>
  </si>
  <si>
    <t>ООО "Искра-ВЭКТ",140204, Московская обл, Воскресенский р-н, Воскресенск г, Юбилейный пер, дом 10, помещение 6-9</t>
  </si>
  <si>
    <t>"Бристоль" г. Воскресенск, Юбилейный пер. д.8</t>
  </si>
  <si>
    <t>(Неж.пом), Аипова О.Е., Воскресенск г, Юбилейный пер, дом 8, помещение XI</t>
  </si>
  <si>
    <t>(Неж.пом.) Филатова Ю.В., Воскресенск г, Юбилейный пер, дом 8, помещение XIII</t>
  </si>
  <si>
    <t>(Неж.пом.), Иванова Т.В., Воскресенск г, Юбилейный пер, дом 8, помещение XII</t>
  </si>
  <si>
    <t>АО Дикси ЮГ Воскресенск г., пер. Юбилейный, д.8, пом.XIV</t>
  </si>
  <si>
    <t>МКД 140204, Московская обл, Воскресенский р-н, Воскресенск г, Юбилейный пер, дом № 8</t>
  </si>
  <si>
    <t>ЕДД И ПСС ГО ВОСКРЕСЕНСК МО МКУ, МО  Воскресенск г, Андреса ул, дом № 52</t>
  </si>
  <si>
    <t>ИП  Гукасян П.С. 140204, Московская обл, Воскресенский р-н, Воскресенск г, Андреса ул, дом № 44, пом 2</t>
  </si>
  <si>
    <t>Магазин №47  140200, Московская обл, Воскресенский р-н, Воскресенск г, Воскресенская ул, дом № 48</t>
  </si>
  <si>
    <t>МКД 140204, Московская обл, Воскресенский р-н, Воскресенск г, Андреса ул, дом № 26</t>
  </si>
  <si>
    <t>МКД 140204, Московская обл, Воскресенский р-н, Воскресенск г, Андреса ул, дом № 28</t>
  </si>
  <si>
    <t>МКД 140204, Московская обл, Воскресенский р-н, Воскресенск г, Андреса ул, дом № 40</t>
  </si>
  <si>
    <t>МКД 140204, Московская обл, Воскресенский р-н, Воскресенск г, Андреса ул, дом № 44</t>
  </si>
  <si>
    <t>МКД 140204, Московская обл, Воскресенский р-н, Воскресенск г, Андреса ул, дом № 46</t>
  </si>
  <si>
    <t>МКД 140204, Московская обл, Воскресенский р-н, Воскресенск г, Андреса ул, дом № 48</t>
  </si>
  <si>
    <t>МКД 140204, Московская обл, Воскресенский р-н, Воскресенск г, Первомайская ул, дом № 19</t>
  </si>
  <si>
    <t>МКД 140204, Московская обл, Воскресенский р-н, Воскресенск г, Первомайская ул, дом № 21</t>
  </si>
  <si>
    <t>МКД 140204, Московская обл, Воскресенский р-н, Воскресенск г, Первомайская ул, дом № 23</t>
  </si>
  <si>
    <t>МКД 140204, Московская обл, Воскресенский р-н, Воскресенск г, Первомайская ул, дом № 25</t>
  </si>
  <si>
    <t>МУДО "ДШИ №3" Воскресенск г, Андреса ул, дом № 42</t>
  </si>
  <si>
    <t>ООО "Лемар Ко" Воскресенск г, Андреса ул, дом № 4а</t>
  </si>
  <si>
    <t>(Прямой договор ДК-3) 140204, Московская обл, Воскресенский р-н, Воскресенск г, Первомайская ул, дом № 3</t>
  </si>
  <si>
    <t>(Прямой договор ДК-3) 140204, Московская обл, Воскресенский р-н, Воскресенск г, Первомайская ул, дом № 5</t>
  </si>
  <si>
    <t>(Прямой договор ДК-3) МКД 140204, Московская обл, Воскресенский р-н, Воскресенск г, Маркина ул, дом № 1/12</t>
  </si>
  <si>
    <t>Городская библиоткека № 33 Воскресенск г, Андреса ул, дом № 2а</t>
  </si>
  <si>
    <t>ИП Матвеев А.А., 140204, Московская обл, Воскресенский р-н, Воскресенск г, Андреса ул, дом № 3, корпус Б</t>
  </si>
  <si>
    <t>МКД 140204, Московская обл, Воскресенский р-н, Воскресенск г, Андреса ул, дом № 12</t>
  </si>
  <si>
    <t>МКД 140204, Московская обл, Воскресенский р-н, Воскресенск г, Андреса ул, дом № 2/16</t>
  </si>
  <si>
    <t>МКД 140204, Московская обл, Воскресенский р-н, Воскресенск г, Андреса ул, дом № 4</t>
  </si>
  <si>
    <t>МКД 140204, Московская обл, Воскресенский р-н, Воскресенск г, Андреса ул, дом № 8</t>
  </si>
  <si>
    <t>МКД 140204, Московская обл, Воскресенский р-н, Воскресенск г, Маркина ул, дом № 14</t>
  </si>
  <si>
    <t>ООО "Воскресенск-Фарм" 140204, Московская обл, Воскресенский р-н, Воскресенск г, Андреса ул, дом № 2/16</t>
  </si>
  <si>
    <t>ООО "НАВИТЕР", 140204, Московская обл, Воскресенский р-н, Воскресенск г, Андреса ул, дом 2а</t>
  </si>
  <si>
    <t>ИП Удалова Е.В., нежилое помещение, Воскресенск г, Андреса ул, дом 8, помещение 7</t>
  </si>
  <si>
    <t>МКД 140204, Московская обл, Воскресенский р-н, Воскресенск г, Андреса ул, дом № 5</t>
  </si>
  <si>
    <t>МКД 140204, Московская обл, Воскресенский р-н, Воскресенск г, Андреса ул, дом № 7</t>
  </si>
  <si>
    <t>МКД 140204, Московская обл, Воскресенский р-н, Воскресенск г, Андреса ул, дом № 9</t>
  </si>
  <si>
    <t>Судебный участок №13,Московская обл,г.Воскресенск,ул Андреса ,д. 3</t>
  </si>
  <si>
    <t>(Прямой договор ДК-3) 140208, Московская обл, Воскресенский р-н, Воскресенск г, Быковского ул, дом № 54</t>
  </si>
  <si>
    <t>(Прямой договор ДК-3) МКД 140208, Московская обл, Воскресенский р-н, Воскресенск г, Быковского ул, дом № 50</t>
  </si>
  <si>
    <t>Магазин № 46  140208, Московская обл, Воскресенский р-н, Воскресенск г, Быковского ул, дом № 32а</t>
  </si>
  <si>
    <t>МКД 140208, Московская обл, Воскресенский р-н, Воскресенск г, Быковского ул, дом № 32</t>
  </si>
  <si>
    <t>МКД 140208, Московская обл, Воскресенский р-н, Воскресенск г, Быковского ул, дом № 34</t>
  </si>
  <si>
    <t>МКД 140208, Московская обл, Воскресенский р-н, Воскресенск г, Быковского ул, дом № 36</t>
  </si>
  <si>
    <t>МКД 140208, Московская обл, Воскресенский р-н, Воскресенск г, Быковского ул, дом № 38</t>
  </si>
  <si>
    <t>МКД 140208, Московская обл, Воскресенский р-н, Воскресенск г, Быковского ул, дом № 40</t>
  </si>
  <si>
    <t>МКД 140208, Московская обл, Воскресенский р-н, Воскресенск г, Быковского ул, дом № 52</t>
  </si>
  <si>
    <t>МКД 140208, Московская обл, Воскресенский р-н, Воскресенск г, Быковского ул, дом № 56</t>
  </si>
  <si>
    <t>ФГПУ "Почта России" филиал Воскресенский почтамп УФПС Московской области, г. Воскресенск, ул. Быковского, д.1</t>
  </si>
  <si>
    <t>ФГУП Почта России Воскресенск г., ул. Быковского, д.17</t>
  </si>
  <si>
    <t>МКД 140208, Московская обл, Воскресенский р-н, Воскресенск г, Быковского ул, дом № 64</t>
  </si>
  <si>
    <t>МКД 140208, Московская обл, Воскресенский р-н, Воскресенск г, Быковского ул, дом № 66</t>
  </si>
  <si>
    <t>МКД 140208, Московская обл, Воскресенский р-н, Воскресенск г, Быковского ул, дом № 68</t>
  </si>
  <si>
    <t>МКД 140208, Московская обл, Воскресенский р-н, Воскресенск г, Быковского ул, дом № 74</t>
  </si>
  <si>
    <t>МКД 140208, Московская обл, Воскресенский р-н, Воскресенск г, Быковского ул, дом № 80</t>
  </si>
  <si>
    <t>ООО "Фортуна"  Воскресенск г, Быковского ул, дом № 1</t>
  </si>
  <si>
    <t>(Прямой договор ДК-3) МКД 140208, Московская обл, Воскресенский р-н, Воскресенск г, Быковского ул, дом № 35</t>
  </si>
  <si>
    <t>МКД 140208, Московская обл, Воскресенский р-н, Воскресенск г, Быковского ул, дом № 42</t>
  </si>
  <si>
    <t>МКД 140208, Московская обл, Воскресенский р-н, Воскресенск г, Быковского ул, дом № 44</t>
  </si>
  <si>
    <t>МКД 140208, Московская обл, Воскресенский р-н, Воскресенск г, Быковского ул, дом № 46</t>
  </si>
  <si>
    <t>МКД 140208, Московская обл, Воскресенский р-н, Воскресенск г, Быковского ул, дом № 48</t>
  </si>
  <si>
    <t>МКД 140208, Московская обл, Воскресенский р-н, Воскресенск г, Быковского ул, дом № 58</t>
  </si>
  <si>
    <t>МКД 140208, Московская обл, Воскресенский р-н, Воскресенск г, Быковского ул, дом № 60</t>
  </si>
  <si>
    <t>МКД 140208, Московская обл, Воскресенский р-н, Воскресенск г, Быковского ул, дом № 62</t>
  </si>
  <si>
    <t>СОШ № 9 МОУ Московская область, г. Воскресенск, ул.  Быковского, д23</t>
  </si>
  <si>
    <t>МКД 140208, Московская обл, Воскресенский р-н, Воскресенск г, Задорожная ул, дом № 32</t>
  </si>
  <si>
    <t>МКД 140208, Московская обл, Воскресенский р-н, Воскресенск г, Задорожная ул, дом № 34</t>
  </si>
  <si>
    <t>Магазин Шарапова У.И.,140203, Московская обл, Воскресенский р-н, Воскресенск г, Комсомольская, дом № 22а</t>
  </si>
  <si>
    <t>МКД 140204, Московская обл, Воскресенский р-н, Воскресенск г, Комсомольская ул, дом № 1а</t>
  </si>
  <si>
    <t>МКД 140204, Московская обл, Воскресенский р-н, Воскресенск г, Комсомольская ул, дом № 3</t>
  </si>
  <si>
    <t>МКД 140204, Московская обл, Воскресенский р-н, Воскресенск г, Комсомольская ул, дом № 3а</t>
  </si>
  <si>
    <t>МКД 140204, Московская обл, Воскресенский р-н, Воскресенск г, Комсомольская ул, дом № 5</t>
  </si>
  <si>
    <t>АО Тандер (Теодолит) Воскресенск г., ул. Комсомольская, д.10</t>
  </si>
  <si>
    <t>ИП Удалова Е.В., нежилое помещение, Воскресенск г, Комсомольская ул, здание 10а</t>
  </si>
  <si>
    <t>МКД 140204, Московская обл, Воскресенский р-н, Воскресенск г, Андреса ул, дом № 13</t>
  </si>
  <si>
    <t>МКД 140204, Московская обл, Воскресенский р-н, Воскресенск г, Андреса ул, дом № 15</t>
  </si>
  <si>
    <t>МКД 140204, Московская обл, Воскресенский р-н, Воскресенск г, Комсомольская ул, дом № 10</t>
  </si>
  <si>
    <t>МКД 140204, Московская обл, Воскресенский р-н, Воскресенск г, Комсомольская ул, дом № 6</t>
  </si>
  <si>
    <t>МКД 140204, Московская обл, Воскресенский р-н, Воскресенск г, Комсомольская ул, дом № 8</t>
  </si>
  <si>
    <t>ООО "КБ ВОС 1", 140206, Московская обл, Воскресенский р-н, Воскресенск г, Колхозная пл, дом 1</t>
  </si>
  <si>
    <t>ООО "ФармВектор" 140204, Московская обл, Воскресенский р-н, Воскресенск г, Комсомольская ул, дом № 10</t>
  </si>
  <si>
    <t>ООО"Т.К."Тетра", аптека, Воскресенск г, Комсомольская ул, здание 10, помещение 1а</t>
  </si>
  <si>
    <t>ФГПУ "Почта России" филиал Воскресенский почтамп УФПС Московской области, г. Воскресенск, ул. Комсомольская, д.12</t>
  </si>
  <si>
    <t>ИП Занозина О.В.140204, Московская обл, Воскресенский р-н, Воскресенск г, Комсомольская ул, дом 28</t>
  </si>
  <si>
    <t>ИП Тиховодова Н.Е.,140204, Московская обл, Воскресенский р-н, Воскресенск г, Комсомольская ул, дом № 3</t>
  </si>
  <si>
    <t>ИП Холина М.П., 140204, Московская обл, Воскресенский р-н, Воскресенск г, Комсомольская ул, дом № 11б</t>
  </si>
  <si>
    <t>МКД 140204, Московская обл, Воскресенский р-н, Воскресенск г, Комсомольская ул, дом № 11</t>
  </si>
  <si>
    <t>МКД 140204, Московская обл, Воскресенский р-н, Воскресенск г, Комсомольская ул, дом № 11а</t>
  </si>
  <si>
    <t>МКД 140204, Московская обл, Воскресенский р-н, Воскресенск г, Комсомольская ул, дом № 7</t>
  </si>
  <si>
    <t>МКД 140204, Московская обл, Воскресенский р-н, Воскресенск г, Комсомольская ул, дом № 7а</t>
  </si>
  <si>
    <t>ООО "Торговая компания "Тетра"  Воскресенск г, Комсомольская ул, дом № 8а</t>
  </si>
  <si>
    <t>Альфа-Рязань,Воскресенск,ул.Комсомольская,д19(магазин Красное и Белое)</t>
  </si>
  <si>
    <t>ИП Егоров В.Ю.  Воскресенск г, Комсомольская ул, дом 22а</t>
  </si>
  <si>
    <t>МКД 140204, Московская обл, Воскресенский р-н, Воскресенск г, Комсомольская ул, дом № 17</t>
  </si>
  <si>
    <t>МУ С\К "Горняк" Воскресенск г, Комсомольская ул, дом № 23</t>
  </si>
  <si>
    <t>ОО"Сириус", офисное помещение, Воскресенск г, Старая промплощадка ул, дом 1а</t>
  </si>
  <si>
    <t>ПАО Ростелеком. р-н. Воскресенский,г. Воскресенск,ул.Комсомольская</t>
  </si>
  <si>
    <t>Судебный участок №20,Московская обл,г.Воскресенск,ул.Комсомольская ,д. 19</t>
  </si>
  <si>
    <t>ИП Денисова Елена Николаевна Воскресенск г, Комсомольская ул, дом № 38б</t>
  </si>
  <si>
    <t>ИП Доценко Е.В., 140204, Московская обл, Воскресенский р-н, Воскресенск г, Комсомольская ул, дом № 6а</t>
  </si>
  <si>
    <t>ИП Козлов М.А., 140204, Московская обл, Воскресенский р-н, Воскресенск г, Комсомольская ул, дом 26</t>
  </si>
  <si>
    <t>ИП Мишукова Н.М.,140204, Московская обл, Воскресенский р-н, Воскресенск г, Комсомольская ул, дом 30</t>
  </si>
  <si>
    <t>ИП Чучва Д.Н., Павильон № 4, 140204, Московская обл, Воскресенский р-н, Воскресенск г, Комсомольская ул, дом 36б</t>
  </si>
  <si>
    <t>ИП Яббарова А.В.140204, Московская обл, Воскресенский р-н, Воскресенск г, Комсомольская ул, дом № 18</t>
  </si>
  <si>
    <t>ИП Шевчук Л.В.,140204, Московская обл, Воскресенский р-н, Воскресенск г, Комсомольская ул, дом 2а</t>
  </si>
  <si>
    <t>ИП Косов Ю.А. Воскресенск г, Андреса ул, дом № 2а</t>
  </si>
  <si>
    <t>МКД 140204, Московская обл, Воскресенский р-н, Воскресенск г, Андреса ул, дом № 1/18</t>
  </si>
  <si>
    <t>МКД 140204, Московская обл, Воскресенский р-н, Воскресенск г, Комсомольская ул, дом № 2</t>
  </si>
  <si>
    <t>МКД 140204, Московская обл, Воскресенский р-н, Воскресенск г, Маркина ул, дом № 20</t>
  </si>
  <si>
    <t>МУ "Дворец культуры "Юбилейный" г. Воскресенск, ул. Андреса, д.1б</t>
  </si>
  <si>
    <t>МКД 140204, Московская обл, Воскресенский р-н, Воскресенск г, Маркина ул, дом № 28</t>
  </si>
  <si>
    <t>МКД 140204, Московская обл, Воскресенский р-н, Воскресенск г, Маркина ул, дом № 28а</t>
  </si>
  <si>
    <t>(Прямой договор ДК-3) 140204, Московская обл, Воскресенский р-н, Воскресенск г, Андреса ул, дом № 14</t>
  </si>
  <si>
    <t>ИП Кожан С.Г., 140204, Московская обл, Воскресенский р-н, Воскресенск г, Первомайская ул, дом № 21, квартира 3</t>
  </si>
  <si>
    <t>ИП Сахарова, Магазин "Продукты", Воскресенск г, Первомайская ул, дом 15</t>
  </si>
  <si>
    <t>МКД 140204, Московская обл, Воскресенский р-н, Воскресенск г, Андреса ул, дом № 10</t>
  </si>
  <si>
    <t>МКД 140204, Московская обл, Воскресенский р-н, Воскресенск г, Андреса ул, дом № 16</t>
  </si>
  <si>
    <t>МКД 140204, Московская обл, Воскресенский р-н, Воскресенск г, Андреса ул, дом № 20</t>
  </si>
  <si>
    <t>МКД 140204, Московская обл, Воскресенский р-н, Воскресенск г, Андреса ул, дом № 24</t>
  </si>
  <si>
    <t>МКД 140204, Московская обл, Воскресенский р-н, Воскресенск г, Первомайская ул, дом № 11</t>
  </si>
  <si>
    <t>МКД 140204, Московская обл, Воскресенский р-н, Воскресенск г, Первомайская ул, дом № 13</t>
  </si>
  <si>
    <t>МКД 140204, Московская обл, Воскресенский р-н, Воскресенск г, Первомайская ул, дом № 17</t>
  </si>
  <si>
    <t>МКД 140204, Московская обл, Воскресенский р-н, Воскресенск г, Первомайская ул, дом № 7</t>
  </si>
  <si>
    <t>МКД 140204, Московская обл, Воскресенский р-н, Воскресенск г, Первомайская ул, дом № 9</t>
  </si>
  <si>
    <t>АО Дикси ЮГ Воскресенск г., пер. Зеленый, д.1</t>
  </si>
  <si>
    <t>ООО "24 ГРАДУСА ВОСКРЕСЕНСК",140204, Московская обл, Воскресенский р-н, Воскресенск г, Центральная ул, дом № 9, помещение 9</t>
  </si>
  <si>
    <t>ООО "САЙДАНА", аптека, Воскресенск г, Центральная ул, дом 9</t>
  </si>
  <si>
    <t>АО Тандер (Подобный) Воскресенск г., ул. Центральная, д.4а</t>
  </si>
  <si>
    <t>ИП Чобонян Г.А.,140204, Московская обл, Воскресенский р-н, Воскресенск г, Центральная ул, дом 15</t>
  </si>
  <si>
    <t>Нежилое помещ. Каменская С.Е.,140204, Московская обл, Воскресенский р-н, Воскресенск г, Центральная ул, дом 19</t>
  </si>
  <si>
    <t>ООО Лабиринт-М Воскресенск г., ул. Центральная, д.21</t>
  </si>
  <si>
    <t>ПАО Сбербанк России, 140204, Московская обл, Воскресенский р-н, Воскресенск г, Центральная ул, дом № 26</t>
  </si>
  <si>
    <t>СТСН "Возрождение" Воскресенск г, мкрн. Лопатинский</t>
  </si>
  <si>
    <t>СШ ПО КОННОМУ СПОРТУ МБУ, 140204, Московская обл, Воскресенский р-н, Воскресенск г, Центральная ул, дом 30а</t>
  </si>
  <si>
    <t>"Бристоль" г. Воскресенск, ул. Энгельса, д.6а</t>
  </si>
  <si>
    <t>ИП Баринова Н.В.(Парикмахерска) 140207, Московская обл, Воскресенский р-н, Воскресенск г, Зелинского ул, дом № 3</t>
  </si>
  <si>
    <t>ИП Баринова Н.В.(Турагенство)140207, Московская обл, Воскресенский р-н, Воскресенск г, Зелинского ул, дом № 3</t>
  </si>
  <si>
    <t>ИП Бойкова В.И. Воскресенск г, Зелинского ул, дом № 3</t>
  </si>
  <si>
    <t>ИП Глазков Д.А. (аренда), 140209, Московская обл, Воскресенский р-н, Воскресенск г, Зелинского ул, дом 4, помещение 3</t>
  </si>
  <si>
    <t>ИП Глазков Д.А. (аренда), 140209, Московская обл, Воскресенский р-н, Воскресенск г, Зелинского ул, дом 4, помещение 5</t>
  </si>
  <si>
    <t>ИП Русанова Л.Н. 140207, Московская обл, Воскресенский р-н, Воскресенск г, Зелинского ул, дом № 3</t>
  </si>
  <si>
    <t>ИП Топильский А.М. Воскресенск г, Зелинского ул, дом № 1б</t>
  </si>
  <si>
    <t>ИП Топильский В.А. Воскресенск г, Зелинского ул, дом № 1б</t>
  </si>
  <si>
    <t>ИП Унанян П.М.140207, Московская обл, Воскресенский р-н, Воскресенск г, Зелинского ул, дом № 3</t>
  </si>
  <si>
    <t>МКД 140207, Московская обл, Воскресенский р-н, Воскресенск г, Зелинского ул, дом № 1/8</t>
  </si>
  <si>
    <t>МКД 140207, Московская обл, Воскресенский р-н, Воскресенск г, Энгельса ул, дом № 5</t>
  </si>
  <si>
    <t>МКД 140207, Московская обл, Воскресенский р-н, Воскресенск г, Энгельса ул, дом № 6</t>
  </si>
  <si>
    <t>ООО "Автошкола Гарант", 140207, Московская обл, Воскресенский р-н, Воскресенск г, Энгельса ул, дом 6а</t>
  </si>
  <si>
    <t>ООО "Воскресенск-Фарм" 140207, Московская обл, Воскресенский р-н, Воскресенск г, Зелинского ул, дом № 3</t>
  </si>
  <si>
    <t>ООО "Торговая компания "Тетра"  Воскресенск г, Зелинского ул, дом № 5г</t>
  </si>
  <si>
    <t>ГАУЗ МО "Воскресенская стоматологическая поликлиника" Воскресенск г, Западная ул, дом № 14</t>
  </si>
  <si>
    <t>Поликлиника  Воскресенск г, Западная ул, дом № 14</t>
  </si>
  <si>
    <t>ФГПУ "Почта России" филиал Воскресенский почтамп УФПС Московской области, г. Воскресенск, ул. Кагана, д.25</t>
  </si>
  <si>
    <t>МУДО ДШИ "Элегия" Воскресенск г, Кагана ул, дом № 22</t>
  </si>
  <si>
    <t>ООО "Восавтогаз", 140207, Московская обл, Воскресенский р-н, Воскресенск г, Новлянское с, Сельская ул, дом 10/1</t>
  </si>
  <si>
    <t>ИП Куковенков Е.С.,140209, Московская обл, Воскресенский р-н, Воскресенск г, Зелинского ул, дом 10а, офис XXXXVI,XXXXVII</t>
  </si>
  <si>
    <t>ИП Филатов СА,140209, Московская обл, Воскресенский р-н, Воскресенск г, Зелинского ул, дом 10а, помещение 4</t>
  </si>
  <si>
    <t>(Прямой договор ДК-3) МКД 140209, Московская обл, Воскресенский р-н, Воскресенск г, Зелинского ул, дом № 10а</t>
  </si>
  <si>
    <t>Арзамазов А.В., 140209, Московская обл, Воскресенский р-н, Воскресенск г, Зелинского ул, дом 10а, офис 11</t>
  </si>
  <si>
    <t>Басов Владимир Ильич,Нежилые помещения, Воскресенск г, Зелинского ул, дом 10а, помещение 41</t>
  </si>
  <si>
    <t>ИП Дюканов Р.Ю.,140209, Московская обл, Воскресенский р-н, Воскресенск г, Зелинского ул, дом 10а, помещение 17</t>
  </si>
  <si>
    <t>ИП Иванник А.Б.,(нежилое помещение), Воскресенск г, Зелинского ул, дом 10а, офис 28</t>
  </si>
  <si>
    <t>ИП Корягин А.С.,140209, Московская обл, Воскресенский р-н, Воскресенск г, Зелинского ул, дом 10а, офис 30</t>
  </si>
  <si>
    <t>ИП Рыжова Л.А., 140209, Московская обл, Воскресенский р-н, Воскресенск г, Зелинского ул, дом 10а, офис 42а</t>
  </si>
  <si>
    <t>ИП Толсых В.Н.  Воскресенск г, Зелинского ул, дом № 10а</t>
  </si>
  <si>
    <t>ИП Филатова О.Ю. Воскресенск г, Зелинского ул, дом № 10а, офис 14</t>
  </si>
  <si>
    <t>ИП Флягина Т.А., 140209, Московская обл, Воскресенский р-н, Воскресенск г, Зелинского ул, дом № 10а, помещение 35</t>
  </si>
  <si>
    <t>ИП Шалунов М.Ю., 140209, Московская обл, Воскресенский р-н, Воскресенск г, Зелинского ул, дом 10а, офис 42В</t>
  </si>
  <si>
    <t>ЛОМБАРД ГЕЛЮТА ООО, Моск. обл, Воскресенский р-н, Воскресенск г, Зелинского ул, д. 10а, пом. 21</t>
  </si>
  <si>
    <t>Морокина А.В. (Маникюрный кабинет), 140209, Московская обл, Воскресенский р-н, Воскресенск г, Зелинского ул, дом 10а, помещение 43</t>
  </si>
  <si>
    <t>ООО "Ветпомощь",140209, Московская обл, Воскресенский р-н, Воскресенск г, Зелинского ул, дом 10а, офис 16</t>
  </si>
  <si>
    <t>ООО "ГарантСервис",140209, Московская обл, Воскресенский р-н, Воскресенск г, Зелинского ул, дом 10а, помещение 40</t>
  </si>
  <si>
    <t>ООО Улыбка, 140209, Московская обл, Воскресенский р-н, Воскресенск г, Зелинского ул, дом № 10а, офис 45</t>
  </si>
  <si>
    <t>Приемный пункт, ООО "Химчистка Восток", г.Воскресенск, ул.Кагана, д17</t>
  </si>
  <si>
    <t>Юр. лицо Кубатин Б.Т.,140209, Московская обл, Воскресенский р-н, Воскресенск г, Зелинского ул, дом 10а, помещение XVIII</t>
  </si>
  <si>
    <t>Юр. лицо Кубатин Б.Т.,140209, Московская обл, Воскресенский р-н, Воскресенск г, Зелинского ул, дом 10а, помещение XXXIV</t>
  </si>
  <si>
    <t>Кузина Ю.А.,140209, Московская обл, Воскресенский р-н, Воскресенск г, Зелинского ул, здание 20а,  Пом., площадью 86 кв м.</t>
  </si>
  <si>
    <t>МУ "МЦ"Олимпиец" Воскресенск г, Цесиса ул, дом № 17</t>
  </si>
  <si>
    <t>ООО " ТОН",140209, Московская обл, Воскресенский р-н, Воскресенск г, Зелинского ул, здание 20а ( площадь 67.95 м кв.)</t>
  </si>
  <si>
    <t>ООО "Мистал" Воскресенск г, Зелинского ул, дом № 20а</t>
  </si>
  <si>
    <t>ООО ВСК Эксперт-сервис,Московская обл, Воскресенский р-н, Воскресенск г, Зелинского ул, дом № 81, комната 35</t>
  </si>
  <si>
    <t>ПАО Ростелеком,р-н. Воскресенский,г.Воскресенск,ул.Зелинского, д.24</t>
  </si>
  <si>
    <t>ИП Лащенова Е.Г.,140207, Московская обл, Воскресенский р-н, Воскресенск г, Зелинского ул, дом 2</t>
  </si>
  <si>
    <t>ИП Семиголовский В.А.,140207, Московская обл, Воскресенский муниципальный район, сельское поселение Фединское, Новлянское с, Сельская ул, дом № 9</t>
  </si>
  <si>
    <t>(Прямой договор ДК-3) МКД 140207, Московская обл, Воскресенский р-н, Воскресенск г, Зелинского ул, дом № 2</t>
  </si>
  <si>
    <t>(Прямой договор ДК-3) МКД 140209, Московская обл, Воскресенский р-н, Воскресенск г, Зелинского ул, дом № 4</t>
  </si>
  <si>
    <t>ИП Малова, магазин, Воскресенск г, Зелинского ул, дом 4, помещение 6</t>
  </si>
  <si>
    <t>ИП Мурадян Г.О. Московская обл, Воскресенский муниципальный район, сельское поселение Фединское, Новлянское с, Сельская ул, дом № 9</t>
  </si>
  <si>
    <t>ИП Соловова А.В.,140207, Московская обл, Воскресенский р-н, Воскресенск г, Зелинского ул, дом 2, помещение 3</t>
  </si>
  <si>
    <t>ООО "Лига",140209, Московская обл, Воскресенский р-н, Воскресенск г, Зелинского ул, дом № 4, пом. 3</t>
  </si>
  <si>
    <t>ПАО Сбербанк России,140209, Московская обл, Воскресенский р-н, Воскресенск г, Зелинского ул, дом № 4</t>
  </si>
  <si>
    <t>(Прямой договор ДК-3) МКД 140207, Московская обл, Воскресенский р-н, Воскресенск г, Зелинского ул, дом № 5б</t>
  </si>
  <si>
    <t>АО Диски ЮГ Воскресенск г., ул. Зелинского, д.3. лит. Б</t>
  </si>
  <si>
    <t>АО Фирма "Лифтремонт" Воскресенск г, Зелинского ул, дом 1/8, помещение 61</t>
  </si>
  <si>
    <t>ИП Попова В.И. Воскресенск г, Зелинского ул, дом № 3</t>
  </si>
  <si>
    <t>ООО "Стройтехнология", 140207, Московская обл, Воскресенский р-н, Воскресенск г, Новлянская ул, здание 16а</t>
  </si>
  <si>
    <t>ФГПУ "Почта России" филиал Воскресенский почтамп УФПС Московской области, г. Воскресенск, ул. Зелинского, д.3</t>
  </si>
  <si>
    <t>ИП Свитова С.Л.Воскресенск г, Кагана ул, дом № 9, сооружение 3</t>
  </si>
  <si>
    <t>Альфа-Владимир,Воскресенск,ул.Кагана ,д.9(магазин Красное и Белое)</t>
  </si>
  <si>
    <t>АО Дикси ЮГ Воскресенск г., ул. Кагана, д.9</t>
  </si>
  <si>
    <t>ИП Абелян, Торговый павильон, Воскресенск г, Кагана ул, здание 9, помещение 4</t>
  </si>
  <si>
    <t>ИП Байков Н.Д.,140207, Московская обл, Воскресенский р-н, Воскресенск г, Кагана ул, дом 9</t>
  </si>
  <si>
    <t>ИП Байкова Е.В.,140207, Московская обл, Воскресенский р-н, Воскресенск г, Кагана ул, дом 9</t>
  </si>
  <si>
    <t>ИП Зворская С.В.,140207, Московская обл, Воскресенский р-н, Воскресенск г, Кагана ул, здание 9, помещение 2</t>
  </si>
  <si>
    <t>ИП Леонтьева Н.В., магазин "Текстиль", Воскресенск г, Кагана ул, дом 9</t>
  </si>
  <si>
    <t>ИП Мельхов В.М.,Московская обл, Воскресенский р-н, Воскресенск г, Кагана ул, дом 10а</t>
  </si>
  <si>
    <t>ИП Пантюхина Г.В., 140207, Московская обл, Воскресенский р-н, Воскресенск г, Кагана ул, дом № 9</t>
  </si>
  <si>
    <t>ИП Парахина Е.Н.,140207, Московская обл, Воскресенский р-н, Воскресенск г, Кагана ул, дом № 4, помещение 8</t>
  </si>
  <si>
    <t>ИП Серковский М.С. Воскресенск г, Кагана ул, дом № 9</t>
  </si>
  <si>
    <t>ИП Синев Ю.В.,140207, Московская обл, Воскресенский р-н, Воскресенск г, Кагана ул, здание 9</t>
  </si>
  <si>
    <t>МКД 140207, Московская обл, Воскресенский р-н, Воскресенск г, Зелинского ул, дом № 5</t>
  </si>
  <si>
    <t>МКД 140207, Московская обл, Воскресенский р-н, Воскресенск г, Зелинского ул, дом № 5а</t>
  </si>
  <si>
    <t>ООО "АВ-Коломенское мороженное" Воскресенск г, Кагана ул</t>
  </si>
  <si>
    <t>ИП Еркина Ю.Б.,140209, Московская обл, Воскресенский р-н, Воскресенск г, Кагана ул, дом № 19, офис 5</t>
  </si>
  <si>
    <t>ИП Яркин Д.Г.,140209, Московская обл, Воскресенский р-н, Воскресенск г, Кагана ул, дом № 19</t>
  </si>
  <si>
    <t>МБУ "СШ по борьбе самбо и дзюдо", Московская обл, Воскресенский р-н, Воскресенск г, Кагана ул, дом 21</t>
  </si>
  <si>
    <t>(Прямой договор ДК-3) 140209, Московская обл, Воскресенский р-н, Воскресенск г, Кагана ул, дом № 19</t>
  </si>
  <si>
    <t>ИП Геворгян К.В., магазин Промтовары, Воскресенск г, Кагана ул, дом 19, помещение 2</t>
  </si>
  <si>
    <t>ИП Немов А.С., магазин, Воскресенск г, Кагана ул, дом 19</t>
  </si>
  <si>
    <t>ИП Паязова А.Ж., 140209, Московская обл, Воскресенский р-н, Воскресенск г, Кагана ул, дом 19, помещение 6</t>
  </si>
  <si>
    <t>ООО "ДОКТОР", 140209, Московская обл, Воскресенский р-н, Воскресенск г, Кагана ул, дом № 19, помещение 16</t>
  </si>
  <si>
    <t>ООО "Центр-М", 140209, Московская обл, Воскресенский р-н, Воскресенск г, Кагана ул, дом 19, офис 10</t>
  </si>
  <si>
    <t>МКД 140207, Московская обл, Воскресенский р-н, Воскресенск г, Новлянская ул, дом № 8б</t>
  </si>
  <si>
    <t>"Альтернатива" ООО, г. Воскресенск, ул. Энгельса. д.14а</t>
  </si>
  <si>
    <t>"Аптека А,В,Е-1" ООО, Воскресенский район, с. Фединское, ул. Фединская, д.1</t>
  </si>
  <si>
    <t>АО Тандер (Кипун) Воскресенск г.. ул. Зелинского, д.6. к.6</t>
  </si>
  <si>
    <t>Городская библиотека №2 Воскресенск г, Энгельса ул, дом № 4, квартира 41</t>
  </si>
  <si>
    <t>ИП Павлова Н.С., нежилое помещение, Воскресенск г, Энгельса ул, дом 7, помещение 2</t>
  </si>
  <si>
    <t>ИП Соловова А.В.,140209, Московская обл, Воскресенский муниципальный район, сельское поселение Фединское, Федино с, Фединская ул, здание 1</t>
  </si>
  <si>
    <t>МФЦ ГО ВОСКРЕСЕНСК МО МКУ   Воскресенск г, Энгельса ул, дом № 14а</t>
  </si>
  <si>
    <t>ПАО Ростелеком, р-н.Воскресенский,г.Воскресенск,ул.Зелинского,д.6</t>
  </si>
  <si>
    <t>(Прямой договор ДК-3) 140207, Московская обл, Воскресенский р-н, Воскресенск г, Новлянская ул, дом № 8а</t>
  </si>
  <si>
    <t>(Прямой договор ДК-3) МКД 140207, Московская обл, Воскресенский р-н, Воскресенск г, Энгельса ул, дом № 2</t>
  </si>
  <si>
    <t>Городская библиотека № 2 Воскресенск г, Западная ул, дом № 1, квартира 1</t>
  </si>
  <si>
    <t>ИП Бывшева С.И., 140207, Московская обл, Воскресенский р-н, Воскресенск г, Энгельса ул, дом № 5</t>
  </si>
  <si>
    <t>ИП Ёдгорова, Студия маникюра, Новлянское с, Сельская ул, дом 10/2,</t>
  </si>
  <si>
    <t>ИП Орлов С.В.,140207, Московская обл, Воскресенский р-н, Воскресенск г, Энгельса ул, дом 1/2</t>
  </si>
  <si>
    <t>ИП Подзорова О.Н.,140207, Московская обл, Воскресенский р-н, Воскресенск г, Энгельса ул, дом 7</t>
  </si>
  <si>
    <t>МДОУ детский сад №34 "Солнышко"  Воскресенск г, Энгельса ул, дом № 4а</t>
  </si>
  <si>
    <t>МКД 140207, Московская обл, Воскресенский р-н, Воскресенск г, Энгельса ул, дом № 3</t>
  </si>
  <si>
    <t>МКД 140207, Московская обл, Воскресенский р-н, Воскресенск г, Энгельса ул, дом № 4</t>
  </si>
  <si>
    <t>ООО "Золотое руно" Воскресенск г, Новлянская ул, дом № 10</t>
  </si>
  <si>
    <t>ООО "Мега-Стройинвест",140207, Московская обл, Воскресенский р-н, Воскресенск г, Энгельса ул, дом 1/2</t>
  </si>
  <si>
    <t>ООО "УК "Аквилон" 140207, Московская обл, Воскресенский р-н, Воскресенск г, Новлянская ул, дом № 6, пом 15</t>
  </si>
  <si>
    <t>ООО "УК "Аквилон" 140207, Московская обл, Воскресенский р-н, Воскресенск г, Энгельса ул, дом № 1/2, пом 1</t>
  </si>
  <si>
    <t>ООО "Ювента",140207, Московская обл, Воскресенский р-н, Воскресенск г, Новлянская ул, дом 10</t>
  </si>
  <si>
    <t>МКД 140221, Московская обл, Воскресенский р-н, им. Цюрупы рп, Новомалинная ул, дом № 5</t>
  </si>
  <si>
    <t>МКД 140221, Московская обл, Воскресенский р-н, им. Цюрупы рп, Октябрьская ул, дом № 27</t>
  </si>
  <si>
    <t>МКД 140221, Московская обл, Воскресенский р-н, им. Цюрупы рп, Октябрьская ул, дом № 32</t>
  </si>
  <si>
    <t>МКД 140221, Московская обл, Воскресенский р-н, им. Цюрупы рп, Октябрьская ул, дом № 35</t>
  </si>
  <si>
    <t>МКД 140221, Московская обл, Воскресенский р-н, им. Цюрупы рп, Октябрьская ул, дом № 37</t>
  </si>
  <si>
    <t>МКД 140221, Московская обл, Воскресенский р-н, им. Цюрупы рп, Октябрьская ул, дом № 39</t>
  </si>
  <si>
    <t>МКД 140221, Московская обл, Воскресенский р-н, им. Цюрупы рп, Октябрьская ул, дом № 41</t>
  </si>
  <si>
    <t>ООО "ПАКС-ФАРМА", 140221, Московская обл, Воскресенский р-н, им. Цюрупы рп, Октябрьская ул, дом 21б</t>
  </si>
  <si>
    <t>(Прямой договор ДК-3) МКД 140221, Московская обл, Воскресенский р-н, им. Цюрупы рп, Октябрьская ул, дом № 57</t>
  </si>
  <si>
    <t>АО "Тандер" (Неопортерия), Моск. обл.. Воскресенский р-н, п им.Цюрупы, Октябрьская ул., д.49</t>
  </si>
  <si>
    <t>ГКУ МО "Московская областная противопожарно-спасательная служба",Воскресенский район, пос. Цюрупы, пл. Октябрьская, д.67б,  ПСП п/ч 210 п/ч314</t>
  </si>
  <si>
    <t>ГСПК "Нерский" МО Воскресенский р-он, рп им. Цюрупы</t>
  </si>
  <si>
    <t>МКД 140221, Московская обл, Воскресенский р-н, Дворниково д, дом № 5</t>
  </si>
  <si>
    <t>МКД 140221, Московская обл, Воскресенский р-н, им. Цюрупы рп, Ленинская ул, дом № 210</t>
  </si>
  <si>
    <t>МКД 140221, Московская обл, Воскресенский р-н, им. Цюрупы рп, Октябрьская ул, дом № 52</t>
  </si>
  <si>
    <t>МКД 140221, Московская обл, Воскресенский р-н, им. Цюрупы рп, Октябрьская ул, дом № 59</t>
  </si>
  <si>
    <t>МКД 140221, Московская обл, Воскресенский р-н, им. Цюрупы рп, Октябрьская ул, дом № 71</t>
  </si>
  <si>
    <t>МКД 140221, Московская обл, Воскресенский р-н, им. Цюрупы рп, Октябрьская ул, дом № 73</t>
  </si>
  <si>
    <t>МКД 140221, Московская обл, Воскресенский р-н, им. Цюрупы рп, Октябрьская ул, дом № 74</t>
  </si>
  <si>
    <t>МКД 140221, Московская обл, Воскресенский р-н, им. Цюрупы рп, Октябрьская ул, дом № 75</t>
  </si>
  <si>
    <t>МКД 140221, Московская обл, Воскресенский р-н, им. Цюрупы рп, Октябрьская ул, дом № 76</t>
  </si>
  <si>
    <t>ФГУП Почта России Воскресенский р-н, п.им. Цюрупы, ул. Октябрьская, д.75</t>
  </si>
  <si>
    <t>МКД 140221, Московская обл, Воскресенский р-н, им. Цюрупы рп, Гражданская ул, дом № 70</t>
  </si>
  <si>
    <t>МКД 140221, Московская обл, Воскресенский р-н, им. Цюрупы рп, Октябрьская ул, дом № 51</t>
  </si>
  <si>
    <t>МКД 140343, Московская обл, Воскресенский р-н, им. Цюрупы рп, Рабочий городок ул, дом № 10</t>
  </si>
  <si>
    <t>МКД 140343, Московская обл, Воскресенский р-н, им. Цюрупы рп, Рабочий городок ул, дом № 11</t>
  </si>
  <si>
    <t>МКД 140343, Московская обл, Воскресенский р-н, им. Цюрупы рп, Рабочий городок ул, дом № 12</t>
  </si>
  <si>
    <t>МКД 140343, Московская обл, Воскресенский р-н, им. Цюрупы рп, Рабочий городок ул, дом № 13</t>
  </si>
  <si>
    <t>МКД 140343, Московская обл, Воскресенский р-н, им. Цюрупы рп, Рабочий городок ул, дом № 14</t>
  </si>
  <si>
    <t>МКД 140343, Московская обл, Воскресенский р-н, им. Цюрупы рп, Рабочий городок ул, дом № 15</t>
  </si>
  <si>
    <t>Альфа -Владимир,Воскресенский район,поселок им.Цюрупы,Центральная ул,д.14Б(магазин Красное и Белое)</t>
  </si>
  <si>
    <t>АО ТЭП,140221, Московская обл, Воскресенский р-н, п.г.т. им. Цюрупы, Гражданская ул, дом № 35</t>
  </si>
  <si>
    <t>Библиотека ф-л № 5  Воскресенский р-н, им. Цюрупы рп, Центральная ул, д.№ 9а</t>
  </si>
  <si>
    <t>МКД 140221, Московская обл, Воскресенский р-н, им. Цюрупы рп, Центральная ул, дом № 1</t>
  </si>
  <si>
    <t>МКД 140221, Московская обл, Воскресенский р-н, им. Цюрупы рп, Центральная ул, дом № 11</t>
  </si>
  <si>
    <t>МКД 140221, Московская обл, Воскресенский р-н, им. Цюрупы рп, Центральная ул, дом № 13</t>
  </si>
  <si>
    <t>МКД 140221, Московская обл, Воскресенский р-н, им. Цюрупы рп, Центральная ул, дом № 14</t>
  </si>
  <si>
    <t>МКД 140221, Московская обл, Воскресенский р-н, им. Цюрупы рп, Центральная ул, дом № 18</t>
  </si>
  <si>
    <t>МКД 140221, Московская обл, Воскресенский р-н, им. Цюрупы рп, Центральная ул, дом № 20</t>
  </si>
  <si>
    <t>МКД 140221, Московская обл, Воскресенский р-н, им. Цюрупы рп, Центральная ул, дом № 24</t>
  </si>
  <si>
    <t>МКД 140221, Московская обл, Воскресенский р-н, им. Цюрупы рп, Центральная ул, дом № 3</t>
  </si>
  <si>
    <t>МКД 140221, Московская обл, Воскресенский р-н, им. Цюрупы рп, Центральная ул, дом № 5</t>
  </si>
  <si>
    <t>МКД 140221, Московская обл, Воскресенский р-н, им. Цюрупы рп, Центральная ул, дом № 9</t>
  </si>
  <si>
    <t>МКД 140343, Московская обл, Воскресенский р-н, им. Цюрупы рп, Рабочий городок ул, дом № 1</t>
  </si>
  <si>
    <t>МКД 140343, Московская обл, Воскресенский р-н, им. Цюрупы рп, Рабочий городок ул, дом № 2</t>
  </si>
  <si>
    <t>МКД 140343, Московская обл, Воскресенский р-н, им. Цюрупы рп, Рабочий городок ул, дом № 3</t>
  </si>
  <si>
    <t>МКД 140343, Московская обл, Воскресенский р-н, им. Цюрупы рп, Рабочий городок ул, дом № 5</t>
  </si>
  <si>
    <t>МКД 140343, Московская обл, Воскресенский р-н, им. Цюрупы рп, Рабочий городок ул, дом № 7</t>
  </si>
  <si>
    <t>МКД 140343, Московская обл, Воскресенский р-н, им. Цюрупы рп, Рабочий городок ул, дом № 8</t>
  </si>
  <si>
    <t>МКУ СП "Эдельвейс" 140343, Московская обл, Воскресенский р-н, им. Цюрупы рп, Рабочий городок ул, дом № 12а</t>
  </si>
  <si>
    <t>ПАО Ростелеком,Воскресенский район,рп им.Цюрупы,ул.Рабочий городок,д12а</t>
  </si>
  <si>
    <t>ПАО Сбербанк России, 140221, Московская обл, Воскресенский р-н, им. Цюрупы рп, Гражданская ул, дом № 70</t>
  </si>
  <si>
    <t>МКД 140221, Московская обл, Воскресенский р-н, им. Цюрупы рп, Школьная ул, дом № 12</t>
  </si>
  <si>
    <t>(Прямой договор ДК-3) 140250, Московская обл, Воскресенский район, гп Белоозерский, Ворщиково д, Солнечный Град ул, дом 2</t>
  </si>
  <si>
    <t>(Прямой договор ДК-3) 140250, Московская обл, Воскресенский р-он, пгт Белоозерский, Ворщиково д, Солнечный Град ул, дом № 1</t>
  </si>
  <si>
    <t>ИЗотова Юлия Николаевна, 140250, Московская обл, Воскресенский муниципальный район, городское поселение Белоозерский, Цибино д, Трудовая ул, дом № 38б</t>
  </si>
  <si>
    <t>Магазин "Русские продукты" 140250, Московская обл, Воскресенский р-н, Ворщиково д</t>
  </si>
  <si>
    <t>МКД 140250, Московская обл, Воскресенский р-н, Цибино д, Школьный пер, дом № 11</t>
  </si>
  <si>
    <t>Альфа-Рязань ООО, Моск. обл., Воскресенский район, рабочий поселок Белоозерский, 50 лет Октября ул., д.21</t>
  </si>
  <si>
    <t>Белоозерская подстанция скорой медицинской помощи пгт. Белоозерский, ул. Комсомольская, д. 20/1</t>
  </si>
  <si>
    <t>Библиотека ф-л  № 27 Воскресенский р-н, Белоозерский пгт, 50 лет Октября ул, дом № 6</t>
  </si>
  <si>
    <t>ИП Тонаканян С.М.,140251, Московская обл, Воскресенский м.р.,Белоозерский пгт, Школьная ул, здание 15</t>
  </si>
  <si>
    <t>ИП Чукляев М.М., Шиномонтаж, Белоозерский пгт, 50 лет Октября ул, дом 21</t>
  </si>
  <si>
    <t>МКД 140250, Московская обл, Воскресенский р-н, Белоозерский пгт, 50 лет Октября ул, дом № 10</t>
  </si>
  <si>
    <t>МКД 140250, Московская обл, Воскресенский р-н, Белоозерский пгт, 50 лет Октября ул, дом № 11</t>
  </si>
  <si>
    <t>МКД 140250, Московская обл, Воскресенский р-н, Белоозерский пгт, 50 лет Октября ул, дом № 12</t>
  </si>
  <si>
    <t>МКД 140250, Московская обл, Воскресенский р-н, Белоозерский пгт, 50 лет Октября ул, дом № 13</t>
  </si>
  <si>
    <t>МКД 140250, Московская обл, Воскресенский р-н, Белоозерский пгт, 50 лет Октября ул, дом № 7</t>
  </si>
  <si>
    <t>МКД 140250, Московская обл, Воскресенский р-н, Белоозерский пгт, 50 лет Октября ул, дом № 8</t>
  </si>
  <si>
    <t>МКД 140250, Московская обл, Воскресенский р-н, Белоозерский пгт, 50 лет Октября ул, дом № 9</t>
  </si>
  <si>
    <t>ООО "РИЦА " Магазин "Валентина" 140250, Московская обл, Воскресенский р-н, Белоозерский пгт, 50 лет Октября ул, дом № 9а</t>
  </si>
  <si>
    <t>ФГПУ "Почта России" филиал Воскресенский почтамп УФПС Московской области, Воскресенский район, п. Белозерский, ул. 50лет Октября д.13</t>
  </si>
  <si>
    <t>"Бристоль" пгт. Белоозерский, ул. 50 лет Октября, д.2</t>
  </si>
  <si>
    <t>"Тандер" АО(Премудрый), Воскресенский район, пгт Белозерский, ул. 50 лет Октября, д.5</t>
  </si>
  <si>
    <t>АО Дикси ЮГ Воскресенский МР, гп Белоозерский, ул. 50 лет Октября, д.2/1</t>
  </si>
  <si>
    <t>ГБУЗ МО "ВПРБ" Воскресенский р-н, Белоозерский пгт, 50 лет Октября ул, дом № 12</t>
  </si>
  <si>
    <t>ГБУЗ МО "ВПРБ" Воскресенский р-н, Белоозерский пгт, 50 лет Октября ул, дом № 14</t>
  </si>
  <si>
    <t>МКД 140250, Московская обл, Воскресенский р-н, Белоозерский пгт, 50 лет Октября ул, дом № 14</t>
  </si>
  <si>
    <t>МКД 140250, Московская обл, Воскресенский р-н, Белоозерский пгт, 50 лет Октября ул, дом № 18</t>
  </si>
  <si>
    <t>ООО "М.С", 140250, Московская обл, Воскресенский р-н, Белоозерский пгт, 50 лет Октября ул, дом № 14В</t>
  </si>
  <si>
    <t>ООО Вертикаль, 140250, Московская обл, Воскресенский муниципальный район, Городское поселение Белоозерский, Белоозерский пгт, 50 лет Октября ул, дом №</t>
  </si>
  <si>
    <t>ИП Мехтиев Н.М. Воскресенский р-н, Белоозерский пгт, 60 лет Октября ул, владение № 9б</t>
  </si>
  <si>
    <t>ИП Мехтиев Н.М. Воскресенский р-н, Белоозерский пгт, 60 лет Октября ул, дом № 4</t>
  </si>
  <si>
    <t>ИП Шогенов А.Х.,140250,Московская обл, Воскресенский муниципальный район, городское поселение Белоозерский, Белоозерский пгт, 60 лет Октября ул, дом 4</t>
  </si>
  <si>
    <t>МКД 140250, Московская обл, Воскресенский р-н, Белоозерский пгт, 60 лет Октября ул, дом № 11</t>
  </si>
  <si>
    <t>МКД 140250, Московская обл, Воскресенский р-н, Белоозерский пгт, Российская ул, дом № 1</t>
  </si>
  <si>
    <t>МКД 140251, Московская обл, Воскресенский р-н, Белоозерский пгт, Комсомольская ул, дом № 8</t>
  </si>
  <si>
    <t>МУДО "ДМШ  №2" Воскресенский р-н, Белоозерский пгт, 60 лет Октября ул, дом № 8</t>
  </si>
  <si>
    <t>ООО "Фокор" 140250, Московская обл, Воскресенский муниципальный район, Белоозерский пгт, 60 лет Октября ул, дом № 10</t>
  </si>
  <si>
    <t>ПАО Ростелеком,Воскресенский район,п.Белозерский ,ул.60лет Октября,д.8</t>
  </si>
  <si>
    <t>Судебный участок № 21,Московская обл,Воскресенский район,пос.Белоозерский ,ул.60летия Октября, д.8</t>
  </si>
  <si>
    <t>ФГПУ "Почта России" Воскресенский р-н,п.Белоозерский, ул. Российская, д.2</t>
  </si>
  <si>
    <t>ИП Конякина С.В.,140250, Московская обл, Воскресенский р., Белоозерский пгт, 60 лет Октября ул,  д. 20Г (павильон для торговли продуктами питания)</t>
  </si>
  <si>
    <t>"Аптека А,В,Е-1" ООО, Воскресенский район,г.п. Белозерский, 60 лет Октября, д.20-а</t>
  </si>
  <si>
    <t>АО Тандер (Апробация) Воскресенский р-н, Белоозерский пгт, ул. 60 лет Октября, д.20Б</t>
  </si>
  <si>
    <t>Бета-М,Воскресенский район,пгт Белозерский ,ул.60летия Октября,20А(Магазин Красное и Белое)</t>
  </si>
  <si>
    <t>ИП Горшкова Л.Н. Воскресенский р-н, Белоозерский пгт, 60 лет Октября ул, дом № 20г</t>
  </si>
  <si>
    <t>ИП Зацепин С.А. Белоозерский пгт, 60 лет Октября ул, дом 21</t>
  </si>
  <si>
    <t>ИП Кваченко Н.М. МО ПГТ Белоозерский ул.  Молодежная д. 21г</t>
  </si>
  <si>
    <t>ИП Насонов А.В.,40250, Москов. обл, Воскресенский муниципальный район, городское поселение Белоозерский, Белоозерский пгт, 60 лет Октября ул, дом № 22</t>
  </si>
  <si>
    <t>ИП Насонова Т.В. Воскресенский р-н, Белоозерский пгт, 60 лет Октября ул, дом № 22</t>
  </si>
  <si>
    <t>ИП Суслин А.Н. 140250, Московская обл, Воскресенский муниципальный район, гп Белоозерский,, 60 лет Октября ул</t>
  </si>
  <si>
    <t>МБУ "Меркурий" Воскресенский р-н, Белоозерский пгт, 60 лет Октября ул, дом № 8, офис 18</t>
  </si>
  <si>
    <t>МКД 140250, Московская обл, Воскресенский р-н, Белоозерский пгт, 60 лет Октября ул, дом № 22а</t>
  </si>
  <si>
    <t>МКД 140250, Московская обл, Воскресенский р-н, Белоозерский пгт, 60 лет Октября ул, дом № 4</t>
  </si>
  <si>
    <t>МКУ "БСМЦ "Спарта"</t>
  </si>
  <si>
    <t>НежилыеПолудкин В.В.,140250, Московская обл, Воскресенский муниципальный район, гп Белоозерский, Белоозерский пгт, 60 лет Октября ул, дом 22 пом 11-16</t>
  </si>
  <si>
    <t>ООО "Точка Зрения" Воскресенский р-н, Белоозерский пгт, 60 лет Октября ул, дом № 22/1</t>
  </si>
  <si>
    <t>ИП Пантакова И.Г.,140204, Московская обл, Воскресенский р-н, Воскресенск г, Комсомольская ул, дом № 38а</t>
  </si>
  <si>
    <t>МКД 140251, Московская обл, Воскресенский р-н, Белоозерский пгт, Комсомольская ул, дом № 10</t>
  </si>
  <si>
    <t>МКД 140251, Московская обл, Воскресенский р-н, Белоозерский пгт, Комсомольская ул, дом № 9</t>
  </si>
  <si>
    <t>нежил. пом. Куденкова Т.Е.,140204, Московская обл, Воскресенский р-н, Воскресенск г, Комсомольская ул, дом № 36а</t>
  </si>
  <si>
    <t>МДОУ детский сад №42 "Веснушка" Воскресенский р-н, Белоозерский пгт, Комсомольская ул, дом № 15А</t>
  </si>
  <si>
    <t>МКД 140251, Московская обл, Воскресенский р-н, Белоозерский пгт, Комсомольская ул, дом № 11</t>
  </si>
  <si>
    <t>МКД 140251, Московская обл, Воскресенский р-н, Белоозерский пгт, Комсомольская ул, дом № 12</t>
  </si>
  <si>
    <t>МКД 140251, Московская обл, Воскресенский р-н, Белоозерский пгт, Комсомольская ул, дом № 13</t>
  </si>
  <si>
    <t>МКД 140251, Московская обл, Воскресенский р-н, Белоозерский пгт, Комсомольская ул, дом № 14</t>
  </si>
  <si>
    <t>МКД 140251, Московская обл, Воскресенский р-н, Белоозерский пгт, Комсомольская ул, дом № 15</t>
  </si>
  <si>
    <t>МОУ "Фаустовская СОШ" Воскресенский р-н, Белоозерский пгт, Комсомольская ул, дом № 1</t>
  </si>
  <si>
    <t>ИП Алимкова Л.Ю., 140251, Московская обл, Воскресенский р-н, Белоозерский пгт, Комсомольская ул, дом № 5, корпус А</t>
  </si>
  <si>
    <t>МБУ "ДК "Гармония"Воскресенский р-н, Белоозерский пгт, 50 лет Октября ул, дом № 6</t>
  </si>
  <si>
    <t>МКД 140251, Московская обл, Воскресенский р-н, Белоозерский пгт, Комсомольская ул, дом № 1</t>
  </si>
  <si>
    <t>МКД 140251, Московская обл, Воскресенский р-н, Белоозерский пгт, Комсомольская ул, дом № 2</t>
  </si>
  <si>
    <t>МКД 140251, Московская обл, Воскресенский р-н, Белоозерский пгт, Комсомольская ул, дом № 3</t>
  </si>
  <si>
    <t>МКД 140251, Московская обл, Воскресенский р-н, Белоозерский пгт, Комсомольская ул, дом № 4</t>
  </si>
  <si>
    <t>МКД 140251, Московская обл, Воскресенский р-н, Белоозерский пгт, Комсомольская ул, дом № 5</t>
  </si>
  <si>
    <t>МКД 140251, Московская обл, Воскресенский р-н, Белоозерский пгт, Комсомольская ул, дом № 6</t>
  </si>
  <si>
    <t>МКД 140251, Московская обл, Воскресенский р-н, Белоозерский пгт, Комсомольская ул, дом № 7</t>
  </si>
  <si>
    <t>ПАО Ростелеком,р-н.Воскресенский.пгт.Белоозерский,ул.Комсомольская,д.6</t>
  </si>
  <si>
    <t>МКД 140250, Московская обл, Воскресенский р-н, Белоозерский пгт, Лесная ул, дом № 16</t>
  </si>
  <si>
    <t>МКД 140250, Московская обл, Воскресенский р-н, Белоозерский пгт, Лесная ул, дом № 17</t>
  </si>
  <si>
    <t>МКД 140250, Московская обл, Воскресенский р-н, Белоозерский пгт, Лесная ул, дом № 57</t>
  </si>
  <si>
    <t>МКД 140250, Московская обл, Воскресенский р-н, Белоозерский пгт, Лесная ул, дом № 58</t>
  </si>
  <si>
    <t>МКД 140250, Московская обл, Воскресенский р-н, Белоозерский пгт, Лесная ул, дом № 59</t>
  </si>
  <si>
    <t>МКД 140250, Московская обл, Воскресенский р-н, Белоозерский пгт, Лесная ул, дом № 60</t>
  </si>
  <si>
    <t>"Бристоль" пгт Белоозерский, ул. Молодежная, д.11</t>
  </si>
  <si>
    <t>Альфа-Рязань ,р.п.Белоозерский,ул.Коммунальная ,д 20</t>
  </si>
  <si>
    <t>Альфа-Рязань,п.Белозерский,ул.Молодежная,д.1д(Магазин Красное и Белое)</t>
  </si>
  <si>
    <t>АО "ОДК" Белоозерский пгт, Юбилейная ул, дом № 7, помещение 1</t>
  </si>
  <si>
    <t>АО "ОДК" Воскресенский р-н, Белоозерский пгт, Юбилейная ул, дом № 11/2, помещение 1</t>
  </si>
  <si>
    <t>АО Дикси ЮГ Воскресенский р-н, п. Белоозерский, ул. Молодежная, д.1Ж</t>
  </si>
  <si>
    <t>Ателье, п. Белоозерский, ул. Молодежная, 13А</t>
  </si>
  <si>
    <t>ИП Головатюк А.В., 140250, Московская обл, Воскресенский р-н, Белоозерский пгт, Юбилейная ул, дом 5, помещение 7а</t>
  </si>
  <si>
    <t>ИП Комарова М.А.,140250, Московская обл, Воскресенский муниципальный район, городское поселение Белоозерский, Белоозерский пгт, Молодежная ул, дом 18,</t>
  </si>
  <si>
    <t>ИП Лебедева Е.В., торговый павильон "Цветы", Белоозерский пгт, Молодежная ул, дом 21б</t>
  </si>
  <si>
    <t>ИП Пшеничнткова М.Ю. Воскресенский муниципальный район, Городское поселение Белоозерский, Белоозерский пгт, Молодежная ул, участок 19б</t>
  </si>
  <si>
    <t>ИП Сытник Н.В. (Детский центр развития "Джунгли"), 140250, Московская обл, Воскресенский р-н, Белоозерский пгт, Юбилейная ул, дом 11/1</t>
  </si>
  <si>
    <t>ИП Тектова С.В. (парикмахерская), 140250, Московская обл, Воскресенский р-н, Белоозерский пгт, Юбилейная ул, дом 11</t>
  </si>
  <si>
    <t>Исмаилова Афсана Малик Кызы ИП,140250, Московская обл, Воскресенский муниципальный район, городское поселение Белоозерский, Белоозерский пгт, Молодежн</t>
  </si>
  <si>
    <t>МБУ "ДК"Гармония" Воскресенский р-н, Белоозерский пгт, Молодежная ул, дом № 34</t>
  </si>
  <si>
    <t>МКД 140250, Московская обл, Воскресенский р-н, Белоозерский пгт, Молодежная ул, дом № 10/1</t>
  </si>
  <si>
    <t>МКД 140250, Московская обл, Воскресенский р-н, Белоозерский пгт, Молодежная ул, дом № 11</t>
  </si>
  <si>
    <t>МКД 140250, Московская обл, Воскресенский р-н, Белоозерский пгт, Молодежная ул, дом № 17</t>
  </si>
  <si>
    <t>МКД 140250, Московская обл, Воскресенский р-н, Белоозерский пгт, Молодежная ул, дом № 18</t>
  </si>
  <si>
    <t>МКД 140250, Московская обл, Воскресенский р-н, Белоозерский пгт, Молодежная ул, дом № 24</t>
  </si>
  <si>
    <t>МКД 140250, Московская обл, Воскресенский р-н, Белоозерский пгт, Молодежная ул, дом № 5</t>
  </si>
  <si>
    <t>МКД 140250, Московская обл, Воскресенский р-н, Белоозерский пгт, Молодежная ул, дом № 6</t>
  </si>
  <si>
    <t>МКД 140250, Московская обл, Воскресенский р-н, Белоозерский пгт, Молодежная ул, дом № 7</t>
  </si>
  <si>
    <t>МКД 140250, Московская обл, Воскресенский р-н, Белоозерский пгт, Молодежная ул, дом № 8</t>
  </si>
  <si>
    <t>МКД 140250, Московская обл, Воскресенский р-н, Белоозерский пгт, Молодежная ул, дом № 8/1</t>
  </si>
  <si>
    <t>МКД 140250, Московская обл, Воскресенский р-н, Белоозерский пгт, Молодежная ул, дом № 9</t>
  </si>
  <si>
    <t>МФЦ ГО ВОСКРЕСЕНСК МО МКУ , Воскресенск ГО ,Белоозерский , 60 лет Октября ул, дом № 8</t>
  </si>
  <si>
    <t>ООО "Искра-ВЭКТ"  Воскресенский р-н, Белоозерский пгт, Молодежная ул, дом 8</t>
  </si>
  <si>
    <t>ООО"Магриб", торговый павильон, Белоозерский пгт, Российская ул, здание 2</t>
  </si>
  <si>
    <t>ПАО Сбербанк России, 140250, Московская обл, Воскресенский р-н, Белоозерский пгт, Юбилейная ул, дом № 4а</t>
  </si>
  <si>
    <t>ФГПУ "Почта России" филиал Воскресенский почтамп УФПС Московской области, Воскресенский район, п. Белозерский, ул. Молодежная д.17</t>
  </si>
  <si>
    <t>ООО "Дионис+" Воскресенский р-н, Белоозерский пгт, Молодежная ул, дом 1а, корпус 1</t>
  </si>
  <si>
    <t>"Тандер" АО(Боулдер), Воскресенский район, пгт Белозерский, ул. Молодежная, д.1А</t>
  </si>
  <si>
    <t>Библиотека фил№3 Воскресенский р-н, Белоозерский пгт, Молодежная ул, дом № 12</t>
  </si>
  <si>
    <t>ГБУЗ МО "ВПРБ" Воскресенский р-н, Белоозерский пгт, Молодежная ул, дом № 36</t>
  </si>
  <si>
    <t>ИП Аршавская А.А.,140250, Московская обл, Воскресенский муниципальный район, городское поселение Белоозерский, Молодежная ул, дом 13б</t>
  </si>
  <si>
    <t>ИП Бабаев С.Г., 140250, Московская обл, Воскресенский муниципальный район, городское поселение Белоозерский, Белоозерский пгт, Молодежная ул, дом 13в</t>
  </si>
  <si>
    <t>ИП Генфон, Торговый павильон, Белоозерский пгт, Молодежная ул, дом 23а</t>
  </si>
  <si>
    <t>ИП Завитаева О.Е., 140250, Московская обл, Воскресенский р-н, Белоозерский пгт, Молодежная ул, дом № 28б</t>
  </si>
  <si>
    <t>ИП Милашкин, Автосервис, Белоозерский пгт, Коммунальная ул, дом 4</t>
  </si>
  <si>
    <t>ИП Мудрецов А.В. Воскресенский р-н, Белоозерский пгт, Молодежная ул, участок 19а</t>
  </si>
  <si>
    <t>ИП Спицына С.Ю., 140250, Московская обл, Воскресенский р-н, Белоозерский пгт, Молодежная ул, дом 21г</t>
  </si>
  <si>
    <t>ИП Устинов Ю.Н., 140250, Московская обл, Воскресенский р-н, Белоозерский пгт, Молодежная ул, дом 19в</t>
  </si>
  <si>
    <t>ИП Хохлова Н.А. Воскресенский р-н, Белоозерский пгт, Молодежная ул, дом 1а, корпус 1</t>
  </si>
  <si>
    <t>ИП Чукляев М.М., Автосервис, Белоозерский пгт, Коммунальная ул, дом 11</t>
  </si>
  <si>
    <t>МДОУ детский сад №25 "Незабудка" Воскресенский р-н, Белоозерский пгт, Молодежная ул, дом № 37</t>
  </si>
  <si>
    <t>МКД 140250, Московская обл, Воскресенский р-н, Белоозерский пгт, Молодежная ул, дом № 1</t>
  </si>
  <si>
    <t>МКД 140250, Московская обл, Воскресенский р-н, Белоозерский пгт, Молодежная ул, дом № 16</t>
  </si>
  <si>
    <t>МКД 140250, Московская обл, Воскресенский р-н, Белоозерский пгт, Молодежная ул, дом № 2</t>
  </si>
  <si>
    <t>МКД 140250, Московская обл, Воскресенский р-н, Белоозерский пгт, Молодежная ул, дом № 27</t>
  </si>
  <si>
    <t>МКД 140250, Московская обл, Воскресенский р-н, Белоозерский пгт, Молодежная ул, дом № 3</t>
  </si>
  <si>
    <t>МКД 140250, Московская обл, Воскресенский р-н, Белоозерский пгт, Молодежная ул, дом № 4</t>
  </si>
  <si>
    <t>МУП "СЕЗ-Белоозерский",140250, Московская обл, Воскресенский р-н, Белоозерский пгт, Коммунальная ул, здание 5, офис 5-13</t>
  </si>
  <si>
    <t>ООО "МКК Стротман",140250, Московская обл, Воскресенский муниципальный район, Белоозерский пгт, Молодежная ул, дом 23а пом.1-8</t>
  </si>
  <si>
    <t>ООО "Полина", офис автошколы, Белоозерский пгт, Молодежная ул, дом 23а</t>
  </si>
  <si>
    <t>ООО ГК Авто-ФЕС,Воскресенский район,с.Юрасово,ул.Центральная, д134(магазин №6)</t>
  </si>
  <si>
    <t>ООО Меркурий-1, 140250, Московская обл, Воскресенский муниципальный район, Городское поселение Белоозерский, Белоозерский пгт, Молодежная ул, дом № 1в</t>
  </si>
  <si>
    <t>Сеть Связной ООО, Воскресенский р-н, Белозерский пгт., Коммунальная ул., д.16А стр.2</t>
  </si>
  <si>
    <t>ИП Бояркова О.Г.140250, Московская обл, Воскресенский муниципальный район, городское поселение Белоозерский, Белоозерский пгт, Молодежнаяул, дом № 19</t>
  </si>
  <si>
    <t>ИП Сорокина Н.В.140250, Московская обл, Воскресенский р-н, Белоозерский пгт, Молодежная ул, дом № 13а</t>
  </si>
  <si>
    <t>АО "Фирма "Лифтремонт" Воскресенский р-н, Белоозерский пгт, Молодежная ул, строение 29/1 (ЦТП-2)</t>
  </si>
  <si>
    <t>ИП Балаев, Магазин,Белоозерский пгт, Молодежная ул, дом 21д</t>
  </si>
  <si>
    <t>ИП Богомолова В.В., Торговый павильон, Белоозерский пгт, Молодежная ул, дом 23а</t>
  </si>
  <si>
    <t>ИП Головатюк А.В. Воскресенский р-н, Белоозерский пгт, Молодежная ул, дом № 19г</t>
  </si>
  <si>
    <t>ИП Карапетян Д.Г. (салон красоты), 140250, Московская обл, Воскресенский р-н, Белоозерский пгт, Молодежная ул, дом 23а</t>
  </si>
  <si>
    <t>ИП Карасева М.А. Воскресенский р-н, Белоозерский пгт, Коммунальная ул, дом № 12/1</t>
  </si>
  <si>
    <t>ИП Квасова С.А. (магазин "Табачок"), 140250, Московская обл, Воскресенский р-н, Белоозерский пгт, Молодежная ул, дом 21а</t>
  </si>
  <si>
    <t>ИП Конякина С.В.,140250, Московская обл, Воскресенский муниципальный район, городское поселение Белоозерский, Белоозерский пгт, Молодежная ул, дом 21Г</t>
  </si>
  <si>
    <t>ИП Королева Е.А. (магазин чай-кофе), 140250, Московская обл, Воскресенский р-н, Белоозерский пгт, Молодежная ул, дом 23а</t>
  </si>
  <si>
    <t>ИП Ломакин 140250, Московская обл, Воскресенский муниципальный район,Белоозерский пгт, Молодежная ул, дом № 21г</t>
  </si>
  <si>
    <t>ИП Насонов А.В., 140250, Московская обл, Воскресенский р-н, Белоозерский пгт, Молодежная ул, дом № 21в</t>
  </si>
  <si>
    <t>ИП Насонова Т.А.,140250, Моск обл, Воскресенский муниципальный район, городское поселение Белоозерский, Белоозерский пгт, Молодежная ул, дом № 21в</t>
  </si>
  <si>
    <t>ИП Савельева Р.В., 140250, Московская обл, Воскресенский муниципальный район, гп Белоозерский, Белоозерский пгт, Молодежная ул, дом № 15а</t>
  </si>
  <si>
    <t>ИП Тищенко, Воскресенский р-н, Белоозерский пгт, Молодежная ул, дом 29а</t>
  </si>
  <si>
    <t>ИП Фролова В.В.,140250, Московская обл, Воскресенский муниципальный район,  Белоозерский пгт, Молодежная ул, дом 23А, пом 1-12</t>
  </si>
  <si>
    <t>ИП Хведук, магазин "Нижнего белья", Белоозерский пгт, Молодежная ул, дом 21а</t>
  </si>
  <si>
    <t>ИП Хведук, магазин "Одежда", Белоозерский пгт, Молодежная ул, дом 13а</t>
  </si>
  <si>
    <t>ИП Чернов Е.А. (оптика), 140250, Московская обл, Воскресенский р-н, Белоозерский пгт, Молодежная ул, дом 23а</t>
  </si>
  <si>
    <t>Магазин "У Палыча",Воскресенский район ,п.Белоозерский ,ул.Молодежная ,д 21 Б</t>
  </si>
  <si>
    <t>МКД 140250, Московская обл, Воскресенский р-н, Белоозерский пгт, Молодежная ул, дом № 14</t>
  </si>
  <si>
    <t>МКД 140250, Московская обл, Воскресенский р-н, Белоозерский пгт, Молодежная ул, дом № 19</t>
  </si>
  <si>
    <t>МКД 140250, Московская обл, Воскресенский р-н, Белоозерский пгт, Молодежная ул, дом № 20</t>
  </si>
  <si>
    <t>МКД 140250, Московская обл, Воскресенский р-н, Белоозерский пгт, Молодежная ул, дом № 21</t>
  </si>
  <si>
    <t>МКД 140250, Московская обл, Воскресенский р-н, Белоозерский пгт, Молодежная ул, дом № 23</t>
  </si>
  <si>
    <t>МКД 140250, Московская обл, Воскресенский р-н, Белоозерский пгт, Молодежная ул, дом № 25</t>
  </si>
  <si>
    <t>МКД 140250, Московская обл, Воскресенский р-н, Белоозерский пгт, Молодежная ул, дом № 26</t>
  </si>
  <si>
    <t>ООО "МАРТА и Ко140250, Московская обл, Воскресенский муниципальный район, городское поселение Белоозерский, Белоозерский пгт, Юбилейная ул, дом № 11/1</t>
  </si>
  <si>
    <t>ООО ТПП ВОСКРЕСЕНИЕ,  Городское поселение Белоозерский, Белоозерский пгт, Молодежная ул, дом № 1А</t>
  </si>
  <si>
    <t>Приемный пункт, ООО "Химчистка Восток", пгт.Белоозерский,ул.Коммунальная, д.16а, стр.1</t>
  </si>
  <si>
    <t>МКД 140235, Московская обл, Воскресенский р-н, Хорлово рп, 1 Пятилетка ул, дом № 1</t>
  </si>
  <si>
    <t>МКД 140235, Московская обл, Воскресенский р-н, Хорлово рп, 1 Пятилетка ул, дом № 1а</t>
  </si>
  <si>
    <t>МКД 140235, Московская обл, Воскресенский р-н, Хорлово рп, 1 Пятилетка ул, дом № 2</t>
  </si>
  <si>
    <t>МКД 140235, Московская обл, Воскресенский р-н, Хорлово рп, 1 Пятилетка ул, дом № 3</t>
  </si>
  <si>
    <t>МКД 140235, Московская обл, Воскресенский р-н, Хорлово рп, Октябрьская ул, дом № 6</t>
  </si>
  <si>
    <t>"Бристоль" Воскресенский р-он, п. Хорлово, ул. Воинской славы, д.3</t>
  </si>
  <si>
    <t>АМУ "КПСЦ РОДНИК" Воскресенский р-н, Хорлово рп, Лесная ул, дом № 2б</t>
  </si>
  <si>
    <t>АО "ВТС" Воскресенский р-н, Хорлово рп, Зайцева ул, дом № 1б</t>
  </si>
  <si>
    <t>ИП Колунева Е.Н.,140241, Московская обл, Воскресенский муниципальный район, городское поселение Хорлово, Хорлово рп, Зайцева ул, дом 22б, помещение 2</t>
  </si>
  <si>
    <t>МКД 140241, Московская обл, Воскресенский р-н, Хорлово рп, Зайцева ул, дом № 12</t>
  </si>
  <si>
    <t>(Прямой договор ДК-3) МКД 140241, Московская обл, Воскресенский р-н, Хорлово рп, Зайцева ул, дом № 19</t>
  </si>
  <si>
    <t>ИП Буланов П.В., 140241, Московская обл, Воскресенский р-н, Хорлово рп, Зайцева ул, дом № 22а</t>
  </si>
  <si>
    <t>ИП Кулакова И.А., 140241, Московская обл, Воскресенский р-н, Хорлово рп, Зайцева ул, дом № 22а</t>
  </si>
  <si>
    <t>ИП Французанова Т.В. (магазин продукты), 140241, Московская обл, Воскресенский р-н, Хорлово рп, Зайцева ул, дом 22б</t>
  </si>
  <si>
    <t>Магазин №41 140241, Московская обл, Воскресенский р-н, Хорлово рп, Зайцева ул, дом № 22б</t>
  </si>
  <si>
    <t>ООО "ФармВектор" 140241, Московская обл, Воскресенский район, гп Хорлово, Хорлово рп, Зайцева ул, дом № 22а</t>
  </si>
  <si>
    <t>ФГУП Почта России Воскресенский р-н, п. Хорлово, ул. Зайцева, д.22б</t>
  </si>
  <si>
    <t>(Прямой договор ДК-3) МКД 140235, Московская обл, Воскресенский р-н, Хорлово рп, Интернатская ул, дом № 10</t>
  </si>
  <si>
    <t>(Прямой договор ДК-3) МКД 140235, Московская обл, Воскресенский р-н, Хорлово рп, Интернатская ул, дом № 11</t>
  </si>
  <si>
    <t>(Прямой договор ДК-3) МКД 140235, Московская обл, Воскресенский р-н, Хорлово рп, Интернатская ул, дом № 7</t>
  </si>
  <si>
    <t>(Прямой договор ДК-3) МКД 140235, Московская обл, Воскресенский р-н, Хорлово рп, Интернатская ул, дом № 9</t>
  </si>
  <si>
    <t>АМУ "КПСЦ РОДНИК", Воскресенский р-н,Хорлово рп, Советская ул, здание 4, строение 1</t>
  </si>
  <si>
    <t>АО "ВТС" Воскресенский р-н, Хорлово рп, Интернатская ул, дом № 5а</t>
  </si>
  <si>
    <t>МКД 140235, Московская обл, Воскресенский р-н, Хорлово рп, Интернатская ул, дом № 3</t>
  </si>
  <si>
    <t>МКД 140235, Московская обл, Воскресенский р-н, Хорлово рп, Интернатская ул, дом № 3а</t>
  </si>
  <si>
    <t>МКД 140235, Московская обл, Воскресенский р-н, Хорлово рп, Интернатская ул, дом № 4</t>
  </si>
  <si>
    <t>МКД 140235, Московская обл, Воскресенский р-н, Хорлово рп, Интернатская ул, дом № 5</t>
  </si>
  <si>
    <t>МКД 140235, Московская обл, Воскресенский р-н, Хорлово рп, Интернатская ул, дом № 6</t>
  </si>
  <si>
    <t>МКД 140235, Московская обл, Воскресенский р-н, Хорлово рп, Интернатская ул, дом № 8</t>
  </si>
  <si>
    <t>МКД 140235, Московская обл, Воскресенский р-н, Хорлово рп, Семилетка ул, дом № 6</t>
  </si>
  <si>
    <t>(Прямой договор ДК-3) МКД 140241, Московская обл, Воскресенский р-н, Хорлово рп, Интернациональная ул, дом № 10а</t>
  </si>
  <si>
    <t>АМУ "КПСЦ РОДНИК"  Воскресенский р-н, Хорлово рп, Интернациональная ул, дом № 4</t>
  </si>
  <si>
    <t>МКД 140241, Московская обл, Воскресенский р-н, Хорлово рп, Интернациональная ул, дом № 6а</t>
  </si>
  <si>
    <t>МКД 140241, Московская обл, Воскресенский р-н, Хорлово рп, Интернациональная ул, дом № 8а</t>
  </si>
  <si>
    <t>ГКУ МО "Московская областная противопожарно-спасательная служба",Воскресенский район, пос. Хорлово, пл. Ленина, д.2,  пост п/ч314</t>
  </si>
  <si>
    <t>МКД 140235, Московская обл, Воскресенский р-н, Хорлово рп, Парковая ул, дом № 1</t>
  </si>
  <si>
    <t>МКД 140235, Московская обл, Воскресенский р-н, Хорлово рп, Парковая ул, дом № 2</t>
  </si>
  <si>
    <t>МКД 140235, Московская обл, Воскресенский р-н, Хорлово рп, Парковая ул, дом № 7</t>
  </si>
  <si>
    <t>ООО "Ангифарм",140235, Московская обл, Воскресенский муниципальный район, Городское поселение Хорлово, Хорлово рп, Ленина пл, дом 1</t>
  </si>
  <si>
    <t>ООО "Технология лекарств",140235, Московская обл, Воскресенский мун.район, гп Хорлово, Ленина пл, здание 1, лит Б , пом. 46,47,49</t>
  </si>
  <si>
    <t>ООО"Успех", магазин Продукты, Хорлово рп, Парковая ул, дом 1</t>
  </si>
  <si>
    <t>Магазин "Уралочка" Воскресенский р-н, Хорлово рп, Ленина пл, дом № 4</t>
  </si>
  <si>
    <t>(Прямой договор ДК-3) МКД 140235, Московская обл, Воскресенский р-н, Хорлово рп, Парковая ул, дом № 6</t>
  </si>
  <si>
    <t>АМУ "КПСЦ РОДНИК" Воскресенский р-н, Хорлово рп, Ленина пл, дом № 3</t>
  </si>
  <si>
    <t>Магазин "Олюшка" Воскресенский р-н, Хорлово рп, Парковая ул, дом № 6а</t>
  </si>
  <si>
    <t>Магазин "Синичка"  Воскресенский р-н, Хорлово рп, Ленина пл, дом № 1а</t>
  </si>
  <si>
    <t>МБУ ПМК "НОВОЕ ПОКОЛЕНИЕ" Воскресенский р-н, Хорлово рп, Ленина пл, дом № 3, комната 15/18</t>
  </si>
  <si>
    <t>МКД 140235, Московская обл, Воскресенский р-н, Хорлово рп, Новая ул, дом № 16</t>
  </si>
  <si>
    <t>МКД 140235, Московская обл, Воскресенский р-н, Хорлово рп, Новая ул, дом № 17</t>
  </si>
  <si>
    <t>МКД 140235, Московская обл, Воскресенский р-н, Хорлово рп, Парковая ул, дом № 10</t>
  </si>
  <si>
    <t>МКД 140235, Московская обл, Воскресенский р-н, Хорлово рп, Парковая ул, дом № 11</t>
  </si>
  <si>
    <t>МКД 140235, Московская обл, Воскресенский р-н, Хорлово рп, Парковая ул, дом № 8</t>
  </si>
  <si>
    <t>МКД 140235, Московская обл, Воскресенский р-н, Хорлово рп, Парковая ул, дом № 9</t>
  </si>
  <si>
    <t>АМУ "КПСЦ РОДНИК" Воскресенский р-н, Хорлово рп, Парковый проезд, дом № 11</t>
  </si>
  <si>
    <t>МКД 140235, Московская обл, Воскресенский р-н, Хорлово рп, Ленина пл, дом № 6</t>
  </si>
  <si>
    <t>МКД 140235, Московская обл, Воскресенский р-н, Хорлово рп, Ленина пл, дом № 8</t>
  </si>
  <si>
    <t>МКД 140235, Московская обл, Воскресенский р-н, Хорлово рп, Парковый проезд, дом № 2</t>
  </si>
  <si>
    <t>МКД 140235, Московская обл, Воскресенский р-н, Хорлово рп, Парковый проезд, дом № 6</t>
  </si>
  <si>
    <t>МКД 140235, Московская обл, Воскресенский р-н, Хорлово рп, Парковый проезд, дом № 7</t>
  </si>
  <si>
    <t>МКД 140235, Московская обл, Воскресенский р-н, Хорлово рп, Парковый проезд, дом № 8</t>
  </si>
  <si>
    <t>МОУ "СОШ № 12" Воскресенский район,п.Хорлово, ул.Советскаая, д. 2А</t>
  </si>
  <si>
    <t>МРО ПП Введенского храма МО МЕ РПЦ, 140235, Московская обл, Воскресенский р-н, Хорлово рп, Ленина пл, дом 11</t>
  </si>
  <si>
    <t>"Бристоль" Воскресенский р-он, п. Хорлово, ул. Победы, д.3а</t>
  </si>
  <si>
    <t>(Прямой договор ДК-3) 140235, Московская обл, Воскресенский р-н, Хорлово рп, Победы ул, дом № 1</t>
  </si>
  <si>
    <t>(Прямой договор ДК-3) 140235, Московская обл, Воскресенский р-н, Хорлово рп, Победы ул, дом № 2</t>
  </si>
  <si>
    <t>(Прямой договор ДК-3) 140235, Московская обл, Воскресенский р-н, Хорлово рп, Победы ул, дом № 3</t>
  </si>
  <si>
    <t>(Прямой договор ДК-3) 140235, Московская обл, Воскресенский р-н, Хорлово рп, Победы ул, дом № 4</t>
  </si>
  <si>
    <t>(Прямой договор ДК-3) 140235, Московская обл, Воскресенский р-н, Хорлово рп, Победы ул, дом № 4а</t>
  </si>
  <si>
    <t>(Прямой договор ДК-3) 140235, Московская обл, Воскресенский р-н, Хорлово рп, Победы ул, дом № 5</t>
  </si>
  <si>
    <t>(Прямой договор ДК-3) 140235, Московская обл, Воскресенский р-н, Хорлово рп, Победы ул, дом № 6</t>
  </si>
  <si>
    <t>АМУ "КПСЦ РОДНИК" Воскресенский р-н, Елкино д, Советская ул, дом № 84</t>
  </si>
  <si>
    <t>АМУ "КПСЦ РОДНИК" Воскресенский р-н, Хорлово рп, Победы ул, дом № 6а</t>
  </si>
  <si>
    <t>АО Дикси ЮГ Воскресенский р-н, п. Хорлово, ул. Победы, д.6б</t>
  </si>
  <si>
    <t>ИП Пучков А.И.  Воскресенский р-н, Хорлово рп, Победы ул, дом 6б</t>
  </si>
  <si>
    <t>ИП Рязанов И.В., 140235, Московская обл, Воскресенский муниципальный район, городское поселение Хорлово, Хорлово рп, Победы ул, дом 3а</t>
  </si>
  <si>
    <t>ИП Скворцова Е.В., 140235, Московская обл, Воскресенский муниципальный район, Городское поселение Хорлово, Хорлово рп, Победы ул, дом № 5</t>
  </si>
  <si>
    <t>(Прямой договор ДК-3) МКД 140241, Московская обл, Воскресенский р-н, Хорлово рп, Садовая ул, дом № 15</t>
  </si>
  <si>
    <t>(Прямой договор ДК-3) МКД 140241, Московская обл, Воскресенский р-н, Хорлово рп, Садовая ул, дом № 19</t>
  </si>
  <si>
    <t>ИП Гольдберг Н.А. магазин "Рябинка",Хорлово рп, Садовая ул, дом 25</t>
  </si>
  <si>
    <t>МКД 140241, Московская обл, Воскресенский р-н, Хорлово рп, Садовая ул, дом № 13</t>
  </si>
  <si>
    <t>МКД 140241, Московская обл, Воскресенский р-н, Хорлово рп, Садовая ул, дом № 17</t>
  </si>
  <si>
    <t>МКД 140241, Московская обл, Воскресенский р-н, Хорлово рп, Садовая ул, дом № 21</t>
  </si>
  <si>
    <t>МКД 140241, Московская обл, Воскресенский р-н, Хорлово рп, Садовая ул, дом № 23</t>
  </si>
  <si>
    <t>МКД 140241, Московская обл, Воскресенский р-н, Хорлово рп, Садовая ул, дом № 25</t>
  </si>
  <si>
    <t>(Прямой договор ДК-3) МКД 140241, Московская обл, Воскресенский р-н, Хорлово рп, Садовая ул, дом № 30</t>
  </si>
  <si>
    <t>(Прямой договор ДК-3) МКД 140241, Московская обл, Воскресенский р-н, Хорлово рп, Садовая ул, дом № 31</t>
  </si>
  <si>
    <t>(Прямой договор ДК-3) МКД 140241, Московская обл, Воскресенский р-н, Хорлово рп, Садовая ул, дом № 32</t>
  </si>
  <si>
    <t>(Прямой договор ДК-3) МКД 140241, Московская обл, Воскресенский р-н, Хорлово рп, Садовая ул, дом № 33</t>
  </si>
  <si>
    <t>МКД 140241, Московская обл, Воскресенский р-н, Хорлово рп, Садовая ул, дом № 26</t>
  </si>
  <si>
    <t>МКД 140241, Московская обл, Воскресенский р-н, Хорлово рп, Садовая ул, дом № 27</t>
  </si>
  <si>
    <t>МКД 140241, Московская обл, Воскресенский р-н, Хорлово рп, Садовая ул, дом № 28</t>
  </si>
  <si>
    <t>МКД 140241, Московская обл, Воскресенский р-н, Хорлово рп, Садовая ул, дом № 29</t>
  </si>
  <si>
    <t>Магазин №36  140235, Московская обл, Воскресенский р-н, Хорлово рп, Советская ул, дом № 67</t>
  </si>
  <si>
    <t>МКД 140235, Московская обл, Воскресенский р-н, Хорлово рп, Советская ул, дом № 81</t>
  </si>
  <si>
    <t>ООО ПФ "Воскресенская",140235, Московская обл, Воскресенский муниципальный район, городское поселение Хорлово, Хорлово рп, Ленина пл, здание № 1, стро</t>
  </si>
  <si>
    <t>ПАО Сбербанк России,140235, Московская обл, Воскресенский р-н, Хорлово рп, Советская ул, дом № 67</t>
  </si>
  <si>
    <t>(Прямой договор ДК-3) 140235, Московская обл, Воскресенский р-н, Хорлово рп, Советская ул, дом № 125</t>
  </si>
  <si>
    <t>АО "ВТС" Воскресенский р-н, Хорлово рп, Советская ул, дом № 108г</t>
  </si>
  <si>
    <t>ИП Васильева О.Ю.,140235, Московская обл, Воскресенский муниципальный район, городское поселение Хорлово, Хорлово рп, Советская ул, дом 69а, помещение</t>
  </si>
  <si>
    <t>ФГУП Почта России Воскресенский р-н, п. Хорлово, ул. Советская, д.121</t>
  </si>
  <si>
    <t>(Прямой договор ДК-3) 140241, Московская обл, Воскресенский р-н, Хорлово рп, Зайцева ул, дом № 22а</t>
  </si>
  <si>
    <t>(Прямой договор ДК-3) 140241, Московская обл, Воскресенский р-н, Хорлово рп, Зайцева ул, дом № 22б</t>
  </si>
  <si>
    <t>(Прямой договор ДК-3) 140241, Московская обл, Воскресенский р-н, Хорлово рп, Школьная ул, дом № 1</t>
  </si>
  <si>
    <t>АО Дикси ЮГ Воскресенский р-н, п. Хорлово, ул. Школьная, д.10</t>
  </si>
  <si>
    <t>ИП Паукова Т.Е., 140241, Московская обл, Воскресенский р-н, Хорлово рп, Зайцева ул, дом № 22</t>
  </si>
  <si>
    <t>(Прямой договор ДК-3) 140241, Московская обл, Воскресенский р-н, Хорлово рп, Школьная ул, дом № 2</t>
  </si>
  <si>
    <t>(Прямой договор ДК-3) 140241, Московская обл, Воскресенский р-н, Хорлово рп, Школьная ул, дом № 3</t>
  </si>
  <si>
    <t>(Прямой договор ДК-3) 140241, Московская обл, Воскресенский р-н, Хорлово рп, Школьная ул, дом № 5</t>
  </si>
  <si>
    <t>АО "ВТС" Воскресенский р-н, Хорлово рп, Школьная ул, дом № 2б</t>
  </si>
  <si>
    <t>(Прямой договор ДК-3) 140241, Московская обл, Воскресенский р-н, Хорлово рп, Школьная ул, дом № 11</t>
  </si>
  <si>
    <t>(Прямой договор ДК-3) 140241, Московская обл, Воскресенский р-н, Хорлово рп, Школьная ул, дом № 4</t>
  </si>
  <si>
    <t>(Прямой договор ДК-3) 140241, Московская обл, Воскресенский р-н, Хорлово рп, Школьная ул, дом № 6</t>
  </si>
  <si>
    <t>(Прямой договор ДК-3) 140241, Московская обл, Воскресенский р-н, Хорлово рп, Школьная ул, дом № 7</t>
  </si>
  <si>
    <t>(Прямой договор ДК-3) 140241, Московская обл, Воскресенский р-н, Хорлово рп, Школьная ул, дом № 9</t>
  </si>
  <si>
    <t>Альфа-Рязань ,Воскресенский район,рп.Хорлово,ул.Школьная,д.6(Магазин Красное и Белое)</t>
  </si>
  <si>
    <t>ООО"Интраст",Офисное помещение,Хорлово рп, Зайцева ул, дом 22</t>
  </si>
  <si>
    <t>МКД 140237, Московская обл, Воскресенский р-н, Берендино д</t>
  </si>
  <si>
    <t>МКД 140237, Московская обл, Воскресенский р-н, станции Берендино п</t>
  </si>
  <si>
    <t>Магазин 140251, Московская обл, Воскресенский р-н, Золотово д</t>
  </si>
  <si>
    <t>МКД 140251, Московская обл, Воскресенский р-н, Золотово д, Московская ул, дом № 6</t>
  </si>
  <si>
    <t>МКД 140251, Московская обл, Воскресенский р-н, Золотово д, Московская ул, дом № 7</t>
  </si>
  <si>
    <t>(Прямой договор ДК-3) МКД 140251, Московская обл, Воскресенский р-н, Золотово д, Фабричная ул, дом № 1</t>
  </si>
  <si>
    <t>(Прямой договор ДК-3) МКД 140251, Московская обл, Воскресенский р-н, Золотово д, Фабричная ул, дом № 10</t>
  </si>
  <si>
    <t>(Прямой договор ДК-3) МКД 140251, Московская обл, Воскресенский р-н, Золотово д, Фабричная ул, дом № 11</t>
  </si>
  <si>
    <t>(Прямой договор ДК-3) МКД 140251, Московская обл, Воскресенский р-н, Золотово д, Фабричная ул, дом № 12</t>
  </si>
  <si>
    <t>(Прямой договор ДК-3) МКД 140251, Московская обл, Воскресенский р-н, Золотово д, Фабричная ул, дом № 5</t>
  </si>
  <si>
    <t>(Прямой договор ДК-3) МКД 140251, Московская обл, Воскресенский р-н, Золотово д, Фабричная ул, дом № 9</t>
  </si>
  <si>
    <t>АО "ВТС" Воскресенский р-н, Золотово д, Фабричная ул</t>
  </si>
  <si>
    <t>Магазин №12  140230, Московская обл, Воскресенский р-н, Слободка Алёшино нп, Пролетарская ул, дом № 1</t>
  </si>
  <si>
    <t>МКД 140251, Московская обл, Воскресенский р-н, Золотово д, Фабричная ул, дом № 13</t>
  </si>
  <si>
    <t>МКД 140251, Московская обл, Воскресенский р-н, Золотово д, Фабричная ул, дом № 14</t>
  </si>
  <si>
    <t>МКД 140251, Московская обл, Воскресенский р-н, Золотово д, Фабричная ул, дом № 15</t>
  </si>
  <si>
    <t>МКД 140251, Московская обл, Воскресенский р-н, Золотово д, Фабричная ул, дом № 16</t>
  </si>
  <si>
    <t>Магазин №53  140237, Московская обл, Воскресенский р-н, Медведево д, дом № 82а</t>
  </si>
  <si>
    <t>Магазин №54 140237, Московская обл, Воскресенский р-н, Леоново д, дом № 46а</t>
  </si>
  <si>
    <t>МКД 140237, Московская обл, Воскресенский р-н, Леоново д, Школьная ул, дом № 2</t>
  </si>
  <si>
    <t>(Прямой договор ДК-3) МКД 140237, Московская обл, Воскресенский р-н, Щербово д, Малага ул, дом № 1</t>
  </si>
  <si>
    <t>(Прямой договор ДК-3) МКД 140237, Московская обл, Воскресенский р-н, Щербово д, Малага ул, дом № 2</t>
  </si>
  <si>
    <t>(Прямой договор ДК-3) МКД 140237, Московская обл, Воскресенский р-н, Щербово д, Малага ул, дом № 4</t>
  </si>
  <si>
    <t>АО "ВТС" Воскресенский р-н, Щербово д, Малага ул, д.9</t>
  </si>
  <si>
    <t>МКД 140237, Московская обл, Воскресенский р-н, Щербово д, Малага ул, дом № 3</t>
  </si>
  <si>
    <t>МКД 140237, Московская обл, Воскресенский р-н, Щербово д, Малага ул, дом № 5</t>
  </si>
  <si>
    <t>СНТ "Земляне", 140237, Московская обл, Воскресенский р-н, Щербово д</t>
  </si>
  <si>
    <t>(Прямой договор ДК-3) МКД 140230, Московская обл, Воскресенский р-н, Виноградово п, Заводская ул, дом № 1</t>
  </si>
  <si>
    <t>(Прямой договор ДК-3) МКД 140230, Московская обл, Воскресенский р-н, Виноградово п, Заводская ул, дом № 4</t>
  </si>
  <si>
    <t>(Прямой договор ДК-3) МКД 140230, Московская обл, Воскресенский р-н, Виноградово п, Заводская ул, дом № 6</t>
  </si>
  <si>
    <t>(Прямой договор ДК-3) МКД 140230, Московская обл, Воскресенский р-н, Виноградово п, Новозаводская ул, дом № 4</t>
  </si>
  <si>
    <t>(Прямой договор ДК-3) МКД 140230, Московская обл, Воскресенский р-н, Виноградово п, Новозаводская ул, дом № 4а</t>
  </si>
  <si>
    <t>(Прямой договор ДК-3) МКД 140230, Московская обл, Воскресенский р-н, Виноградово п, Новозаводская ул, дом № 5</t>
  </si>
  <si>
    <t>АО Дикси ЮГ Воскресенский р-н, п. Виноградово, ул. Коммунистическая, стр.1</t>
  </si>
  <si>
    <t>Магазин №13  140231, Московская обл, Воскресенский р-н, Щельпино д, Садовая ул, дом № 2г</t>
  </si>
  <si>
    <t>МКД 140230, Московская обл, Воскресенский р-н, Виноградово п, Заводская ул, дом № 10</t>
  </si>
  <si>
    <t>МКД 140230, Московская обл, Воскресенский р-н, Виноградово п, Заводская ул, дом № 12</t>
  </si>
  <si>
    <t>МКД 140230, Московская обл, Воскресенский р-н, Виноградово п, Заводская ул, дом № 13</t>
  </si>
  <si>
    <t>МКД 140230, Московская обл, Воскресенский р-н, Виноградово п, Заводская ул, дом № 7</t>
  </si>
  <si>
    <t>МКД 140230, Московская обл, Воскресенский р-н, Виноградово п, Заводская ул, дом № 8</t>
  </si>
  <si>
    <t>МКД 140230, Московская обл, Воскресенский р-н, Виноградово п, Новозаводская ул, дом № 3</t>
  </si>
  <si>
    <t>ПАО Ростелеком, р-н.Воскресенский.п.Виноградово,ул.Коммунистическая,д.1</t>
  </si>
  <si>
    <t>(Прямой договор ДК-3) МКД 140230, Московская обл, Воскресенский р-н, Виноградово п, Зеленая ул, дом № 55</t>
  </si>
  <si>
    <t>ДНТ СН "Виноградная лоза-1", 140231, Московская обл, Воскресенский р-н, Ашитково с, дом № 29</t>
  </si>
  <si>
    <t>МДОУ детский сад №29 "Волшебная сказка"  Воскресенский р-н, Виноградово п, Зеленая ул, дом № 16</t>
  </si>
  <si>
    <t>МКД 140230, Московская обл, Воскресенский р-н, Виноградово п, Зеленая ул, дом № 5</t>
  </si>
  <si>
    <t>МКД 140230, Московская обл, Воскресенский р-н, Виноградово п, Зеленая ул, дом № 6</t>
  </si>
  <si>
    <t>МКД 140230, Московская обл, Воскресенский р-н, Виноградово п, Зеленая ул, дом № 7</t>
  </si>
  <si>
    <t>МКД 140230, Московская обл, Воскресенский р-н, Виноградово п, Зеленая ул, дом № 8</t>
  </si>
  <si>
    <t>МКД 140230, Московская обл, Воскресенский р-н, Виноградово п, Зеленая ул, дом № 9</t>
  </si>
  <si>
    <t>СНТ "Яблонька" 140230, Московская обл, Воскресенский р-н, Виноградово п</t>
  </si>
  <si>
    <t>(Прямой договор ДК-3) МКД 140230, Московская обл, Воскресенский р-н, Виноградово п, Центральная ул, дом № 73</t>
  </si>
  <si>
    <t>Альфа-Рязань, Воскресенский район,п.Виноградово,ул.Зеленая,д.1ж(Магазин Красное и Белое)</t>
  </si>
  <si>
    <t>АО "ВТС" Воскресенский р-н, Виноградово п, Коммунистическая ул, дом № 9</t>
  </si>
  <si>
    <t>Библиотека ф-л №10 Воскресенский р-н, Виноградово п, Коммунистическая ул, дом № 9</t>
  </si>
  <si>
    <t>МКД 140230, Московская обл, Воскресенский р-н, Виноградово п, Зеленая ул, дом № 1</t>
  </si>
  <si>
    <t>МКД 140230, Московская обл, Воскресенский р-н, Виноградово п, Зеленая ул, дом № 1а</t>
  </si>
  <si>
    <t>МКД 140230, Московская обл, Воскресенский р-н, Виноградово п, Зеленая ул, дом № 2</t>
  </si>
  <si>
    <t>МКД 140230, Московская обл, Воскресенский р-н, Виноградово п, Зеленая ул, дом № 3</t>
  </si>
  <si>
    <t>МКД 140230, Московская обл, Воскресенский р-н, Виноградово п, Зеленая ул, дом № 4</t>
  </si>
  <si>
    <t>ФГПУ "Почта России" филиал Воскресенский почтамп УФПС Московской области, Воскресенский район, с. Виноградово, ул. Коммунистическая д.1</t>
  </si>
  <si>
    <t>(Прямой договор ДК-3) МКД 140231, Московская обл, Воскресенский р-н, Ашитково с, Новая ул, дом № 10а</t>
  </si>
  <si>
    <t>(Прямой договор ДК-3) МКД 140231, Московская обл, Воскресенский р-н, Ашитково с, Новая ул, дом № 8</t>
  </si>
  <si>
    <t>Библиотека ф-л №16 Воскресенский р-н, Конобеево с, Центральная ул, дом № 23</t>
  </si>
  <si>
    <t>Магазин №15  140231, Московская обл, Воскресенский р-н, Ашитково с, Центральная ул, дом № 44а</t>
  </si>
  <si>
    <t>(Прямой договор ДК-3)  МКД 140231, Московская обл, Воскресенский р-н, Ашитково с, Почтовая ул, дом № 6</t>
  </si>
  <si>
    <t>(Прямой договор ДК-3) МКД 140231, Московская обл, Воскресенский р-н, Ашитково с, Почтовая ул, дом № 3</t>
  </si>
  <si>
    <t>Альфа-Рязань,Воскресенский район,Ашитково,ул.Почтовая,д.5(Магазин Красное и Белое)</t>
  </si>
  <si>
    <t>АО "ВТС" Воскресенский р-н, Ашитково с, Почтовая ул, дом № 17</t>
  </si>
  <si>
    <t>АО "ВТС" Воскресенский р-н, Губино д,  Центральная ул, дом № 88б</t>
  </si>
  <si>
    <t>АО Дикси ЮГ Воскресенский р-н, д. Щельпино, ул. Ленинская, д.53</t>
  </si>
  <si>
    <t>Ашитковская подстанция скорой медицинской помощи</t>
  </si>
  <si>
    <t>ДК с Ашитково Воскресенский р-н, Ашитково с, Парковая ул, дом № 1</t>
  </si>
  <si>
    <t>ИП Лазарев С.Н. Ашитково с, Юбилейная ул, дом 10г</t>
  </si>
  <si>
    <t>ИП Облеухина С.М. Воскресенский р-н, Ашитково с, Парковая ул, строение № 3</t>
  </si>
  <si>
    <t>ИП Чобанян Г.А., магазин "Цветы", Ашитково с, Школьная ул, дом 98</t>
  </si>
  <si>
    <t>Магазин №33  140231, Московская обл, Воскресенский р-н, Губино д, Центральная ул, дом № 1а</t>
  </si>
  <si>
    <t>МДОУ детский сад № 5 "Одуванчик" 140231, Московская обл, Воскресенский р-н, Ашитково с, Парковая ул, дом № 18 А</t>
  </si>
  <si>
    <t>МКД 140231, Московская обл, Воскресенский р-н, Ашитково с, Парковая ул, дом № 11</t>
  </si>
  <si>
    <t>МКД 140231, Московская обл, Воскресенский р-н, Ашитково с, Парковая ул, дом № 18</t>
  </si>
  <si>
    <t>МКД 140231, Московская обл, Воскресенский р-н, Ашитково с, Парковая ул, дом № 20</t>
  </si>
  <si>
    <t>МКД 140231, Московская обл, Воскресенский р-н, Ашитково с, Парковая ул, дом № 21</t>
  </si>
  <si>
    <t>МКД 140231, Московская обл, Воскресенский р-н, Ашитково с, Парковая ул, дом № 7/1</t>
  </si>
  <si>
    <t>МКД 140231, Московская обл, Воскресенский р-н, Ашитково с, Парковая ул, дом № 9/2</t>
  </si>
  <si>
    <t>МКД 140231, Московская обл, Воскресенский р-н, Ашитково с, Почтовая ул, дом № 1</t>
  </si>
  <si>
    <t>МКД 140231, Московская обл, Воскресенский р-н, Ашитково с, Почтовая ул, дом № 13</t>
  </si>
  <si>
    <t>МКД 140231, Московская обл, Воскресенский р-н, Ашитково с, Почтовая ул, дом № 15</t>
  </si>
  <si>
    <t>МКД 140231, Московская обл, Воскресенский р-н, Ашитково с, Почтовая ул, дом № 2</t>
  </si>
  <si>
    <t>МКД 140231, Московская обл, Воскресенский р-н, Ашитково с, Почтовая ул, дом № 4</t>
  </si>
  <si>
    <t>МКД 140231, Московская обл, Воскресенский р-н, Ашитково с, Почтовая ул, дом № 5</t>
  </si>
  <si>
    <t>МКД 140231, Московская обл, Воскресенский р-н, Ашитково с, Школьная ул, дом № 22</t>
  </si>
  <si>
    <t>МКД 140231, Московская обл, Воскресенский р-н, Ашитково с, Школьная ул, дом № 23/1</t>
  </si>
  <si>
    <t>МКД 140231, Московская обл, Воскресенский р-н, Ашитково с, Юбилейная ул, дом № 12</t>
  </si>
  <si>
    <t>МКД 140231, Московская обл, Воскресенский р-н, Ашитково с, Юбилейная ул, дом № 14</t>
  </si>
  <si>
    <t>МКД 140231, Московская обл, Воскресенский р-н, Ашитково с, Юбилейная ул, дом № 16</t>
  </si>
  <si>
    <t>МКД 140231, Московская обл, Воскресенский р-н, Ашитково с, Юбилейная ул, дом № 19</t>
  </si>
  <si>
    <t>МКД 140231, Московская обл, Воскресенский р-н, Ашитково с, Юбилейная ул, дом № 6а</t>
  </si>
  <si>
    <t>МКД 140231, Московская обл, Воскресенский р-н, Ашитково с, Юбилейная ул, дом № 7а</t>
  </si>
  <si>
    <t>ООО "Работница" 140231, Московская обл, Воскресенский р-он, Ашитково с, Парковая ул, дом № 2</t>
  </si>
  <si>
    <t>ООО"Рокинмед", Аптека, Воскресенский район, Ашитково с, Парковая ул, дом 3а</t>
  </si>
  <si>
    <t>ФГПУ "Почта России" филиал Воскресенский почтамп УФПС Московской области, г. Воскресенский район, с. Ашитково, ул.Почтовая, д.5</t>
  </si>
  <si>
    <t>(Прямой договор ДК-3) МКД 140237, Московская обл, Воскресенский р-н, Барановское с, Фабрики Вперед ул, дом № 23</t>
  </si>
  <si>
    <t>(Прямой договор ДК-3) МКД 140237, Московская обл, Воскресенский р-н, Барановское с, Фабрики Вперед ул, дом № 25</t>
  </si>
  <si>
    <t>(Прямой договор ДК-3) МКД 140237, Московская обл, Воскресенский р-н, Барановское с, Фабрики Вперед ул, дом № 26</t>
  </si>
  <si>
    <t>(Прямой договор ДК-3) МКД 140237, Московская обл, Воскресенский р-н, Барановское с, Фабрики Вперед ул, дом № 29</t>
  </si>
  <si>
    <t>(Прямой договор ДК-3) МКД 140237, Московская обл, Воскресенский р-н, Барановское с, Фабрики Вперед ул, дом № 30</t>
  </si>
  <si>
    <t>МКД 140237, Московская обл, Воскресенский р-н, Барановское с, Фабрики Вперед ул, дом № 14</t>
  </si>
  <si>
    <t>МКД 140237, Московская обл, Воскресенский р-н, Барановское с, Фабрики Вперед ул, дом № 15</t>
  </si>
  <si>
    <t>МКД 140237, Московская обл, Воскресенский р-н, Барановское с, Фабрики Вперед ул, дом № 16</t>
  </si>
  <si>
    <t>МКД 140237, Московская обл, Воскресенский р-н, Барановское с, Фабрики Вперед ул, дом № 17</t>
  </si>
  <si>
    <t>МКД 140237, Московская обл, Воскресенский р-н, Барановское с, Фабрики Вперед ул, дом № 18</t>
  </si>
  <si>
    <t>МКД 140237, Московская обл, Воскресенский р-н, Барановское с, Фабрики Вперед ул, дом № 19</t>
  </si>
  <si>
    <t>МКД 140237, Московская обл, Воскресенский р-н, Барановское с, Фабрики Вперед ул, дом № 21</t>
  </si>
  <si>
    <t>МКД 140237, Московская обл, Воскресенский р-н, Барановское с, Фабрики Вперед ул, дом № 24</t>
  </si>
  <si>
    <t>МКД 140237, Московская обл, Воскресенский р-н, Барановское с, Фабрики Вперед ул, дом № 31</t>
  </si>
  <si>
    <t>МКД 140237, Московская обл, Воскресенский р-н, Барановское с, Фабрики Вперед ул, дом № 45</t>
  </si>
  <si>
    <t>МКД 140237, Московская обл, Воскресенский р-н, Барановское с, Фабрики Вперед ул, дом № 46</t>
  </si>
  <si>
    <t>(Прямой договор ДК-3) МКД 140237, Московская обл, Воскресенский р-н, Барановское с, Фабрики Вперед ул, дом № 34</t>
  </si>
  <si>
    <t>(Прямой договор ДК-3) МКД 140237, Московская обл, Воскресенский р-н, Барановское с, Фабрики Вперед ул, дом № 36</t>
  </si>
  <si>
    <t>(Прямой договор ДК-3) МКД 140237, Московская обл, Воскресенский р-н, Барановское с, Фабрики Вперед ул, дом № 41</t>
  </si>
  <si>
    <t>(Прямой договор ДК-3) МКД 140237, Московская обл, Воскресенский р-н, Барановское с, Фабрики Вперед ул, дом № 44</t>
  </si>
  <si>
    <t>МКД 140237, Московская обл, Воскресенский р-н, Барановское с, Фабрики Вперед ул, дом № 42</t>
  </si>
  <si>
    <t>МКД 140237, Московская обл, Воскресенский р-н, Барановское с, Фабрики Вперед ул, дом № 50</t>
  </si>
  <si>
    <t>(Прямой договор ДК-3) МКД 140237, Московская обл, Воскресенский р-н, Барановское с, Фабрики Вперед ул, дом № 6</t>
  </si>
  <si>
    <t>(Прямой договор ДК-3) МКД 140237, Московская обл, Воскресенский р-н, Барановское с, Фабрики Вперед ул, дом № 7</t>
  </si>
  <si>
    <t>МКД 140237, Московская обл, Воскресенский р-н, Барановское с, Фабрики Вперед ул, дом № 2</t>
  </si>
  <si>
    <t>МКД 140237, Московская обл, Воскресенский р-н, Барановское с, Фабрики Вперед ул, дом № 3</t>
  </si>
  <si>
    <t>МКД 140237, Московская обл, Воскресенский р-н, Барановское с, Фабрики Вперед ул, дом № 4</t>
  </si>
  <si>
    <t>МКД 140237, Московская обл, Воскресенский р-н, Барановское с, Фабрики Вперед ул, дом № 8</t>
  </si>
  <si>
    <t>МКД 140237, Московская обл, Воскресенский р-н, Барановское с, Фабрики Вперед ул, дом № 9</t>
  </si>
  <si>
    <t>ООО "Веда" Воскресенский муниципальный район, сельское поселение Ашитковское, Барановское с, Центральная ул, дом 1а</t>
  </si>
  <si>
    <t>ИП Прокопишина А.Г., 140237, Московская обл, Воскресенский муниципальный район, сельское поселение Ашитковское, Усадище с, Ленинская ул, дом № 24б</t>
  </si>
  <si>
    <t>(Прямой договор ДК-3) МКД 140237, Московская обл, Воскресенский р-н, Барановское с, Фабрики Вперед ул, дом № 13</t>
  </si>
  <si>
    <t>(Прямой договор ДК-3) МКД 140237, Московская обл, Воскресенский р-н, Барановское с, Фабрики Вперед ул, дом № 39</t>
  </si>
  <si>
    <t>(Прямой договор ДК-3) МКД 140237, Московская обл, Воскресенский р-н, Барановское с, Фабрики Вперед ул, дом № 40</t>
  </si>
  <si>
    <t>АО "ВТС" Воскресенский р-н, Барановское с, Центральная ул, дом № 131</t>
  </si>
  <si>
    <t>ДК с.Барановское Воскресенский р-н, Усадище с, Королькова ул, дом № 102</t>
  </si>
  <si>
    <t>МКД 140237, Московская обл, Воскресенский р-н, Барановское с, Фабрики Вперед ул, дом № 11</t>
  </si>
  <si>
    <t>МКД 140237, Московская обл, Воскресенский р-н, Барановское с, Фабрики Вперед ул, дом № 47</t>
  </si>
  <si>
    <t>МКД 140237, Московская обл, Воскресенский р-н, Барановское с, Фабрики Вперед ул, дом № 48</t>
  </si>
  <si>
    <t>ПАО Ростелеком,р-н.Воскресенский,с.Барановское,ул.Центральная,д.130</t>
  </si>
  <si>
    <t>ФГПУ "Почта России" филиал Воскресенский почтамп УФПС Московской области, Воскресенский район, с. Барановское, ул. Центральная, д.1А</t>
  </si>
  <si>
    <t>(Прямой договор ДК-3) МКД 140220, Московская обл, Воскресенский р-н, Конобеево с, Учхоз ул, дом № 3</t>
  </si>
  <si>
    <t>ДК с.Конобеево Воскресенский р-н, Воскресенский р-н, Конобеево с, Центральная ул, дом № 23а</t>
  </si>
  <si>
    <t>ИП Егоров Р.В., 140220, Московская обл, Воскресенский р-н, Воскресенск г, Конобеево с, Коммунальная ул, строение 6/1</t>
  </si>
  <si>
    <t>МКД 140220, Московская обл, Воскресенский р-н, Конобеево с, Учхоз ул, дом № 1</t>
  </si>
  <si>
    <t>МКД 140220, Московская обл, Воскресенский р-н, Конобеево с, Учхоз ул, дом № 10</t>
  </si>
  <si>
    <t>МКД 140220, Московская обл, Воскресенский р-н, Конобеево с, Учхоз ул, дом № 11</t>
  </si>
  <si>
    <t>МКД 140220, Московская обл, Воскресенский р-н, Конобеево с, Учхоз ул, дом № 4</t>
  </si>
  <si>
    <t>МКД 140220, Московская обл, Воскресенский р-н, Конобеево с, Учхоз ул, дом № 5</t>
  </si>
  <si>
    <t>МКД 140220, Московская обл, Воскресенский р-н, Конобеево с, Учхоз ул, дом № 8</t>
  </si>
  <si>
    <t>МКД 140220, Московская обл, Воскресенский р-н, Конобеево с, Учхоз ул, дом № 9</t>
  </si>
  <si>
    <t>ООО "Панда" 140220, Московская обл, Воскресенский муниципальный район, сельское поселение Ашитковское, Конобеево с, Новые дома ул, здание № 18</t>
  </si>
  <si>
    <t>ООО "РОЗА+", 140220, Московская обл, Воскресенский р-н, Конобеево с, Новые дома ул, дом № 14</t>
  </si>
  <si>
    <t>ПАО Сбербанк России, 140220, Московская обл, Воскресенский р-н, Конобеево с, Новые дома ул, дом № 13А</t>
  </si>
  <si>
    <t>ФГУП России Воскресенский р-н, с. Конобеево, ул. Новые дома, д.13А</t>
  </si>
  <si>
    <t>АО Дикси ЮГ Воскресенский р-н, с. Конобеево, ул. Центральная, д.127</t>
  </si>
  <si>
    <t>МДОУ детский сад №58 "Рыбка" Воскресенский р-н, Конобеево с, Новые дома ул, дом № 12</t>
  </si>
  <si>
    <t>МКД 140220, Московская обл, Воскресенский р-н, Конобеево с, Учхоз ул, дом № 2</t>
  </si>
  <si>
    <t>МКД 140220, Московская обл, Воскресенский р-н, Конобеево с, Учхоз ул, дом № 6</t>
  </si>
  <si>
    <t>(Прямой договор ДК-3) МКД 140237, Московская обл, Воскресенский р-н, Усадище с, Королькова ул, дом № 104</t>
  </si>
  <si>
    <t>(Прямой договор ДК-3) МКД 140237, Московская обл, Воскресенский р-н, Усадище с, Южная ул, дом № 5</t>
  </si>
  <si>
    <t>(Прямой договор ДК-3) МКД 140237, Московская обл, Воскресенский р-н, Усадище с, Южная ул, дом № 8</t>
  </si>
  <si>
    <t>АО "ВТС" Воскресенский р-н, Усадище с, Южная ул, дом № 10</t>
  </si>
  <si>
    <t>Библиотека ф-л № 31 Воскресенский р-н, Усадище с,  Королькова ул, дом № 102</t>
  </si>
  <si>
    <t>ГКУ МО "Московская областная противопожарно-спасательная служба",Воскресенский район, с. Усадище, ул. Южная, д.11А,  п/ч210</t>
  </si>
  <si>
    <t>Магазин № 51  140237, Московская обл, Воскресенский р-н, Усадище с, Королькова ул, дом № 97а</t>
  </si>
  <si>
    <t>МКД 140237, Московская обл, Воскресенский р-н, Усадище с, Южная ул, дом № 10</t>
  </si>
  <si>
    <t>МКД 140237, Московская обл, Воскресенский р-н, Усадище с, Южная ул, дом № 4</t>
  </si>
  <si>
    <t>МКД 140237, Московская обл, Воскресенский р-н, Усадище с, Южная ул, дом № 6</t>
  </si>
  <si>
    <t>МКД 140237, Московская обл, Воскресенский р-н, Усадище с, Южная ул, дом № 7</t>
  </si>
  <si>
    <t>МКД 140237, Московская обл, Воскресенский р-н, Усадище с, Южная ул, дом № 9</t>
  </si>
  <si>
    <t>ИП Брыткова В.М., 140251, Московская обл, Воскресенский р-н, Воскресенск г, Фаустово с, Железнодорожная ул, дом 5</t>
  </si>
  <si>
    <t>Магазин №26  140251, Московская обл, Воскресенский р-н, Фаустово с, Почтовая ул, дом № 9а</t>
  </si>
  <si>
    <t>МКД 140251, Московская обл, Воскресенский р-н, Фаустово с, Железнодорожная ул, дом № 1</t>
  </si>
  <si>
    <t>МКД 140251, Московская обл, Воскресенский р-н, Фаустово с, Железнодорожная ул, дом № 2</t>
  </si>
  <si>
    <t>АО "ВТС" Воскресенский р-н, Леоново д, Школьная ул</t>
  </si>
  <si>
    <t>МКД 140220, Московская обл, Воскресенский р-н, Конобеево с, Школьная ул, дом № 2</t>
  </si>
  <si>
    <t>МКД 140220, Московская обл, Воскресенский р-н, Конобеево с, Школьная ул, дом № 3</t>
  </si>
  <si>
    <t>МОУ "СОШ № 99"Воскресенский р-н, Конобеево с, Школьная ул.,д №1</t>
  </si>
  <si>
    <t>ООО "Русская торговля" Воскресенский р-н, Конобеево с, Центральная ул, строение 6/2</t>
  </si>
  <si>
    <t>Библиотека  ф-л № 13 Воскресенский р-н, Федино с,дом № 11, квартира 23</t>
  </si>
  <si>
    <t>ДК с.Федино Воскресенский р-н, Федино с, дом № 1а</t>
  </si>
  <si>
    <t>ИП Пилипчук С.Е., 140209, Московская обл, Воскресенский муниципальный район, Сельское поселение Фединское, Федино с, дом 16б</t>
  </si>
  <si>
    <t>Магазин №75 140209, Московская обл, Воскресенский р-н, Федино с, дом № 5б</t>
  </si>
  <si>
    <t>МДОУ детский сад № 45 "Колосок" Воскресенский р-н, Федино с, дом № 19А</t>
  </si>
  <si>
    <t>МКД 140209, Московская обл, Воскресенский р-н, Федино с, дом № 1</t>
  </si>
  <si>
    <t>МКД 140209, Московская обл, Воскресенский р-н, Федино с, дом № 10</t>
  </si>
  <si>
    <t>МКД 140209, Московская обл, Воскресенский р-н, Федино с, дом № 11</t>
  </si>
  <si>
    <t>МКД 140209, Московская обл, Воскресенский р-н, Федино с, дом № 12</t>
  </si>
  <si>
    <t>МКД 140209, Московская обл, Воскресенский р-н, Федино с, дом № 13</t>
  </si>
  <si>
    <t>МКД 140209, Московская обл, Воскресенский р-н, Федино с, дом № 14</t>
  </si>
  <si>
    <t>МКД 140209, Московская обл, Воскресенский р-н, Федино с, дом № 15</t>
  </si>
  <si>
    <t>МКД 140209, Московская обл, Воскресенский р-н, Федино с, дом № 16</t>
  </si>
  <si>
    <t>МКД 140209, Московская обл, Воскресенский р-н, Федино с, дом № 17</t>
  </si>
  <si>
    <t>МКД 140209, Московская обл, Воскресенский р-н, Федино с, дом № 18</t>
  </si>
  <si>
    <t>МКД 140209, Московская обл, Воскресенский р-н, Федино с, дом № 19</t>
  </si>
  <si>
    <t>МКД 140209, Московская обл, Воскресенский р-н, Федино с, дом № 2</t>
  </si>
  <si>
    <t>МКД 140209, Московская обл, Воскресенский р-н, Федино с, дом № 3</t>
  </si>
  <si>
    <t>МКД 140209, Московская обл, Воскресенский р-н, Федино с, дом № 4</t>
  </si>
  <si>
    <t>МКД 140209, Московская обл, Воскресенский р-н, Федино с, дом № 6</t>
  </si>
  <si>
    <t>МКД 140209, Московская обл, Воскресенский р-н, Федино с, дом № 7</t>
  </si>
  <si>
    <t>МКД 140209, Московская обл, Воскресенский р-н, Федино с, дом № 8</t>
  </si>
  <si>
    <t>МКД 140209, Московская обл, Воскресенский р-н, Федино с, дом № 9</t>
  </si>
  <si>
    <t>ООО "Касандра",140209, Московская обл, Воскресенский муниципальный район, сельское поселение Фединское, Федино с, Производственная 2-я ул, домовладени</t>
  </si>
  <si>
    <t>(Прямой договор ДК-3) МКД 140207, Московская обл, Воскресенский р-н, Городище д, Мира ул, дом № 11</t>
  </si>
  <si>
    <t>(Прямой договор ДК-3) МКД 140207, Московская обл, Воскресенский р-н, Городище д, Мира ул, дом № 29</t>
  </si>
  <si>
    <t>(Прямой договор ДК-3) МКД 140207, Московская обл, Воскресенский р-н, Городище д, Мира ул, дом № 6</t>
  </si>
  <si>
    <t>Магазин №72 140207, Московская обл, Воскресенский р-н, Петровское с, дом № 62/1</t>
  </si>
  <si>
    <t>Магазин №74 140207, Московская обл, Воскресенский р-н, Марчуги с, дом № 101а</t>
  </si>
  <si>
    <t>СК д.Городище  Воскресенский р-н, Городище д, Мира ул, дом № 9/1</t>
  </si>
  <si>
    <t>АО "ВТС" Воскресенский р-н, Ратмирово д</t>
  </si>
  <si>
    <t>МКД 140207, Московская обл, Воскресенский р-н, Ратмирово д, Железнодорожная ул, дом № 1</t>
  </si>
  <si>
    <t>АО "ВТС" Воскресенский р-н, Ратчино д,Сельская ул, дом № 8/1</t>
  </si>
  <si>
    <t>Библиотека ф-л № 25 Воскресенский р-н, Ратчино д, Некрасова ул, дом № 11а</t>
  </si>
  <si>
    <t>ДК Ратчино Ратчино д, Некрасова ул, дом № 11а</t>
  </si>
  <si>
    <t>МКД 140207, Московская обл, Воскресенский р-н, Ратчино д, Некрасова ул, дом № 1</t>
  </si>
  <si>
    <t>МКД 140207, Московская обл, Воскресенский р-н, Ратчино д, Некрасова ул, дом № 14</t>
  </si>
  <si>
    <t>МКД 140207, Московская обл, Воскресенский р-н, Ратчино д, Некрасова ул, дом № 15</t>
  </si>
  <si>
    <t>МКД 140207, Московская обл, Воскресенский р-н, Ратчино д, Некрасова ул, дом № 17</t>
  </si>
  <si>
    <t>МКД 140207, Московская обл, Воскресенский р-н, Ратчино д, Некрасова ул, дом № 18</t>
  </si>
  <si>
    <t>МКД 140207, Московская обл, Воскресенский р-н, Ратчино д, Некрасова ул, дом № 2</t>
  </si>
  <si>
    <t>МКД 140207, Московская обл, Воскресенский р-н, Ратчино д, Некрасова ул, дом № 3</t>
  </si>
  <si>
    <t>МКД 140207, Московская обл, Воскресенский р-н, Ратчино д, Некрасова ул, дом № 5</t>
  </si>
  <si>
    <t>МКД 140207, Московская обл, Воскресенский р-н, Ратчино д, Некрасова ул, дом № 6</t>
  </si>
  <si>
    <t>Московская обл, Воскресенский муниципальный район, сельское поселение Фединское, Ратчино д. Парковая ул. д6</t>
  </si>
  <si>
    <t>МОУ "Ратчинская СОШ" Воскресенский р-н, Ратчино д, Некрасова ул, дом № 13а</t>
  </si>
  <si>
    <t>ООО "Воскресенские нерудные материалы" Воскресенск г, правый берег р.Москва, за Афанасьевским мостом</t>
  </si>
  <si>
    <t>ООО "Инна" Воскресенский р-н, Ратчино д, Некрасова ул, дом № 16 а</t>
  </si>
  <si>
    <t>ООО "Эстома" 140207, Московская обл, Воскресенский район,Ратчино д, Некрасова ул, дом № 1а</t>
  </si>
  <si>
    <t>(Прямой договор ДК-3) МКД 140207, Московская обл, Воскресенский р-н, Ратчино д, Некрасова ул, дом № 4</t>
  </si>
  <si>
    <t>(Прямой договор ДК-3) МКД 140207, Московская обл, Воскресенский р-н, Ратчино д, Некрасова ул, дом № 7</t>
  </si>
  <si>
    <t>МДОУ детский сад №43 "Березка" Воскресенский р-н, Ратчино д, Некрасова ул, дом № 20</t>
  </si>
  <si>
    <t>МКД 140207, Московская обл, Воскресенский р-н, Ратчино д, Некрасова ул, дом № 10</t>
  </si>
  <si>
    <t>МКД 140207, Московская обл, Воскресенский р-н, Ратчино д, Некрасова ул, дом № 11</t>
  </si>
  <si>
    <t>МКД 140207, Московская обл, Воскресенский р-н, Ратчино д, Некрасова ул, дом № 12</t>
  </si>
  <si>
    <t>МКД 140207, Московская обл, Воскресенский р-н, Ратчино д, Некрасова ул, дом № 13</t>
  </si>
  <si>
    <t>МКД 140207, Московская обл, Воскресенский р-н, Ратчино д, Некрасова ул, дом № 16</t>
  </si>
  <si>
    <t>МКД 140207, Московская обл, Воскресенский р-н, Ратчино д, Некрасова ул, дом № 19</t>
  </si>
  <si>
    <t>МКД 140207, Московская обл, Воскресенский р-н, Ратчино д, Некрасова ул, дом № 8</t>
  </si>
  <si>
    <t>МКД 140207, Московская обл, Воскресенский р-н, Ратчино д, Некрасова ул, дом № 9</t>
  </si>
  <si>
    <t>АО "ВТС" Воскресенский р-н, Степанщино д, дом № 51/1</t>
  </si>
  <si>
    <t>МКД 140222, Московская обл, Воскресенский р-н, Степанщино д, Суворова ул, дом № 1</t>
  </si>
  <si>
    <t>МКД 140222, Московская обл, Воскресенский р-н, Степанщино д, Суворова ул, дом № 2</t>
  </si>
  <si>
    <t>МКД 140222, Московская обл, Воскресенский р-н, Степанщино д, Суворова ул, дом № 3</t>
  </si>
  <si>
    <t>МКД 140222, Московская обл, Воскресенский р-н, Степанщино д, Суворова ул, дом № 4</t>
  </si>
  <si>
    <t>СК д.Степанщино Воскресенский р-н, Степанщино д, Центральная ул, домовладение № 53</t>
  </si>
  <si>
    <t>АО "ВТС" Воскресенский р-н, Чемодурово д, Советская ул, Здание 7а</t>
  </si>
  <si>
    <t>ДК "Чемодурово" Воскресенский р-н, Чемодурово д, дом № 13б</t>
  </si>
  <si>
    <t>ИП Чесноков Владимир Евгеньевич</t>
  </si>
  <si>
    <t>Магазин №48  140225, Московская обл, Воскресенский р-н, Чемодурово д, Озерная ул, дом № 17а</t>
  </si>
  <si>
    <t>МКД 140225, Московская обл, Воскресенский р-н, Чемодурово д, Центральная ул, дом № 1</t>
  </si>
  <si>
    <t>МКД 140225, Московская обл, Воскресенский р-н, Чемодурово д, Центральная ул, дом № 10</t>
  </si>
  <si>
    <t>МКД 140225, Московская обл, Воскресенский р-н, Чемодурово д, Центральная ул, дом № 11</t>
  </si>
  <si>
    <t>МКД 140225, Московская обл, Воскресенский р-н, Чемодурово д, Центральная ул, дом № 13</t>
  </si>
  <si>
    <t>МКД 140225, Московская обл, Воскресенский р-н, Чемодурово д, Центральная ул, дом № 2</t>
  </si>
  <si>
    <t>МКД 140225, Московская обл, Воскресенский р-н, Чемодурово д, Центральная ул, дом № 3</t>
  </si>
  <si>
    <t>МКД 140225, Московская обл, Воскресенский р-н, Чемодурово д, Центральная ул, дом № 4</t>
  </si>
  <si>
    <t>МКД 140225, Московская обл, Воскресенский р-н, Чемодурово д, Центральная ул, дом № 5</t>
  </si>
  <si>
    <t>МКД 140225, Московская обл, Воскресенский р-н, Чемодурово д, Центральная ул, дом № 6</t>
  </si>
  <si>
    <t>МКД 140225, Московская обл, Воскресенский р-н, Чемодурово д, Центральная ул, дом № 7</t>
  </si>
  <si>
    <t>МКД 140225, Московская обл, Воскресенский р-н, Чемодурово д, Центральная ул, дом № 8</t>
  </si>
  <si>
    <t>МКД 140225, Московская обл, Воскресенский р-н, Чемодурово д, Центральная ул, дом № 9</t>
  </si>
  <si>
    <t>МОУ "Чемодуровская СОШ" Воскресенский р-н, Чемодурово д, Центральная ул, дом № 12</t>
  </si>
  <si>
    <t>МУ ВКМЦ КиТ Истоки"Воскресенский р-н, Чемодурово д, Центральная ул, дом № 13а</t>
  </si>
  <si>
    <t>ООО "Нинель" Воскресенский муниципальный район, Городское поселение Воскресенск, Чемодурово д, Центральная ул, дом № 13</t>
  </si>
  <si>
    <t>ООО "Панда" 140225, Московская обл, Воскресенский муниципальный район, городское поселение Воскресенск, Чемодурово д, Советская ул, дом № 7а</t>
  </si>
  <si>
    <t>ПАО Ростелеком,р-н.Воскресенский,д.Чемодурово,ул.Центральная,д.1а</t>
  </si>
  <si>
    <t>Рудник Н.П. Воскресенск г, Озерная ул, дом № 24</t>
  </si>
  <si>
    <t>ФГУП Почта России Воскресенский р-н, д.Чемодурово, ул. Центральная, д.13</t>
  </si>
  <si>
    <t>МКД 140209, Московская обл, Воскресенский р-н, Федино с, Электроподстанция ул, дом № 1</t>
  </si>
  <si>
    <t>(Прямой договор ДК-3) МКД 140207, Московская обл, Воскресенский р-н, Косяково с, Молодежная ул, дом № 2</t>
  </si>
  <si>
    <t>(Прямой договор ДК-3) МКД 140207, Московская обл, Воскресенский р-н, Косяково с, Молодежная ул, дом № 3</t>
  </si>
  <si>
    <t>(Прямой договор ДК-3) МКД 140207, Московская обл, Воскресенский р-н, Косяково с, Молодежная ул, дом № 4</t>
  </si>
  <si>
    <t>(Прямой договор ДК-3) МКД 140207, Московская обл, Воскресенский р-н, Косяково с, Молодежная ул, дом № 6</t>
  </si>
  <si>
    <t>АО "ВТС" Воскресенский р-н, Косяково с,Молодежная ул, дом № 8/1</t>
  </si>
  <si>
    <t>Библиотека ф-л № 18 Воскресенский р-н, Косяково с, д.№ 73б</t>
  </si>
  <si>
    <t>ДК с.Косяково Воскресенский р-н, Косяково с, дом № 73б</t>
  </si>
  <si>
    <t>ИП Голоктионова И.,Н.,140207, Московская обл, Воскресенский муниципальный район, Сельское поселение Фединское, Косяково с, здание 72</t>
  </si>
  <si>
    <t>МКД 140207, Московская обл, Воскресенский р-н, Косяково с, Молодежная ул, дом № 5</t>
  </si>
  <si>
    <t>МКД 140207, Московская обл, Воскресенский р-н, Косяково с, Молодежная ул, дом № 7</t>
  </si>
  <si>
    <t>МКД 140207, Московская обл, Воскресенский р-н, Косяково с, Юбилейная ул, дом № 1</t>
  </si>
  <si>
    <t>МКД 140207, Московская обл, Воскресенский р-н, Косяково с, Юбилейная ул, дом № 10</t>
  </si>
  <si>
    <t>МКД 140207, Московская обл, Воскресенский р-н, Косяково с, Юбилейная ул, дом № 2</t>
  </si>
  <si>
    <t>МКД 140207, Московская обл, Воскресенский р-н, Косяково с, Юбилейная ул, дом № 3</t>
  </si>
  <si>
    <t>МКД 140207, Московская обл, Воскресенский р-н, Косяково с, Юбилейная ул, дом № 4</t>
  </si>
  <si>
    <t>МКД 140207, Московская обл, Воскресенский р-н, Косяково с, Юбилейная ул, дом № 5</t>
  </si>
  <si>
    <t>МКД 140207, Московская обл, Воскресенский р-н, Косяково с, Юбилейная ул, дом № 8</t>
  </si>
  <si>
    <t>МКД 140207, Московская обл, Воскресенский р-н, Косяково с, Юбилейная ул, дом № 9</t>
  </si>
  <si>
    <t>СК д.Глиньково Воскресенский р-н, Глиньково д, дом № 42а</t>
  </si>
  <si>
    <t>СК с.Марчуги Воскресенский р-н, Марчуги с, дом № 31в</t>
  </si>
  <si>
    <t>(Прямой договор ДК-3) МКД 140222, Московская обл, Воскресенский р-н, Невское с, дом № 54</t>
  </si>
  <si>
    <t>(Прямой договор ДК-3) МКД 140222, Московская обл, Воскресенский р-н, Невское с, дом № 55</t>
  </si>
  <si>
    <t>АО "ВТС" Воскресенский р-н, Невское с, д.1/4</t>
  </si>
  <si>
    <t>МКД 140222, Московская обл, Воскресенский р-н, Невское с, дом № 121</t>
  </si>
  <si>
    <t>МКД 140222, Московская обл, Воскресенский р-н, Невское с, дом № 53</t>
  </si>
  <si>
    <t>МКД 140222, Московская обл, Воскресенский р-н, Невское с, дом № 56</t>
  </si>
  <si>
    <t>МКД 140222, Московская обл, Воскресенский р-н, Невское с, дом № 61</t>
  </si>
  <si>
    <t>МКД 140222, Московская обл, Воскресенский р-н, Невское с, дом № 62</t>
  </si>
  <si>
    <t>АО "ВТС" Воскресенский р-н, Степанщино д, ДРП-5 ул</t>
  </si>
  <si>
    <t>МКД 140222, Московская обл, Воскресенский р-н, Степанщино д, ДРП-5 ул</t>
  </si>
  <si>
    <t>ТКО</t>
  </si>
  <si>
    <t>КГО</t>
  </si>
  <si>
    <t>Существующая/планируемая</t>
  </si>
  <si>
    <t>Твердое покрытие (имеется/не имеется)</t>
  </si>
  <si>
    <t>Наличие ограждения (да/нет)</t>
  </si>
  <si>
    <t>Наличие навеса (да/нет)</t>
  </si>
  <si>
    <t>Кол-во установленных контейнеров для "смешанных отходов"</t>
  </si>
  <si>
    <t>м3</t>
  </si>
  <si>
    <t>Кол-во установленных контейнеров для "сухих отходов"</t>
  </si>
  <si>
    <t>Кол-во установленных контейнеров для КГО</t>
  </si>
  <si>
    <t>Подъезд к контейнерной площадки (свободный/затруднен)</t>
  </si>
  <si>
    <t>Создание препятствий для дорожного движения при погрузке (да/нет)</t>
  </si>
  <si>
    <t>имеется</t>
  </si>
  <si>
    <t>да</t>
  </si>
  <si>
    <t>нет</t>
  </si>
  <si>
    <t>не имеется</t>
  </si>
  <si>
    <t>свободен</t>
  </si>
  <si>
    <t>затруднен</t>
  </si>
  <si>
    <t>существующая</t>
  </si>
  <si>
    <t>МКД 140204, Московская обл, Воскресенский р-н, Воскресенск г, Светлая ул, дом № 1</t>
  </si>
  <si>
    <t xml:space="preserve">Белоозерский, ул. 50 лет Октября, 15 </t>
  </si>
  <si>
    <t xml:space="preserve">Белоозерский, ул. 50 лет Октября, 16 </t>
  </si>
  <si>
    <t xml:space="preserve">Белоозерский, ул. 50 лет Октября, 17 </t>
  </si>
  <si>
    <t xml:space="preserve">Белоозерский, ул. 50 лет Октября, 19 </t>
  </si>
  <si>
    <t xml:space="preserve">Белоозерский, ул. 60 лет Октября, 1 </t>
  </si>
  <si>
    <t xml:space="preserve">Белоозерский, ул. 60 лет Октября, 10 </t>
  </si>
  <si>
    <t xml:space="preserve">Белоозерский, ул. 60 лет Октября, 12 </t>
  </si>
  <si>
    <t xml:space="preserve">Белоозерский, ул. 60 лет Октября, 13 </t>
  </si>
  <si>
    <t xml:space="preserve">Белоозерский, ул. 60 лет Октября, 16 </t>
  </si>
  <si>
    <t xml:space="preserve">Белоозерский, ул. 60 лет Октября, 17 </t>
  </si>
  <si>
    <t xml:space="preserve">Белоозерский, ул. 60 лет Октября, 2 </t>
  </si>
  <si>
    <t xml:space="preserve">Белоозерский, ул. 60 лет Октября, 20 </t>
  </si>
  <si>
    <t xml:space="preserve">Белоозерский, ул. 60 лет Октября, 21 </t>
  </si>
  <si>
    <t xml:space="preserve">г. Воскресенск, ул. Железнодорожная, 1 </t>
  </si>
  <si>
    <t xml:space="preserve">г. Воскресенск, ул. Железнодорожная, 4 </t>
  </si>
  <si>
    <t xml:space="preserve">г. Воскресенск, ул. Лермонтова, 4/2 </t>
  </si>
  <si>
    <t xml:space="preserve">г. Воскресенск, ул. Докторова, 16 </t>
  </si>
  <si>
    <t xml:space="preserve">г. Воскресенск, ул. Докторова, 12 </t>
  </si>
  <si>
    <t xml:space="preserve">г. Воскресенск, ул. Менделеева, 1 </t>
  </si>
  <si>
    <t xml:space="preserve">г. Воскресенск, ул. Менделеева, 9 </t>
  </si>
  <si>
    <t xml:space="preserve">г. Воскресенск, ул. Победы, 6 </t>
  </si>
  <si>
    <t xml:space="preserve">г. Воскресенск, ул. Пионерская, 6 а </t>
  </si>
  <si>
    <t xml:space="preserve">г. Воскресенск, ул. Железнодорожная, 6 </t>
  </si>
  <si>
    <t xml:space="preserve">г. Воскресенск, ул. Пионерская, 12 </t>
  </si>
  <si>
    <t xml:space="preserve">г. Воскресенск, ул. Пионерская, 14 </t>
  </si>
  <si>
    <t xml:space="preserve">г. Воскресенск, ул. Пионерская, 16 </t>
  </si>
  <si>
    <t xml:space="preserve">г. Воскресенск, пер. Юбилейная, 7 </t>
  </si>
  <si>
    <t xml:space="preserve">г. Воскресенск, ул. Центральная, 4 </t>
  </si>
  <si>
    <t xml:space="preserve">г. Воскресенск, ул. Андреса, 2 а </t>
  </si>
  <si>
    <t xml:space="preserve">г. Воскресенск, ул. Андреса, 18 </t>
  </si>
  <si>
    <t xml:space="preserve">г. Воскресенск, ул. Комсомольская, 19 </t>
  </si>
  <si>
    <t xml:space="preserve">г. Воскресенск, ул. Маркина, 15 </t>
  </si>
  <si>
    <t xml:space="preserve">г. Воскресенск, ул. Маркина, 17 </t>
  </si>
  <si>
    <t xml:space="preserve">г. Воскресенск, ул. Маркина, 19 </t>
  </si>
  <si>
    <t xml:space="preserve">г. Воскресенск, ул. Маркина, 21 </t>
  </si>
  <si>
    <t xml:space="preserve">г. Воскресенск, ул. Центральная, 1 </t>
  </si>
  <si>
    <t xml:space="preserve">г. Воскресенск, ул. Центральная, 3 </t>
  </si>
  <si>
    <t xml:space="preserve">г. Воскресенск, ул. Центральная, 5 </t>
  </si>
  <si>
    <t xml:space="preserve">г. Воскресенск, ул. Центральная, 7 </t>
  </si>
  <si>
    <t xml:space="preserve">г. Воскресенск, пер. Зеленый, 1 </t>
  </si>
  <si>
    <t xml:space="preserve">г. Воскресенск, ул. Центральная, 20 </t>
  </si>
  <si>
    <t xml:space="preserve">г. Воскресенск, ул. Центральная, 32 </t>
  </si>
  <si>
    <t xml:space="preserve">г. Воскресенск, ул. Зелинского, 1 а </t>
  </si>
  <si>
    <t xml:space="preserve">г. Воскресенск, ул. Зелинского, 3 а </t>
  </si>
  <si>
    <t xml:space="preserve">г. Воскресенск, ул. Зелинского, 3 б </t>
  </si>
  <si>
    <t xml:space="preserve">г. Воскресенск, ул. Энгельса, 7 </t>
  </si>
  <si>
    <t xml:space="preserve">г. Воскресенск, ул. Западная, 11 </t>
  </si>
  <si>
    <t xml:space="preserve">г. Воскресенск, ул. Западная, 12 </t>
  </si>
  <si>
    <t xml:space="preserve">г. Воскресенск, ул. Кагана, 23 </t>
  </si>
  <si>
    <t xml:space="preserve">г. Воскресенск, ул. Цесиса, 17 </t>
  </si>
  <si>
    <t xml:space="preserve">г. Воскресенск, ул. Цесиса, 18 </t>
  </si>
  <si>
    <t xml:space="preserve">г. Воскресенск, ул. Цесиса, 20 </t>
  </si>
  <si>
    <t xml:space="preserve">г. Воскресенск, ул. Цесиса, 24/15 </t>
  </si>
  <si>
    <t xml:space="preserve">г. Воскресенск, ул. Западная, 6 </t>
  </si>
  <si>
    <t xml:space="preserve">г. Воскресенск, ул. Западная, 7 </t>
  </si>
  <si>
    <t xml:space="preserve">г. Воскресенск, ул. Западная, 9 </t>
  </si>
  <si>
    <t xml:space="preserve">г. Воскресенск, ул. Кагана, 16 </t>
  </si>
  <si>
    <t xml:space="preserve">г. Воскресенск, ул. Кагана, 18 </t>
  </si>
  <si>
    <t xml:space="preserve">г. Воскресенск, ул. Кагана, 20 </t>
  </si>
  <si>
    <t xml:space="preserve">г. Воскресенск, ул. Кагана, 24 </t>
  </si>
  <si>
    <t xml:space="preserve">г. Воскресенск, ул. Кагана, 26 </t>
  </si>
  <si>
    <t xml:space="preserve">г. Воскресенск, ул. Кагана, 27/10 </t>
  </si>
  <si>
    <t xml:space="preserve">г. Воскресенск, ул. Кагана, 28/8 </t>
  </si>
  <si>
    <t xml:space="preserve">г. Воскресенск, ул. Зелинского, 18 </t>
  </si>
  <si>
    <t xml:space="preserve">г. Воскресенск, ул. Зелинского, 26 а </t>
  </si>
  <si>
    <t xml:space="preserve">г. Воскресенск, ул. Зелинского, 26 б </t>
  </si>
  <si>
    <t xml:space="preserve">г. Воскресенск, ул. Зелинского, 30/12 </t>
  </si>
  <si>
    <t xml:space="preserve">г. Воскресенск, ул. Цесиса, 16 </t>
  </si>
  <si>
    <t xml:space="preserve">г. Воскресенск, ул. Зелинского, 20 </t>
  </si>
  <si>
    <t xml:space="preserve">г. Воскресенск, ул. Зелинского, 6 </t>
  </si>
  <si>
    <t xml:space="preserve">г. Воскресенск, ул. Зелинского, 8 </t>
  </si>
  <si>
    <t xml:space="preserve">г. Воскресенск, ул. Энгельса, 9 </t>
  </si>
  <si>
    <t xml:space="preserve">г. Воскресенск, ул. Зелинского, 5 в </t>
  </si>
  <si>
    <t xml:space="preserve">г. Воскресенск, ул. Кагана, 10 </t>
  </si>
  <si>
    <t xml:space="preserve">г. Воскресенск, ул. Кагана, 12 </t>
  </si>
  <si>
    <t xml:space="preserve">г. Воскресенск, ул. Кагана, 4 </t>
  </si>
  <si>
    <t xml:space="preserve">г. Воскресенск, ул. Кагана, 6 </t>
  </si>
  <si>
    <t xml:space="preserve">г. Воскресенск, ул. Кагана, 8 </t>
  </si>
  <si>
    <t xml:space="preserve">г. Воскресенск, ул. Новлянская, 4 </t>
  </si>
  <si>
    <t xml:space="preserve">г. Воскресенск, ул. Новлянская, 8 </t>
  </si>
  <si>
    <t xml:space="preserve">г. Воскресенск, ул. Западная, 1 </t>
  </si>
  <si>
    <t xml:space="preserve">г. Воскресенск, ул. Западная, 2 </t>
  </si>
  <si>
    <t xml:space="preserve">г. Воскресенск, ул. Западная, 3 </t>
  </si>
  <si>
    <t xml:space="preserve">г. Воскресенск, ул. Зелинского, 12 </t>
  </si>
  <si>
    <t xml:space="preserve">г. Воскресенск, ул. Зелинского, 14 </t>
  </si>
  <si>
    <t xml:space="preserve">г. Воскресенск, ул. Энгельса, 10 </t>
  </si>
  <si>
    <t xml:space="preserve">г. Воскресенск, ул. Энгельса, 11 </t>
  </si>
  <si>
    <t xml:space="preserve">г. Воскресенск, ул. Энгельса, 12 </t>
  </si>
  <si>
    <t xml:space="preserve">г. Воскресенск, ул. Энгельса, 13 </t>
  </si>
  <si>
    <t xml:space="preserve">г. Воскресенск, ул. Энгельса, 15 </t>
  </si>
  <si>
    <t xml:space="preserve">г. Воскресенск, ул. Энгельса, 16 </t>
  </si>
  <si>
    <t xml:space="preserve">г. Воскресенск, ул. Энгельса, 17 </t>
  </si>
  <si>
    <t xml:space="preserve">г. Воскресенск, ул. Новлянская, 10 </t>
  </si>
  <si>
    <t xml:space="preserve">г. Воскресенск, ул. Новлянская, 12 </t>
  </si>
  <si>
    <t xml:space="preserve">г. Воскресенск, ул. Новлянская, 12 а </t>
  </si>
  <si>
    <t xml:space="preserve">г. Воскресенск, ул. Новлянская, 12 б </t>
  </si>
  <si>
    <t xml:space="preserve">г. Воскресенск, ул. Новлянская, 12 в </t>
  </si>
  <si>
    <t xml:space="preserve">г. Воскресенск, ул. Новлянская, 12 г </t>
  </si>
  <si>
    <t xml:space="preserve">г. Воскресенск, ул. Энгельса, 1/2 </t>
  </si>
  <si>
    <t xml:space="preserve">г. Воскресенск, ул. Энгельса, 3 б </t>
  </si>
  <si>
    <t xml:space="preserve">г. Воскресенск, ул. Новлянская, 16/2 </t>
  </si>
  <si>
    <t xml:space="preserve">г. Воскресенск, ул. Зелинского, 10/14 </t>
  </si>
  <si>
    <t xml:space="preserve">Белоозерский, ул. 60 лет Октября, 5 </t>
  </si>
  <si>
    <t xml:space="preserve">Белоозерский, ул. 60 лет Октября, 6 </t>
  </si>
  <si>
    <t xml:space="preserve">Белоозерский, ул. 60 лет Октября, 7 </t>
  </si>
  <si>
    <t xml:space="preserve">Белоозерский, ул. 60 лет Октября, 9 </t>
  </si>
  <si>
    <t xml:space="preserve">Белоозерский, ул. 60 лет Октября, 22 </t>
  </si>
  <si>
    <t xml:space="preserve">Белоозерский, ул. 60 лет Октября, 22 а </t>
  </si>
  <si>
    <t xml:space="preserve">Белоозерский, ул. 60 лет Октября, 3 </t>
  </si>
  <si>
    <t xml:space="preserve">Белоозерский, ул. Российская, 1 </t>
  </si>
  <si>
    <t xml:space="preserve">Белоозерский, ул. Молодежная, 10 </t>
  </si>
  <si>
    <t xml:space="preserve">Белоозерский, ул. Молодежная, 15 </t>
  </si>
  <si>
    <t xml:space="preserve">Белоозерский, ул. Молодежная, 30 </t>
  </si>
  <si>
    <t xml:space="preserve">Белоозерский, ул. Молодежная, 32 </t>
  </si>
  <si>
    <t xml:space="preserve">Белоозерский, ул. Молодежная, 33 </t>
  </si>
  <si>
    <t xml:space="preserve">Белоозерский, ул. Юбилейная, 1 </t>
  </si>
  <si>
    <t xml:space="preserve">Белоозерский, ул. Юбилейная, 10 </t>
  </si>
  <si>
    <t xml:space="preserve">Белоозерский, ул. Юбилейная, 11 </t>
  </si>
  <si>
    <t xml:space="preserve">Белоозерский, ул. Юбилейная, 11/1 </t>
  </si>
  <si>
    <t xml:space="preserve">Белоозерский, ул. Юбилейная, 11/2 </t>
  </si>
  <si>
    <t xml:space="preserve">Белоозерский, ул. Юбилейная, 12 </t>
  </si>
  <si>
    <t xml:space="preserve">Белоозерский, ул. Юбилейная, 13 </t>
  </si>
  <si>
    <t xml:space="preserve">Белоозерский, ул. Юбилейная, 2 </t>
  </si>
  <si>
    <t xml:space="preserve">Белоозерский, ул. Юбилейная, 3 </t>
  </si>
  <si>
    <t xml:space="preserve">Белоозерский, ул. Юбилейная, 4 </t>
  </si>
  <si>
    <t xml:space="preserve">Белоозерский, ул. Юбилейная, 6 </t>
  </si>
  <si>
    <t xml:space="preserve">Белоозерский, ул. Юбилейная, 6/1 </t>
  </si>
  <si>
    <t xml:space="preserve">Белоозерский, ул. Юбилейная, 5 </t>
  </si>
  <si>
    <t xml:space="preserve">Белоозерский, ул. Юбилейная, 7 </t>
  </si>
  <si>
    <t xml:space="preserve">Белоозерский, ул. Юбилейная, 8 </t>
  </si>
  <si>
    <t xml:space="preserve">Белоозерский, ул. Юбилейная, 9 </t>
  </si>
  <si>
    <t xml:space="preserve">Белоозерский, ул. Молодежная, 13 </t>
  </si>
  <si>
    <t xml:space="preserve">Белоозерский, ул. Молодежная, 2/1 </t>
  </si>
  <si>
    <t xml:space="preserve">Белоозерский, ул. Молодежная, 22 </t>
  </si>
  <si>
    <t xml:space="preserve">Белоозерский, ул. Молодежная, 28 </t>
  </si>
  <si>
    <t xml:space="preserve">Белоозерский, ул. Молодежная, 29 </t>
  </si>
  <si>
    <t xml:space="preserve">Хорлово, Воинской славы, 1 </t>
  </si>
  <si>
    <t xml:space="preserve">Хорлово, Воинской славы, 2 </t>
  </si>
  <si>
    <t xml:space="preserve">Хорлово, Воинской славы, 3 </t>
  </si>
  <si>
    <t xml:space="preserve">Хорлово, Воинской славы, 4 </t>
  </si>
  <si>
    <t xml:space="preserve">Хорлово, Воинской славы, 5 </t>
  </si>
  <si>
    <t xml:space="preserve">Хорлово, Воинской славы, 6 </t>
  </si>
  <si>
    <t xml:space="preserve">Хорлово, Воинской славы, 7 </t>
  </si>
  <si>
    <t>МКД 140204, Московская обл, Воскресенский р-н, Воскресенск г, Зеленый пер, дом № 2</t>
  </si>
  <si>
    <t>МКД 140204, Московская обл, Воскресенский р-н, Воскресенск г, Зеленый пер, дом № 4</t>
  </si>
  <si>
    <t>МКД 140204, Московская обл, Воскресенский р-н, Воскресенск г, Светлая ул, дом № 7</t>
  </si>
  <si>
    <t xml:space="preserve"> МКД 140204, Московская обл, Воскресенский р-н, Воскресенск г, Светлая ул, дом № 5</t>
  </si>
  <si>
    <t>МКД 140204, Московская обл, Воскресенский р-н, Воскресенск г, Комсомольская ул, дом № 13</t>
  </si>
  <si>
    <t>МКД 140204, Московская обл, Воскресенский р-н, Воскресенск г, Светлая ул, дом № 3</t>
  </si>
  <si>
    <t>МКД 140204, Московская обл, Воскресенский р-н, Воскресенск г, Центральная ул, дом № 10</t>
  </si>
  <si>
    <t>МКД 140204, Московская обл, Воскресенский р-н, Воскресенск г, Центральная ул, дом № 12</t>
  </si>
  <si>
    <t>МКД 140204, Московская обл, Воскресенский р-н, Воскресенск г, Центральная ул, дом № 14</t>
  </si>
  <si>
    <t>МКД 140204, Московская обл, Воскресенский р-н, Воскресенск г, Центральная ул, дом № 16</t>
  </si>
  <si>
    <t>МКД 140204, Московская обл, Воскресенский р-н, Воскресенск г, Центральная ул, дом № 18</t>
  </si>
  <si>
    <t>МКД 140204, Московская обл, Воскресенский р-н, Воскресенск г, Центральная ул, дом № 2</t>
  </si>
  <si>
    <t>МКД 140204, Московская обл, Воскресенский р-н, Воскресенск г, Центральная ул, дом № 6</t>
  </si>
  <si>
    <t>МКД 140204, Московская обл, Воскресенский р-н, Воскресенск г, Центральная ул, дом № 8</t>
  </si>
  <si>
    <t>МКД 140204, Московская обл, Воскресенский р-н, Воскресенск г, Юбилейный пер, дом № 5</t>
  </si>
  <si>
    <t>МКД 140204, Московская обл, Воскресенский р-н, Воскресенск г, Центральная ул, дом № 22</t>
  </si>
  <si>
    <t>МКД 140204, Московская обл, Воскресенский р-н, Воскресенск г, Центральная ул, дом № 24</t>
  </si>
  <si>
    <t>МКД 140204, Московская обл, Воскресенский р-н, Воскресенск г, Центральная ул, дом № 26</t>
  </si>
  <si>
    <t>МКД 140204, Московская обл, Воскресенский р-н, Воскресенск г, Центральная ул, дом № 28</t>
  </si>
  <si>
    <t>МКД 140204, Московская обл, Воскресенский р-н, Воскресенск г, Центральная ул, дом № 30</t>
  </si>
  <si>
    <t>МКД 140204, Московская обл, Воскресенский р-н, Воскресенск г, Центральная ул, дом № 34</t>
  </si>
  <si>
    <t>МКД 140204, Московская обл, Воскресенский р-н, Воскресенск г, Центральная ул, дом № 36</t>
  </si>
  <si>
    <t xml:space="preserve">г. Воскресенск, Зеленый пер., 1 </t>
  </si>
  <si>
    <t xml:space="preserve">г. Воскресенск, пер. Юбилейный, 7 </t>
  </si>
  <si>
    <t xml:space="preserve">Хорлово, ул. Воинской славы, 1 </t>
  </si>
  <si>
    <t xml:space="preserve">Хорлово, ул. Воинской славы, 2 </t>
  </si>
  <si>
    <t xml:space="preserve">Хорлово, ул. Воинской славы, 3 </t>
  </si>
  <si>
    <t xml:space="preserve">Хорлово, ул. Воинской славы, 4 </t>
  </si>
  <si>
    <t xml:space="preserve">Хорлово, ул. Воинской славы, 5 </t>
  </si>
  <si>
    <t xml:space="preserve">Хорлово, ул. Воинской славы, 6 </t>
  </si>
  <si>
    <t xml:space="preserve">Хорлово, ул. Воинской славы, 7 </t>
  </si>
  <si>
    <t>14702</t>
  </si>
  <si>
    <t>планируемая</t>
  </si>
  <si>
    <t>14703</t>
  </si>
  <si>
    <t>16209</t>
  </si>
  <si>
    <t>14705</t>
  </si>
  <si>
    <t>ООО "Рубин" Воскресенск г, Юбилейная ул, дом № 39а</t>
  </si>
  <si>
    <t>17125</t>
  </si>
  <si>
    <t>17136</t>
  </si>
  <si>
    <t>16253</t>
  </si>
  <si>
    <t>16208</t>
  </si>
  <si>
    <t>16252</t>
  </si>
  <si>
    <t>17179</t>
  </si>
  <si>
    <t>8211</t>
  </si>
  <si>
    <t>ООО " Сфера недвижимости",140206, Московская обл, Воскресенский р-н, Воскресенск г, Калинина ул, дом 55</t>
  </si>
  <si>
    <t>ООО "Легенхаус", 140203, Московская обл, Воскресенский р-н, Воскресенск г, Московская ул, дом № 34</t>
  </si>
  <si>
    <t>8209</t>
  </si>
  <si>
    <t>8212</t>
  </si>
  <si>
    <t>(Прямой договор ДК-3) МКД 140206, Московская обл, Воскресенский р-н, Воскресенск г, Рождественская ул, дом № 48</t>
  </si>
  <si>
    <t>ИП Лупанов В.Г.,140200, Московская обл, Воскресенский р-н, Воскресенск г, Барышевская ул, дом 24(продуктовый магазин)</t>
  </si>
  <si>
    <t>15815</t>
  </si>
  <si>
    <t>16259</t>
  </si>
  <si>
    <t>15813</t>
  </si>
  <si>
    <t>17123</t>
  </si>
  <si>
    <t>15820</t>
  </si>
  <si>
    <t>СНТ "Зеленый друг", 140251, Московская обл, Воскресенский р-н, Белое Озеро д</t>
  </si>
  <si>
    <t>СТСН "Земляничка", Московская обл, Воскресенский р-н, Белоозерский пгт</t>
  </si>
  <si>
    <t>19248</t>
  </si>
  <si>
    <t>14281</t>
  </si>
  <si>
    <t>15310</t>
  </si>
  <si>
    <t>СНТ "Малина", 140250, Московская обл, Воскресенский р-н, Ворщиково д</t>
  </si>
  <si>
    <t>15311</t>
  </si>
  <si>
    <t>ИП Госткин А.Ю.,140250, Московская обл, Воскресенский муниципальный район, гп Белоозерский, Ивановка д, Ивановская ул, дом 121</t>
  </si>
  <si>
    <t>16211</t>
  </si>
  <si>
    <t>ИП Бешлиу И.С.140250, Московская обл, Воскресенский муниципальный район, Городское поселение Белоозерский, Ивановка д, дом № 121</t>
  </si>
  <si>
    <t>14273</t>
  </si>
  <si>
    <t>16212</t>
  </si>
  <si>
    <t>16210</t>
  </si>
  <si>
    <t>СНТ "ЦИМИС-1",140250, Московская обл, Воскресенский муниципальный район, Городское поселение Белоозерский, Цибино д, СНТ "ЦИМИС-1"</t>
  </si>
  <si>
    <t>16213</t>
  </si>
  <si>
    <t>СНТ "ЦИМИС", 40221, Московская обл, Воскресенский муниципальный район, городское поселение им Цюрупы, им. Цюрупы рп, Дачная ул, участок 30</t>
  </si>
  <si>
    <t>14275</t>
  </si>
  <si>
    <t>ИП Аракелян Ж.В., 140250, Московская обл, Воскресенский р-н, Цибино д, Воробьевка ул, дом № 42а, помещение 2</t>
  </si>
  <si>
    <t>ИП Аракелян Ж.В., 140250, Московская обл, Воскресенский р-н, Цибино д, Воробьевка ул, домовладение № 42а, помещение 1</t>
  </si>
  <si>
    <t>ИП Тадевосян А.В., 140250, Московская обл, Воскресенский р-н, Цибино д, Воробьевка ул, дом № 42а, помещение 3</t>
  </si>
  <si>
    <t>СНТ "Спецмонтаж" МО, Воскресенский р-он, д. Цибино</t>
  </si>
  <si>
    <t>14278</t>
  </si>
  <si>
    <t>14280</t>
  </si>
  <si>
    <t>ООО "Эколайн" Воскресенский р-н, Белоозерский пгт, Пионерская ул, дом 29а</t>
  </si>
  <si>
    <t>14113</t>
  </si>
  <si>
    <t>14136</t>
  </si>
  <si>
    <t>14139</t>
  </si>
  <si>
    <t>14138</t>
  </si>
  <si>
    <t>14141</t>
  </si>
  <si>
    <t>18363</t>
  </si>
  <si>
    <t>14134</t>
  </si>
  <si>
    <t>15809</t>
  </si>
  <si>
    <t>14143</t>
  </si>
  <si>
    <t>14124</t>
  </si>
  <si>
    <t>15814</t>
  </si>
  <si>
    <t>15808</t>
  </si>
  <si>
    <t>14706</t>
  </si>
  <si>
    <t>ООО"У ДАЧИ", магазин "Продукты", городское поселение Хорлово, Елкино д, Совхозная ул, дом 18</t>
  </si>
  <si>
    <t>14142</t>
  </si>
  <si>
    <t>17130</t>
  </si>
  <si>
    <t>14712</t>
  </si>
  <si>
    <t>14714</t>
  </si>
  <si>
    <t>14290</t>
  </si>
  <si>
    <t>14713</t>
  </si>
  <si>
    <t>14711</t>
  </si>
  <si>
    <t>ООО"У ДАЧИ", магазин "Продукты", городское поселение Хорлово, Перхурово д, Луговая ул, дом 32</t>
  </si>
  <si>
    <t>14710</t>
  </si>
  <si>
    <t>15323</t>
  </si>
  <si>
    <t>15295</t>
  </si>
  <si>
    <t>МРО ПП Вознесенского храма с.Барановское Воскресенского района МО МЕ РПЦ, 140237, Московская обл, Воскресенский р-н, Воскресенск г, Барановское с, Цен</t>
  </si>
  <si>
    <t>15277</t>
  </si>
  <si>
    <t>15284</t>
  </si>
  <si>
    <t>15286</t>
  </si>
  <si>
    <t>15296</t>
  </si>
  <si>
    <t>15283</t>
  </si>
  <si>
    <t>15275</t>
  </si>
  <si>
    <t>15274</t>
  </si>
  <si>
    <t>16558</t>
  </si>
  <si>
    <t>ИП Девочкин В.С., 140230, Московская обл, Воскресенский р-н, Воскресенск г, Виноградово п, Коммунистическая ул, дом 1б</t>
  </si>
  <si>
    <t>15318</t>
  </si>
  <si>
    <t>ИП Меженская Е.А.,140230, Московская обл, Воскресенский муниципальный район, сельское поселение Ашитковское, Виноградово п, Зеленая ул, дом 1а</t>
  </si>
  <si>
    <t>ижс</t>
  </si>
  <si>
    <t>15721</t>
  </si>
  <si>
    <t>14145</t>
  </si>
  <si>
    <t>15816</t>
  </si>
  <si>
    <t>14146</t>
  </si>
  <si>
    <t>АО Тандер (Задабривание) Воскресенский р-н, деревня Губино, ул. Лесная, д.2</t>
  </si>
  <si>
    <t>15817</t>
  </si>
  <si>
    <t>15282</t>
  </si>
  <si>
    <t>ДНТ "Южное Золотово",140251, Московская обл, Воскресенский муниципальный район, Сельское поселение Ашитковское, Южное Золотово тер. ДНТ</t>
  </si>
  <si>
    <t>(Прямой договор ДК-3) МКД 140251, Московская обл, Воскресенский р-н, Золотово д, Моховая ул, дом № 52</t>
  </si>
  <si>
    <t>(Прямой договор ДК-3) МКД 140251, Московская обл, Воскресенский р-н, Золотово д, Моховая ул, дом № 53</t>
  </si>
  <si>
    <t>АО "ВТС" Воскресенский р-н, Золотово д, Моховая ул</t>
  </si>
  <si>
    <t>МКД 140251, Московская обл, Воскресенский р-н, Золотово д, Моховая ул, дом № 51</t>
  </si>
  <si>
    <t>17189</t>
  </si>
  <si>
    <t>14700</t>
  </si>
  <si>
    <t>1,,1</t>
  </si>
  <si>
    <t>15273</t>
  </si>
  <si>
    <t>ИП Даниленко А.М.,140230, Московская обл, Воскресенский муниципальный район, сельское поселение Ашитковское, Исаково д, Комсомольская ул, дом 12а</t>
  </si>
  <si>
    <t>15218</t>
  </si>
  <si>
    <t>15046</t>
  </si>
  <si>
    <t>15287</t>
  </si>
  <si>
    <t>15819</t>
  </si>
  <si>
    <t>15288</t>
  </si>
  <si>
    <t>15289</t>
  </si>
  <si>
    <t>ИП Иванов, магазин "Сантехника", Конобеево с, Центральная ул, здание 6а</t>
  </si>
  <si>
    <t>(нежилое помещение) ИП Удалова, сельское поселение Ашитковское, Конобеево с, Центральная ул, дом 6б</t>
  </si>
  <si>
    <t>ИП Чучва Д.Н., Павильон № 27, 140220, Московская обл, Воскресенский муниципальный район, сельское поселение Ашитковское, Конобеево с, Центральная ул,</t>
  </si>
  <si>
    <t>ООО "ВЕДА" Воскресенский р-н, Воскресенск г, Конобеево с, Центральная ул, дом 6/1</t>
  </si>
  <si>
    <t>ООО "НАТАЛИ" (аптека), 140220, Московская обл, Воскресенский р-н, Воскресенск г, Конобеево с, Центральная ул, здание 6а</t>
  </si>
  <si>
    <t>15297</t>
  </si>
  <si>
    <t>СНТ "Соболь", 140237, Московская обл, Воскресенский р-н, Лидино д</t>
  </si>
  <si>
    <t>15292</t>
  </si>
  <si>
    <t>15294</t>
  </si>
  <si>
    <t>СНТ "Рассвет", 140237, Московская обл, Воскресенский р-н, Новоселово д</t>
  </si>
  <si>
    <t>15278</t>
  </si>
  <si>
    <t>ООО "У дачи",140237, Московская обл, Воскресенский муниципальный район, Сельское поселение Ашитковское, Осташово с, дом 13а</t>
  </si>
  <si>
    <t>140237, Московская обл, Воскресенский муниципальный район, Сельское поселение Ашитковское, Потаповское д</t>
  </si>
  <si>
    <t>15237</t>
  </si>
  <si>
    <t>15293</t>
  </si>
  <si>
    <t>15291</t>
  </si>
  <si>
    <t>ИП Лисицын А.Г.,140220, Московская обл, Воскресенский муниципальный район, сельское поселение Ашитковское, Расловлево д, Центральная ул, дом 106а</t>
  </si>
  <si>
    <t>15298</t>
  </si>
  <si>
    <t>14697</t>
  </si>
  <si>
    <t>Юр. лицо Бурухин М.С., 140230, Московская обл, Воскресенский р-н, Воскресенск г, Слободка Алёшино нп, Заречная ул, здание 8б</t>
  </si>
  <si>
    <t>15722</t>
  </si>
  <si>
    <t>14144</t>
  </si>
  <si>
    <t>15279</t>
  </si>
  <si>
    <t>ИП Саканян А.В., 140237, Московская обл, Воскресенский р-н, Воскресенск г, Усадище с, Королькова ул, дом 59</t>
  </si>
  <si>
    <t>15280</t>
  </si>
  <si>
    <t>17126</t>
  </si>
  <si>
    <t>15818</t>
  </si>
  <si>
    <t>ИП Тычин А.А. Воскресенск г, Фаустово с, Крестьянская ул, дом 79</t>
  </si>
  <si>
    <t>ИП Чучва Д.Н., Павильон № 21, 140251, Московская обл, Воскресенский муниципальный район, сельское поселение Ашитковское, Фаустово с, Новая ул, дом 75,</t>
  </si>
  <si>
    <t>14699</t>
  </si>
  <si>
    <t>СНТ "Самосадик", 140251, Московская обл, Воскресенский р-н, Золотово д</t>
  </si>
  <si>
    <t>14289</t>
  </si>
  <si>
    <t>15723</t>
  </si>
  <si>
    <t>ИП Макаров В.С. Воскресенский муниципальный район, Сельское поселение Ашитковское, Чечевилово д, дом 111</t>
  </si>
  <si>
    <t>17185</t>
  </si>
  <si>
    <t>ИП Георгинян, Магазин, Щельпино д, Ленинская ул, дом 53</t>
  </si>
  <si>
    <t>ИП Сидорук Л.А., 140231, Московская обл, Воскресенский р-н, Воскресенск г, Щельпино д, Ленинская ул, дом 53</t>
  </si>
  <si>
    <t>ООО "НАТАЛИ" (аптека), 140231, Московская обл, Воскресенский р-н, Воскресенск г, Щельпино д, Ленинская ул, дом 53</t>
  </si>
  <si>
    <t>15285</t>
  </si>
  <si>
    <t>15811</t>
  </si>
  <si>
    <t>15202</t>
  </si>
  <si>
    <t>МРО ПП Казанского храма с.Ачкасово Воскресенского р-на МО МЕ РПЦ, 140207, Московская обл, Воскресенский р-н, Ачкасово с</t>
  </si>
  <si>
    <t>15203</t>
  </si>
  <si>
    <t>15187</t>
  </si>
  <si>
    <t>14718</t>
  </si>
  <si>
    <t>15181</t>
  </si>
  <si>
    <t>15210</t>
  </si>
  <si>
    <t>15806</t>
  </si>
  <si>
    <t>15807</t>
  </si>
  <si>
    <t>15196</t>
  </si>
  <si>
    <t>15197</t>
  </si>
  <si>
    <t>15199</t>
  </si>
  <si>
    <t>15013</t>
  </si>
  <si>
    <t>ООО "Артрейд", 140207, Московская обл, Воскресенский р-н, Воскресенск г, Константиново с, Сиреневая ул, дом 45/1</t>
  </si>
  <si>
    <t>15180</t>
  </si>
  <si>
    <t>МЕСТНАЯ РЕЛИГИОЗНАЯ ОРГАНИЗАЦИЯ ПРАВОСЛАВНЫЙ ПРИХОД УСПЕНСКОГО ХРАМА С. КОНСТАНТИНОВО,Сельское поселение Фединское, Константиново с, строение 66/3</t>
  </si>
  <si>
    <t>15185</t>
  </si>
  <si>
    <t>15184</t>
  </si>
  <si>
    <t>15198</t>
  </si>
  <si>
    <t>15176</t>
  </si>
  <si>
    <t>15183</t>
  </si>
  <si>
    <t>15182</t>
  </si>
  <si>
    <t>15192</t>
  </si>
  <si>
    <t>15206</t>
  </si>
  <si>
    <t>15188</t>
  </si>
  <si>
    <t>15161</t>
  </si>
  <si>
    <t>15204</t>
  </si>
  <si>
    <t>15200</t>
  </si>
  <si>
    <t>15201</t>
  </si>
  <si>
    <t>14716</t>
  </si>
  <si>
    <t>140222, Московская обл, Воскресенский муниципальный район, Сельское поселение Фединское, Свистягино д</t>
  </si>
  <si>
    <t>15812</t>
  </si>
  <si>
    <t>15193</t>
  </si>
  <si>
    <t>15194</t>
  </si>
  <si>
    <t>15195</t>
  </si>
  <si>
    <t>Алексеевна ИП, магазин "Одежда", Степанщино д, Центральная ул, домовладение 55</t>
  </si>
  <si>
    <t>СНТ "Степанщино", Московская обл, Воскресенский р-н, Степанщино д</t>
  </si>
  <si>
    <t>15186</t>
  </si>
  <si>
    <t>15212</t>
  </si>
  <si>
    <t>15177</t>
  </si>
  <si>
    <t>Бюджет закрытая не просматриваемая</t>
  </si>
  <si>
    <t>свободный</t>
  </si>
  <si>
    <t>факт</t>
  </si>
  <si>
    <t>140204, Московская обл, Воскресенский р-н, Воскресенск г, Комсомольская ул, дом № 10б</t>
  </si>
  <si>
    <t>БЛАГОУСТРОЙСТВО И ОЗЕЛЕНЕНИЕ МКУ, 140200, Московская обл, Воскресенский р-н, Воскресенск г, с.Новлянское, дом № 82 г</t>
  </si>
  <si>
    <t>140200, Московская обл, Воскресенский р-н, Воскресенск г, с.Новлянское, дом № 82 г</t>
  </si>
  <si>
    <t>БЛАГОУСТРОЙСТВО И ОЗЕЛЕНЕНИЕ МКУ, 140200, Московская обл, Воскресенский р-н, Воскресенск г, Куйбышева ул</t>
  </si>
  <si>
    <t>140200, Московская обл, Воскресенский р-н, Воскресенск г, Куйбышева ул</t>
  </si>
  <si>
    <t>БЛАГОУСТРОЙСТВО И ОЗЕЛЕНЕНИЕ МКУ, 140204, Московская обл, Воскресенский р-н, Воскресенск г, Светлая ул</t>
  </si>
  <si>
    <t>140204, Московская обл, Воскресенский р-н, Воскресенск г, Светлая ул</t>
  </si>
  <si>
    <t>БЛАГОУСТРОЙСТВО И ОЗЕЛЕНЕНИЕ МКУ, 140209, Московская обл, Воскресенский р-н, Воскресенск г, Цесиса ул, дом № 23</t>
  </si>
  <si>
    <t>140209, Московская обл, Воскресенский р-н, Воскресенск г, Цесиса ул, дом № 23</t>
  </si>
  <si>
    <t>БЕЛООЗЕРСКОЕ ЖКХ МУП, 140250, Московская обл, Воскресенский р-н, Белоозерский пгт, Коммунальная ул, дом № 6</t>
  </si>
  <si>
    <t>140250, Московская обл, Воскресенский р-н, Белоозерский пгт, Коммунальная ул, дом № 6</t>
  </si>
  <si>
    <t>БЕЛООЗЕРСКОЕ ЖКХ МУП, Московская обл, Воскресенский р-н, Белоозерский пгт, д. Юрасово</t>
  </si>
  <si>
    <t>Московская обл, Воскресенский р-н, Белоозерский пгт</t>
  </si>
  <si>
    <t>БЕЛООЗЕРСКОЕ ЖКХ МУП, Московская обл, Воскресенский р-н, Белоозерский пгт, Пионерская ул, дом № 24</t>
  </si>
  <si>
    <t>Московская обл, Воскресенский р-н, Белоозерский пгт, Пионерская ул, дом № 24</t>
  </si>
  <si>
    <t>БЕЛООЗЕРСКОЕ ЖКХ МУП, 140250, Московская обл, Воскресенский р-н, Белоозерский пгт, Коммунальная ул, дом № 1</t>
  </si>
  <si>
    <t>140250, Московская обл, Воскресенский р-н, Белоозерский пгт, Коммунальная ул, дом № 1</t>
  </si>
  <si>
    <t>БЕЛООЗЕРСКОЕ ЖКХ МУП, 140250, Московская обл, Воскресенский р-н, Белоозерский пгт, Коммунальная ул, дом № 2</t>
  </si>
  <si>
    <t>140250, Московская обл, Воскресенский р-н, Белоозерский пгт, Коммунальная ул, дом № 2</t>
  </si>
  <si>
    <t>БЕЛООЗЕРСКОЕ ЖКХ МУП, 140209, Московская обл, Воскресенский р-н, Воскресенск г, Цесиса ул, дом № 23, строение 3</t>
  </si>
  <si>
    <t>140209, Московская обл, Воскресенский р-н, Воскресенск г, Цесиса ул, дом № 23, строение 3</t>
  </si>
  <si>
    <t>БЕЛООЗЕРСКОЕ ЖКХ МУП, 140206, Московская обл, Воскресенский р-н, Воскресенск г, Рабочая ул, дом № 137</t>
  </si>
  <si>
    <t>140206, Московская обл, Воскресенский р-н, Воскресенск г, Рабочая ул, дом № 137</t>
  </si>
  <si>
    <t>БЕЛООЗЕРСКОЕ ЖКХ МУП, 140203, Московская обл, Воскресенский р-н, Воскресенск г, Мичурина ул, дом № 1а</t>
  </si>
  <si>
    <t>140203, Московская обл, Воскресенский р-н, Воскресенск г, Мичурина ул, дом № 1а</t>
  </si>
  <si>
    <t>БЕЛООЗЕРСКОЕ ЖКХ МУП, 140204, Московская обл, Воскресенский р-н, Воскресенск г, Старая промплощадка ул, дом № 5</t>
  </si>
  <si>
    <t>140204, Московская обл, Воскресенский р-н, Воскресенск г, Старая промплощадка ул, дом № 5</t>
  </si>
  <si>
    <t>БЕЛООЗЕРСКОЕ ЖКХ МУП, 140204, Московская обл, Воскресенский р-н, Воскресенск г, Комсомольская ул, дом № 33</t>
  </si>
  <si>
    <t>140204, Московская обл, Воскресенский р-н, Воскресенск г, Комсомольская ул, дом № 33</t>
  </si>
  <si>
    <t>Воскресенская 1-я РБ ГБУЗ МО, 140200, Московская обл, Воскресенский р-н, Воскресенск г, Больничный проезд, дом № 1</t>
  </si>
  <si>
    <t>140200, Московская обл, Воскресенский р-н, Воскресенск г, Больничный проезд, дом № 1</t>
  </si>
  <si>
    <t>Воскресенская 1-я РБ ГБУЗ МО, 140204, Московская обл, Воскресенский р-н, Воскресенск г, Комсомольская ул, дом № 9</t>
  </si>
  <si>
    <t>140204, Московская обл, Воскресенский р-н, Воскресенск г, Комсомольская ул, дом № 9</t>
  </si>
  <si>
    <t>Воскресенская 1-я РБ ГБУЗ МО, 140237, Московская обл, Воскресенский р-н, Барановское с, Центральная ул, дом № 133</t>
  </si>
  <si>
    <t>140237, Московская обл, Воскресенский р-н, Барановское с, Центральная ул, дом № 133</t>
  </si>
  <si>
    <t>Воскресенская 1-я РБ ГБУЗ МО, 140221, Московская обл, Воскресенский р-н, им. Цюрупы рп, Гражданская ул, дом № 1</t>
  </si>
  <si>
    <t>140221, Московская обл, Воскресенский р-н, им. Цюрупы рп, Гражданская ул, дом № 1</t>
  </si>
  <si>
    <t>МКУ ГОРОДСКОГО ОКРУГА ВОСКРЕСЕНСК "РИТУАЛ", 140237, Московская обл, Воскресенский р-н, Осташово с, кладбище</t>
  </si>
  <si>
    <t>140237, Московская обл, Воскресенский р-н, Осташово с, кладбище</t>
  </si>
  <si>
    <t>МКУ ГОРОДСКОГО ОКРУГА ВОСКРЕСЕНСК "РИТУАЛ", 140250, Московская обл, Воскресенский р-н, Юрасово с, кладбище</t>
  </si>
  <si>
    <t>140250, Московская обл, Воскресенский р-н, Юрасово с, кладбище</t>
  </si>
  <si>
    <t>МКУ ГОРОДСКОГО ОКРУГА ВОСКРЕСЕНСК "РИТУАЛ", 140207, Московская обл, Воскресенский р-н, Ачкасово с, кладбище</t>
  </si>
  <si>
    <t>140207, Московская обл, Воскресенский р-н, Ачкасово с, кладбище</t>
  </si>
  <si>
    <t>МКУ ГОРОДСКОГО ОКРУГА ВОСКРЕСЕНСК "РИТУАЛ", Московская обл, Воскресенский р-н, Сабурово с, кладбище</t>
  </si>
  <si>
    <t>Московская обл, Воскресенский р-н, Сабурово с, кладбище</t>
  </si>
  <si>
    <t>МКУ ГОРОДСКОГО ОКРУГА ВОСКРЕСЕНСК "РИТУАЛ", 140207, Московская обл, Воскресенский р-н, Петровское с, кладбище</t>
  </si>
  <si>
    <t>140207, Московская обл, Воскресенский р-н, Петровское с, кладбище</t>
  </si>
  <si>
    <t>МКУ ГОРОДСКОГО ОКРУГА ВОСКРЕСЕНСК "РИТУАЛ", 140207, Московская обл, Воскресенский р-н, Новлянское с, кладбище</t>
  </si>
  <si>
    <t>140207, Московская обл, Воскресенский р-н, Новлянское с, кладбище</t>
  </si>
  <si>
    <t>МКУ ГОРОДСКОГО ОКРУГА ВОСКРЕСЕНСК "РИТУАЛ", 140207, Московская обл, Воскресенский р-н, Марчуги с, кладбище</t>
  </si>
  <si>
    <t>140207, Московская обл, Воскресенский р-н, Марчуги с, кладбище</t>
  </si>
  <si>
    <t>МКУ ГОРОДСКОГО ОКРУГА ВОСКРЕСЕНСК "РИТУАЛ", 140207, Московская обл, Воскресенский р-н, Косяково с, кладбище</t>
  </si>
  <si>
    <t>140207, Московская обл, Воскресенский р-н, Косяково с, кладбище</t>
  </si>
  <si>
    <t>МКУ ГОРОДСКОГО ОКРУГА ВОСКРЕСЕНСК "РИТУАЛ", 140207, Московская обл, Воскресенский р-н, Константиново с, кладбище</t>
  </si>
  <si>
    <t>140207, Московская обл, Воскресенский р-н, Константиново с, кладбище</t>
  </si>
  <si>
    <t>МКУ ГОРОДСКОГО ОКРУГА ВОСКРЕСЕНСК "РИТУАЛ", 140222, Московская обл, Воскресенский р-н, Карпово с, кладбище</t>
  </si>
  <si>
    <t>140222, Московская обл, Воскресенский р-н, Карпово с, кладбище</t>
  </si>
  <si>
    <t>МКУ ГОРОДСКОГО ОКРУГА ВОСКРЕСЕНСК "РИТУАЛ", 140222, Московская обл, Воскресенский р-н, Чаплыгино д, кладбище</t>
  </si>
  <si>
    <t>140222, Московская обл, Воскресенский р-н, Чаплыгино д, кладбище</t>
  </si>
  <si>
    <t>МКУ ГОРОДСКОГО ОКРУГА ВОСКРЕСЕНСК "РИТУАЛ", Московская обл, Воскресенский р-н, Ратмирово д, кладбище</t>
  </si>
  <si>
    <t>Московская обл, Воскресенский р-н, Ратмирово д, кладбище</t>
  </si>
  <si>
    <t>МКУ ГОРОДСКОГО ОКРУГА ВОСКРЕСЕНСК "РИТУАЛ", 140207, Московская обл, Воскресенский р-н, Катунино д, кладбище</t>
  </si>
  <si>
    <t>140207, Московская обл, Воскресенский р-н, Катунино д, кладбище</t>
  </si>
  <si>
    <t>МКУ ГОРОДСКОГО ОКРУГА ВОСКРЕСЕНСК "РИТУАЛ", 140237, Московская обл, Воскресенский р-н, Усадище с, кладбище</t>
  </si>
  <si>
    <t>140237, Московская обл, Воскресенский р-н, Усадище с, кладбище</t>
  </si>
  <si>
    <t>МКУ ГОРОДСКОГО ОКРУГА ВОСКРЕСЕНСК "РИТУАЛ", 140250, Московская обл, Воскресенский р-н, Михалево с, кладбище</t>
  </si>
  <si>
    <t>140250, Московская обл, Воскресенский р-н, Михалево с, кладбище</t>
  </si>
  <si>
    <t>МКУ ГОРОДСКОГО ОКРУГА ВОСКРЕСЕНСК "РИТУАЛ", 140237, Московская обл, Воскресенский р-н, Барановское с, кладбище</t>
  </si>
  <si>
    <t>140237, Московская обл, Воскресенский р-н, Барановское с, кладбище</t>
  </si>
  <si>
    <t>МКУ ГОРОДСКОГО ОКРУГА ВОСКРЕСЕНСК "РИТУАЛ", 140220, Московская обл, Воскресенский р-н, Расловлево д, кладбище</t>
  </si>
  <si>
    <t>140220, Московская обл, Воскресенский р-н, Расловлево д, кладбище</t>
  </si>
  <si>
    <t>МКУ ГОРОДСКОГО ОКРУГА ВОСКРЕСЕНСК "РИТУАЛ", 140220, Московская обл, Воскресенский р-н, Старая д, кладбище</t>
  </si>
  <si>
    <t>140220, Московская обл, Воскресенский р-н, Старая д, кладбище</t>
  </si>
  <si>
    <t>МКУ ГОРОДСКОГО ОКРУГА ВОСКРЕСЕНСК "РИТУАЛ", 140230, Московская обл, Воскресенский р-н, Виноградово п, кладбище</t>
  </si>
  <si>
    <t>140230, Московская обл, Воскресенский р-н, Виноградово п, кладбище</t>
  </si>
  <si>
    <t>МКУ ГОРОДСКОГО ОКРУГА ВОСКРЕСЕНСК "РИТУАЛ", 140231, Московская обл, Воскресенский р-н, Ашитково с, кладбище</t>
  </si>
  <si>
    <t>140231, Московская обл, Воскресенский р-н, Ашитково с, кладбище</t>
  </si>
  <si>
    <t>МКУ ГОРОДСКОГО ОКРУГА ВОСКРЕСЕНСК "РИТУАЛ", 140235, Московская обл, Воскресенский р-н, Хорлово рп, Колхозная ул</t>
  </si>
  <si>
    <t>140235, Московская обл, Воскресенский р-н, Хорлово рп, Колхозная ул</t>
  </si>
  <si>
    <t>МКУ ГОРОДСКОГО ОКРУГА ВОСКРЕСЕНСК "РИТУАЛ", 140235, Московская обл, Воскресенский р-н, Елкино д</t>
  </si>
  <si>
    <t>140235, Московская обл, Воскресенский р-н, Елкино д</t>
  </si>
  <si>
    <t>МКУ ГОРОДСКОГО ОКРУГА ВОСКРЕСЕНСК "РИТУАЛ", 140235, Московская обл, Воскресенский р-н, Ильино д</t>
  </si>
  <si>
    <t>140235, Московская обл, Воскресенский р-н, Ильино д</t>
  </si>
  <si>
    <t>МКУ ГОРОДСКОГО ОКРУГА ВОСКРЕСЕНСК "РИТУАЛ", 140241, Московская обл, Воскресенский р-н, Новочеркасское д</t>
  </si>
  <si>
    <t>140241, Московская обл, Воскресенский р-н, Новочеркасское д</t>
  </si>
  <si>
    <t>МКУ ГОРОДСКОГО ОКРУГА ВОСКРЕСЕНСК "РИТУАЛ", Московская обл, Воскресенский р-н, Вострянское д</t>
  </si>
  <si>
    <t>Московская обл, Воскресенский р-н, Вострянское д</t>
  </si>
  <si>
    <t>МКУ ГОРОДСКОГО ОКРУГА ВОСКРЕСЕНСК "РИТУАЛ", Московская обл, Воскресенский р-н, Хорлово рп, мкн. Фосфоритный</t>
  </si>
  <si>
    <t>Московская обл, Воскресенский р-н, Хорлово рп, мкн. Фосфоритный</t>
  </si>
  <si>
    <t>МКУ ГОРОДСКОГО ОКРУГА ВОСКРЕСЕНСК "РИТУАЛ", Московская обл, Воскресенский р-н, им. Цюрупы рп</t>
  </si>
  <si>
    <t>Московская обл, Воскресенский р-н, им. Цюрупы рп</t>
  </si>
  <si>
    <t>МКУ ГОРОДСКОГО ОКРУГА ВОСКРЕСЕНСК "РИТУАЛ", 140200, Московская обл, Воскресенский р-н, Воскресенск г</t>
  </si>
  <si>
    <t>140200, Московская обл, Воскресенский р-н, Воскресенск г</t>
  </si>
  <si>
    <t>МКУ ГОРОДСКОГО ОКРУГА ВОСКРЕСЕНСК "РИТУАЛ", 140200, Московская обл, Воскресенский р-н, Воскресенск г Пятикрестовское</t>
  </si>
  <si>
    <t>МКУ ГОРОДСКОГО ОКРУГА ВОСКРЕСЕНСК "РИТУАЛ", 140225, Московская обл, Воскресенский р-н, Чемодурово д</t>
  </si>
  <si>
    <t>140225, Московская обл, Воскресенский р-н, Чемодурово д</t>
  </si>
  <si>
    <t>Канал имени Москвы ФГБУ, Воскресенский район, с.п. Ашитковское, гидроузел, 140231, Московская обл, Воскресенский р-н, Ашитково с, гидроузел</t>
  </si>
  <si>
    <t>140231, Московская обл, Воскресенский р-н, Ашитково с, гидроузел</t>
  </si>
  <si>
    <t>"Мосавтодор" ГБУ МО, г. Воскресенский район, п. Хорлово, ул. Промплощадка Западная, д.6, 140235, Московская обл, Воскресенский р-н, Хорлово рп, Промплощадка западная тер, дом № 6</t>
  </si>
  <si>
    <t>140235, Московская обл, Воскресенский р-н, Хорлово рп, Промплощадка западная тер, дом № 6</t>
  </si>
  <si>
    <t>"Центрлесхоз" ГАУ МО, ПХС-2 "Хорлово", Воскресенский район, п. Хорлово, ул. Лесная Дача, д.2А, 140235, Московская обл, Воскресенский муниципальный район, Городское поселение Хорлово, Хорлово рп, Лесная Дача ул, дом № 2А</t>
  </si>
  <si>
    <t>140235, Московская обл, Воскресенский муниципальный район, Городское поселение Хорлово, Хорлово рп, Лесная Дача ул, дом № 2А</t>
  </si>
  <si>
    <t>МОССМП ГБУЗ МО, 140231, Московская обл, Воскресенский муниципальный район, Сельское поселение Ашитковское, Ашитково с, Юбилейная ул, дом № 14, корпус а</t>
  </si>
  <si>
    <t>140231, Московская обл, Воскресенский муниципальный район, Сельское поселение Ашитковское, Ашитково с, Юбилейная ул, дом № 14, корпус а</t>
  </si>
  <si>
    <t>МОССМП ГБУЗ МО, 140200, Московская обл, Воскресенский р-н, Воскресенск г, Больничный проезд, владение № 1, корпус 2</t>
  </si>
  <si>
    <t>140200, Московская обл, Воскресенский р-н, Воскресенск г, Больничный проезд, владение № 1, корпус 2</t>
  </si>
  <si>
    <t>МОСОБЛЛЕС Виноградовский фл ГКУ МО, 140230, Московская обл, Воскресенский р-н, Виноградово п, Лесная ул, дом № 18</t>
  </si>
  <si>
    <t>140230, Московская обл, Воскресенский р-н, Виноградово п, Лесная ул, дом № 18</t>
  </si>
  <si>
    <t>УВО ВНГ РОССИИ ПО МО ФГКУ, 140200, Московская обл, Воскресенский р-н, Воскресенск г, Вокзальная ул, дом № 18</t>
  </si>
  <si>
    <t>140200, Московская обл, Воскресенский р-н, Воскресенск г, Вокзальная ул, дом № 18</t>
  </si>
  <si>
    <t>Воскресенская районная больница №2 ГАУЗ МО, 140203, Московская обл, Воскресенский р-н, Воскресенск г, Гражданская ул, дом № 2а</t>
  </si>
  <si>
    <t>140203, Московская обл, Воскресенский р-н, Воскресенск г, Гражданская ул, дом № 2а</t>
  </si>
  <si>
    <t>Воскресенская районная больница №2 ГАУЗ МО, 140235, Московская обл, Воскресенский р-н, Хорлово рп, Больничная пл, дом № 1</t>
  </si>
  <si>
    <t>140235, Московская обл, Воскресенский р-н, Хорлово рп, Больничная пл, дом № 1</t>
  </si>
  <si>
    <t>Воскресенская районная больница №2 ГАУЗ МО, 140241, Московская обл, Воскресенский р-н, Хорлово рп, Новопроточная ул, дом № 6</t>
  </si>
  <si>
    <t>140241, Московская обл, Воскресенский р-н, Хорлово рп, Новопроточная ул, дом № 6</t>
  </si>
  <si>
    <t>АДМ. ГО ВОСКРЕСЕНСК, 140200, Московская обл, Воскресенский р-н, Воскресенск г, Ленина пл, дом № 3</t>
  </si>
  <si>
    <t>140200, Московская обл, Воскресенский р-н, Воскресенск г, Ленина пл, дом № 3</t>
  </si>
  <si>
    <t>МКУ ГОРОДСКОГО ОКРУГА ВОСКРЕСЕНСК МО "ЦБ", 140205, Московская обл, Воскресенский р-н, Воскресенск г, Победы ул, дом № 32</t>
  </si>
  <si>
    <t>140205, Московская обл, Воскресенский р-н, Воскресенск г, Победы ул, дом № 32</t>
  </si>
  <si>
    <t>СШОР ХИМИК МБУ, 140205, Московская обл, Воскресенский р-н, Воскресенск г, Победы ул, дом № 32</t>
  </si>
  <si>
    <t>ВЦБС МУК, 140200, Московская обл, Воскресенский р-н, Воскресенск г, Куйбышева ул, дом № 47г</t>
  </si>
  <si>
    <t>140200, Московская обл, Воскресенский р-н, Воскресенск г, Куйбышева ул, дом № 47г</t>
  </si>
  <si>
    <t>МБУ "СШ БОЕВЫХ ИСКУССТВ" Московская область, г. Воскресенск, ул. Ломоносова д.121, 140206, Московская обл, Воскресенский р-н, Воскресенск г, Ломоносова ул, дом № 121</t>
  </si>
  <si>
    <t>140206, Московская обл, Воскресенский р-н, Воскресенск г, Ломоносова ул, дом № 121</t>
  </si>
  <si>
    <t>СК ХИМИК МУ, 140205, Московская обл, Воскресенский р-н, Воскресенск г, Менделеева ул, дом № 2</t>
  </si>
  <si>
    <t>140205, Московская обл, Воскресенский р-н, Воскресенск г, Менделеева ул, дом № 2</t>
  </si>
  <si>
    <t>СПОРТКОМПЛЕКС ФЕДИНО МКУ, 140209, Московская обл, Воскресенский р-н, Федино с, дом № 18б</t>
  </si>
  <si>
    <t>140209, Московская обл, Воскресенский р-н, Федино с, дом № 18б</t>
  </si>
  <si>
    <t>МОСОБЛВЕТЛАБОРАТОРИЯ ГБУВ МО, 140225, Московская обл, Воскресенский р-н, Чемодурово д, Центральная ул, дом № 16</t>
  </si>
  <si>
    <t>140225, Московская обл, Воскресенский р-н, Чемодурово д, Центральная ул, дом № 16</t>
  </si>
  <si>
    <t>МЦ РЕЗЕРВ ГБУЗ МО, 140204, Московская обл, Воскресенский р-н, Воскресенск г, Радонежская ул, дом № 48</t>
  </si>
  <si>
    <t>140204, Московская обл, Воскресенский р-н, Воскресенск г, Радонежская ул, дом № 48</t>
  </si>
  <si>
    <t>ВОСКРЕСЕНСКИЙ КОЛЛЕДЖ ГБПОУ МО, 140203, Московская обл, Воскресенский р-н, Воскресенск г, Ленинская ул, дом № 1а</t>
  </si>
  <si>
    <t>140203, Московская обл, Воскресенский р-н, Воскресенск г, Ленинская ул, дом № 1а</t>
  </si>
  <si>
    <t>ВОСКРЕСЕНСКИЙ КОЛЛЕДЖ ГБПОУ МО, 140202, Московская обл, Воскресенский р-н, Воскресенск г, Коммуна ул, дом № 3</t>
  </si>
  <si>
    <t>140202, Московская обл, Воскресенский р-н, Воскресенск г, Коммуна ул, дом № 3</t>
  </si>
  <si>
    <t>ВОСКРЕСЕНСКИЙ КОЛЛЕДЖ ГБПОУ МО, 140200, Московская обл, Воскресенский р-н, Воскресенск г, Куйбышева ул, дом № 45</t>
  </si>
  <si>
    <t>140200, Московская обл, Воскресенский р-н, Воскресенск г, Куйбышева ул, дом № 45</t>
  </si>
  <si>
    <t>ВОСКРЕСЕНСКИЙ КОЛЛЕДЖ ГБПОУ МО, 140206, Московская обл, Воскресенский р-н, Воскресенск г, Ломоносова ул, дом 117</t>
  </si>
  <si>
    <t>140206, Московская обл, Воскресенский р-н, Воскресенск г, Ломоносова ул, дом 117</t>
  </si>
  <si>
    <t>ВОСКРЕСЕНСКИЙ КОЛЛЕДЖ ГБПОУ МО, 140203, Московская обл, Воскресенский р-н, Воскресенск г, Мичурина ул, дом 1/37</t>
  </si>
  <si>
    <t>140203, Московская обл, Воскресенский р-н, Воскресенск г, Мичурина ул, дом 1/37</t>
  </si>
  <si>
    <t>Мособлпожспас ГКУ МО Егорьевское, 140250, Московская обл, Воскресенский р-н, Белоозерский пгт, Коммунальная ул, Здание 5</t>
  </si>
  <si>
    <t>140250, Московская обл, Воскресенский р-н, Белоозерский пгт, Коммунальная ул, Здание 5</t>
  </si>
  <si>
    <t>Мособлпожспас ГКУ МО Егорьевское, 140235, Московская обл, Воскресенский р-н, Хорлово рп, Промплощадка 4 тер, корпус № 4</t>
  </si>
  <si>
    <t>140235, Московская обл, Воскресенский р-н, Хорлово рп, Промплощадка 4 тер, корпус № 4</t>
  </si>
  <si>
    <t>ВРУЦ ГАОУ ДПО МО, 140202, Московская обл, Воскресенский р-н, Воскресенск г, Коммуна ул, дом № 1</t>
  </si>
  <si>
    <t>140202, Московская обл, Воскресенский р-н, Воскресенск г, Коммуна ул, дом № 1</t>
  </si>
  <si>
    <t>ЦКИД МОСКВОРЕЦКИЙ МУ, 140202, Московская обл, Воскресенский р-н, Воскресенск г, Пушкина ул территория парка</t>
  </si>
  <si>
    <t>140202, Московская обл, Воскресенский р-н, Воскресенск г, Пушкина ул территория парка</t>
  </si>
  <si>
    <t>ВОСКРЕСЕНСКИЙ ДОМ-ИНТЕРНАТ ГБУ СО МО, 140343, Московская обл, Воскресенский р-н, им. Цюрупы рп, Рабочий городок ул, дом № 9</t>
  </si>
  <si>
    <t>140343, Московская обл, Воскресенский р-н, им. Цюрупы рп, Рабочий городок ул, дом № 9</t>
  </si>
  <si>
    <t>8 отряд федеральной противопожарной службы по МО ФГБУ , г. Воскресенск, ул. Цесиса, д.13, 140209, Московская обл, Воскресенский р-н, Воскресенск г, Цесиса ул, дом № 13</t>
  </si>
  <si>
    <t>140209, Московская обл, Воскресенский р-н, Воскресенск г, Цесиса ул, дом № 13</t>
  </si>
  <si>
    <t>КЦ УСАДЬБА КРИВЯКИНО МУ, 140205, Московская обл, Воскресенский р-н, Воскресенск г, Лермонтова ул, дом № 5</t>
  </si>
  <si>
    <t>140205, Московская обл, Воскресенский р-н, Воскресенск г, Лермонтова ул, дом № 5</t>
  </si>
  <si>
    <t>ТЕРВЕТУПРАВЛЕНИЕ № 4 ГБУВ МО, 140225, Московская обл, Воскресенский р-н, Чемодурово д</t>
  </si>
  <si>
    <t>БЮРО СМЭ ГБУЗ МО, 140203, Московская обл, Воскресенский р-н, Воскресенск г, Гражданская ул, дом № 2а</t>
  </si>
  <si>
    <t>ХОРЛОВСКАЯ ШКОЛА-ИНТЕРНАТ МКОУ, 140235, Московская обл, Воскресенский р-н, Хорлово рп, Интернатская ул, дом № 1</t>
  </si>
  <si>
    <t>140235, Московская обл, Воскресенский р-н, Хорлово рп, Интернатская ул, дом № 1</t>
  </si>
  <si>
    <t>ЛИЦЕЙ ВОСКРЕСЕНСКАЯ КАДЕТСКАЯ ШКОЛА МБОУ, 140237, Московская обл, Воскресенский р-н, Усадище с, Королькова ул, дом № 103</t>
  </si>
  <si>
    <t>140237, Московская обл, Воскресенский р-н, Усадище с, Королькова ул, дом № 103</t>
  </si>
  <si>
    <t>ВОСКРЕСЕНСКИЙ ЦСО ГБУСО МО, 140205, Московская обл, Воскресенский р-н, Воскресенск г, Победы ул, дом № 30</t>
  </si>
  <si>
    <t>140205, Московская обл, Воскресенский р-н, Воскресенск г, Победы ул, дом № 30</t>
  </si>
  <si>
    <t>ВОСКРЕСЕНСКИЙ СРЦН ГКУ, 140205, Московская обл, Воскресенский р-н, Воскресенск г, Победы ул, дом № 30</t>
  </si>
  <si>
    <t>ВОСКРЕСЕНСКИЙ СРЦН ГКУ, 140235, Московская обл, Воскресенский р-н, Хорлово рп, Новая ул, дом № 7</t>
  </si>
  <si>
    <t>140235, Московская обл, Воскресенский р-н, Хорлово рп, Новая ул, дом № 7</t>
  </si>
  <si>
    <t>ДВОРЕЦ ВОДНОГО СПОРТА ДЕЛЬФИН МУ, 140205, Московская обл, Воскресенский р-н, Воскресенск г, Лермонтова ул, дом 3</t>
  </si>
  <si>
    <t>140205, Московская обл, Воскресенский р-н, Воскресенск г, Лермонтова ул, дом 3</t>
  </si>
  <si>
    <t>СОШ ГАРМОНИЯ МАОУ, 140205, Московская обл, Воскресенский р-н, Маришкино д, Школьная ул, дом № 1а</t>
  </si>
  <si>
    <t>140205, Московская обл, Воскресенский р-н, Маришкино д, Школьная ул, дом № 1а</t>
  </si>
  <si>
    <t>Центр гигиены и эпидемиологии в МО ф-л ФБУЗ, 140200, Московская обл, Воскресенский р-н, Воскресенск г, Советская ул, дом № 6</t>
  </si>
  <si>
    <t>140200, Московская обл, Воскресенский р-н, Воскресенск г, Советская ул, дом № 6</t>
  </si>
  <si>
    <t>ЦЕНТР ДИК МОУ ППМСП, 140209, Московская обл, Воскресенский р-н, Воскресенск г, Кагана ул, дом № 21</t>
  </si>
  <si>
    <t>140209, Московская обл, Воскресенский р-н, Воскресенск г, Кагана ул, дом № 21</t>
  </si>
  <si>
    <t>ДВОРЕЦ ВОДНОГО СПОРТА ДЕЛЬФИН МУ, 140205, Московская обл, Воскресенский р-н, Воскресенск г, Лермонтова ул, дом № 3</t>
  </si>
  <si>
    <t>140205, Московская обл, Воскресенский р-н, Воскресенск г, Лермонтова ул, дом № 3</t>
  </si>
  <si>
    <t>ДК ХИМИК МУ, 140200, Московская обл, Воскресенский р-н, Воскресенск г, Ленина пл, дом № 1</t>
  </si>
  <si>
    <t>140200, Московская обл, Воскресенский р-н, Воскресенск г, Ленина пл, дом № 1</t>
  </si>
  <si>
    <t>ДК ЦЕМЕНТНИК МУ, 140203, Московская обл, Воскресенский р-н, Воскресенск г, Чапаева ул, дом № 1</t>
  </si>
  <si>
    <t>140203, Московская обл, Воскресенский р-н, Воскресенск г, Чапаева ул, дом № 1</t>
  </si>
  <si>
    <t>СК ИНВАЛИДОВ ЛИДЕР МУ, 140208, Московская обл, Воскресенский р-н, Воскресенск г, Федотовская ул, дом № 63</t>
  </si>
  <si>
    <t>140208, Московская обл, Воскресенский р-н, Воскресенск г, Федотовская ул, дом № 63</t>
  </si>
  <si>
    <t>СК ГОРНЯК МУ, 140225, Московская обл, Воскресенский р-н, Чемодурово д, Восточная ул</t>
  </si>
  <si>
    <t>140225, Московская обл, Воскресенский р-н, Чемодурово д, Восточная ул</t>
  </si>
  <si>
    <t>ДШ Искусств ЛИРА МУ ДО, 140200, Московская обл, Воскресенский р-н, Воскресенск г, Куйбышева ул, дом № 47г</t>
  </si>
  <si>
    <t>ФАНТАЗИЯ МУ ДО, 140200, Московская обл, Воскресенский р-н, Воскресенск г, Куйбышева ул, дом № 47г</t>
  </si>
  <si>
    <t>ДШ ИСКУССТВ ФЛАМИНГО МУ ДО, 140250, Московская обл, Воскресенский р-н, Белоозерский пгт, 60 лет Октября ул, дом № 15</t>
  </si>
  <si>
    <t>140250, Московская обл, Воскресенский р-н, Белоозерский пгт, 60 лет Октября ул, дом № 15</t>
  </si>
  <si>
    <t>НМЦ Воскресенский МУ ДПО, 140205, Московская обл, Воскресенский р-н, Воскресенск г, Победы ул, дом № 25</t>
  </si>
  <si>
    <t>140205, Московская обл, Воскресенский р-н, Воскресенск г, Победы ул, дом № 25</t>
  </si>
  <si>
    <t>МОССМП ГБУЗ МО, Московская обл, Воскресенский муниципальный район, Городское поселение Белоозерский, Белоозерский пгт, Комсомольская ул, дом № 20/1</t>
  </si>
  <si>
    <t>Московская обл, Воскресенский муниципальный район, Городское поселение Белоозерский, Белоозерский пгт, Комсомольская ул, дом № 20/1</t>
  </si>
  <si>
    <t>МИНИСТЕРСТВО ОБРАЗОВАНИЯ МОСКОВСКОЙ ОБЛАСТИ, 140200, Московская обл, Воскресенский р-н, Воскресенск г, Куйбышева ул, дом № 45, строение 4</t>
  </si>
  <si>
    <t>140200, Московская обл, Воскресенский р-н, Воскресенск г, Куйбышева ул, дом № 45, строение 4</t>
  </si>
  <si>
    <t>УПРАВЛЕНИЕ ОБРАЗОВАНИЯ ВОСКРЕСЕНСК, 140205, Московская обл, Воскресенский р-н, Воскресенск г, Победы ул, дом № 32</t>
  </si>
  <si>
    <t>КОМБИНАТ ПЕРВОМАЙСКИЙ РОСРЕЗЕРВА ФГКУ, 140251, Московская обл, Воскресенский муниципальный район, Сельское поселение Ашитковское, Фаустово с, Железнодорожная ул, дом № 15</t>
  </si>
  <si>
    <t>140251, Московская обл, Воскресенский муниципальный район, Сельское поселение Ашитковское, Фаустово с, Железнодорожная ул, дом № 15</t>
  </si>
  <si>
    <t>ХОРЛОВСКАЯ ШКОЛА-ИНТЕРНАТ МКОУ, 140235, Московская обл, Воскресенский муниципальный район, городское поселение Хорлово, Хорлово рп, Интернатская ул, дом 1,2 д2</t>
  </si>
  <si>
    <t>140235, Московская обл, Воскресенский муниципальный район, городское поселение Хорлово, Хорлово рп, Интернатская ул, дом 1,2 д2</t>
  </si>
  <si>
    <t>УМВД РОССИИ ПО ГОРОДСКОМУ ОКРУГУ ВОСКРЕСЕНСК, 140200, Московская обл, Воскресенский р-н, Воскресенск г, Советская ул, дом № 3а</t>
  </si>
  <si>
    <t>УМВД РОССИИ ПО ГОРОДСКОМУ ОКРУГУ ВОСКРЕСЕНСК, 140204, Московская обл, Воскресенский р-н, Воскресенск г, Андреса ул, дом № 45</t>
  </si>
  <si>
    <t>140204, Московская обл, Воскресенский р-н, Воскресенск г, Андреса ул, дом № 45</t>
  </si>
  <si>
    <t>УМВД РОССИИ ПО ГОРОДСКОМУ ОКРУГУ ВОСКРЕСЕНСК, 140207, Московская обл, Воскресенский р-н, Новлянское с, дом № 2а</t>
  </si>
  <si>
    <t>140207, Московская обл, Воскресенский р-н, Новлянское с, дом № 2а</t>
  </si>
  <si>
    <t>УМВД РОССИИ ПО ГОРОДСКОМУ ОКРУГУ ВОСКРЕСЕНСК, 140230, Московская обл, Воскресенский р-н, Виноградово п, Центральная ул, дом № 33</t>
  </si>
  <si>
    <t>140230, Московская обл, Воскресенский р-н, Виноградово п, Центральная ул, дом № 33</t>
  </si>
  <si>
    <t>УМВД РОССИИ ПО ГОРОДСКОМУ ОКРУГУ ВОСКРЕСЕНСК, 140250, Московская обл, Воскресенский р-н, Белоозерский пгт, Молодежная ул, дом № 63</t>
  </si>
  <si>
    <t>140250, Московская обл, Воскресенский р-н, Белоозерский пгт, Молодежная ул, дом № 63</t>
  </si>
  <si>
    <t>ДС № 3 БЕЛОЧКА МДОУ КВ (нарушение речи), 140200, Московская обл, Воскресенский р-н, Воскресенск г, Пионерская ул, дом № 3</t>
  </si>
  <si>
    <t>140200, Московская обл, Воскресенский р-н, Воскресенск г, Пионерская ул, дом № 3</t>
  </si>
  <si>
    <t>ДС № 6 ЧАЙКА МДОУ КВ, 140203, Московская обл, Воскресенский р-н, Воскресенск г, Чапаева ул, дом № 1г</t>
  </si>
  <si>
    <t>140203, Московская обл, Воскресенский р-н, Воскресенск г, Чапаева ул, дом № 1г</t>
  </si>
  <si>
    <t>ДС № 9 СВЕТЛЯЧОК МДОУ ОВ, 140203, Московская обл, Воскресенский р-н, Воскресенск г, Чапаева ул, дом № 1д</t>
  </si>
  <si>
    <t>140203, Московская обл, Воскресенский р-н, Воскресенск г, Чапаева ул, дом № 1д</t>
  </si>
  <si>
    <t>ДС № 11 АЛЁНУШКА МДОУ ОВ, 140200, Московская обл, Воскресенский р-н, Воскресенск г, Пионерская ул, дом № 2</t>
  </si>
  <si>
    <t>140200, Московская обл, Воскресенский р-н, Воскресенск г, Пионерская ул, дом № 2</t>
  </si>
  <si>
    <t>ДС № 12 РАДУГА МДОУ, 140221, Московская обл, Воскресенский р-н, им. Цюрупы рп, Пионерская ул, дом № 21</t>
  </si>
  <si>
    <t>140221, Московская обл, Воскресенский р-н, им. Цюрупы рп, Пионерская ул, дом № 21</t>
  </si>
  <si>
    <t>МДОУ детский сад общеразвивающего вида № 15 «Дюймовочка» 140204, Московская область, г. Воскресенск, ул. Первомайская, д.15, 140204, Московская обл, Воскресенский р-н, Воскресенск г, Первомайская ул, дом № 15</t>
  </si>
  <si>
    <t>140204, Московская обл, Воскресенский р-н, Воскресенск г, Первомайская ул, дом № 15</t>
  </si>
  <si>
    <t>ДС № 18 УЛЫБКА МДОУ КВ, 140208, Московская обл, Воскресенский р-н, Воскресенск г, Быковского ул, дом № 62а</t>
  </si>
  <si>
    <t>140208, Московская обл, Воскресенский р-н, Воскресенск г, Быковского ул, дом № 62а</t>
  </si>
  <si>
    <t>ДС № 19 ЯБЛОНЬКА МДОУ ОВ, 140237, Московская обл, Воскресенский р-н, Барановское с, Фабрики Вперед ул, дом № 41А</t>
  </si>
  <si>
    <t>140237, Московская обл, Воскресенский р-н, Барановское с, Фабрики Вперед ул, дом № 41А</t>
  </si>
  <si>
    <t>ДС № 24 РАДОСТЬ МДОУ ОВ, 140241, Московская обл, Воскресенский р-н, Хорлово рп, Школьная ул, дом № 2А</t>
  </si>
  <si>
    <t>140241, Московская обл, Воскресенский р-н, Хорлово рп, Школьная ул, дом № 2А</t>
  </si>
  <si>
    <t>ДС № 26 ВАСИЛЕК МДОУ ОВ, 140250, Московская обл, Воскресенский р-н, Белоозерский пгт, Молодежная ул, дом № 38</t>
  </si>
  <si>
    <t>140250, Московская обл, Воскресенский р-н, Белоозерский пгт, Молодежная ул, дом № 38</t>
  </si>
  <si>
    <t>ДС № 27 ЛЕСНАЯ СКАЗКА МДОУ ОВ, 140235, Московская обл, Воскресенский р-н, Хорлово рп, Победы ул, дом № 6а</t>
  </si>
  <si>
    <t>140235, Московская обл, Воскресенский р-н, Хорлово рп, Победы ул, дом № 6а</t>
  </si>
  <si>
    <t>ДС № 30 ПАРУС МДОУ КВ, 140204, Московская обл, Воскресенский р-н, Воскресенск г, Комсомольская ул, дом № 5а</t>
  </si>
  <si>
    <t>140204, Московская обл, Воскресенский р-н, Воскресенск г, Комсомольская ул, дом № 5а</t>
  </si>
  <si>
    <t>ДС № 33 МБДОУ, Московская обл, Воскресенский р-н, Воскресенск г, Зелинского ул, дом № 18а</t>
  </si>
  <si>
    <t>Московская обл, Воскресенский р-н, Воскресенск г, Зелинского ул, дом № 18а</t>
  </si>
  <si>
    <t>ДС № 34 СОЛНЫШКО МДОУ, 140207, Московская обл, Воскресенский р-н, Воскресенск г, Энгельса ул, дом № 4а</t>
  </si>
  <si>
    <t>140207, Московская обл, Воскресенский р-н, Воскресенск г, Энгельса ул, дом № 4а</t>
  </si>
  <si>
    <t>ЦРР - ДС № 36 ПОЛЯНКА МДОУ, 140200, Московская обл, Воскресенский р-н, Воскресенск г, Куйбышева ул, дом № 47в</t>
  </si>
  <si>
    <t>140200, Московская обл, Воскресенский р-н, Воскресенск г, Куйбышева ул, дом № 47в</t>
  </si>
  <si>
    <t>ДС № 37 МАЛЫШ МДОУ ОВ, 140225, Московская обл, Воскресенский р-н, Чемодурово д, Центральная ул, дом № 6а</t>
  </si>
  <si>
    <t>140225, Московская обл, Воскресенский р-н, Чемодурово д, Центральная ул, дом № 6а</t>
  </si>
  <si>
    <t>МДОУ ЦРР - ДЕТСКИЙ САД № 38 "ЧЕБУРАШКА", Московская обл, Воскресенский р-н, Воскресенск г, Кагана ул, дом № 4А</t>
  </si>
  <si>
    <t>Московская обл, Воскресенский р-н, Воскресенск г, Кагана ул, дом № 4А</t>
  </si>
  <si>
    <t>ДС № 39 ЯГОДКА МДОУ ОВ, 140250, Московская обл, Воскресенский р-н, Белоозерский пгт, 60 лет Октября ул, дом № 23</t>
  </si>
  <si>
    <t>140250, Московская обл, Воскресенский р-н, Белоозерский пгт, 60 лет Октября ул, дом № 23</t>
  </si>
  <si>
    <t>ДС № 40 ЖУРАВЛИК МАДОУ ЦРР, 140209, Московская обл, Воскресенский р-н, Воскресенск г, Зелинского ул, дом № 16</t>
  </si>
  <si>
    <t>140209, Московская обл, Воскресенский р-н, Воскресенск г, Зелинского ул, дом № 16</t>
  </si>
  <si>
    <t>ЦРР - ДС № 41 МДОУ, 140204, Московская обл, Воскресенский р-н, Воскресенск г, Центральная ул, дом № 4а</t>
  </si>
  <si>
    <t>140204, Московская обл, Воскресенский р-н, Воскресенск г, Центральная ул, дом № 4а</t>
  </si>
  <si>
    <t>ДС № 54 ЕЛОЧКА МДОУ ОВ, 140230, Московская обл, Воскресенский р-н, Виноградово п, Ленина ул, строение № 1</t>
  </si>
  <si>
    <t>140230, Московская обл, Воскресенский р-н, Виноградово п, Ленина ул, строение № 1</t>
  </si>
  <si>
    <t>ДС № 57 КОЛОКОЛЬЧИК МДОУ ОВ, 140207, Московская обл, Воскресенский р-н, Косяково с, Юбилейная ул, дом № 3А</t>
  </si>
  <si>
    <t>140207, Московская обл, Воскресенский р-н, Косяково с, Юбилейная ул, дом № 3А</t>
  </si>
  <si>
    <t>ДС № 60 КОЛОБОК МДОУ ОВ, 140204, Московская обл, Воскресенский р-н, Воскресенск г, Центральная ул, дом № 16а</t>
  </si>
  <si>
    <t>140204, Московская обл, Воскресенский р-н, Воскресенск г, Центральная ул, дом № 16а</t>
  </si>
  <si>
    <t>ЦРР - ДС № 61 МЕЧТА МДОУ, 140206, Московская обл, Воскресенский р-н, Воскресенск г, Ломоносова ул, дом № 105</t>
  </si>
  <si>
    <t>140206, Московская обл, Воскресенский р-н, Воскресенск г, Ломоносова ул, дом № 105</t>
  </si>
  <si>
    <t>ЦРР - ДС № 61 МЕЧТА МДОУ, 140206, Московская обл, Воскресенский р-н, Воскресенск г, Рабочая ул, дом № 117а</t>
  </si>
  <si>
    <t>140206, Московская обл, Воскресенский р-н, Воскресенск г, Рабочая ул, дом № 117а</t>
  </si>
  <si>
    <t>ДС № 63 КАРУСЕЛЬ МДОУ, 140250, Московская обл, Воскресенский р-н, Белоозерский пгт, 60 лет Октября ул, дом № 14</t>
  </si>
  <si>
    <t>140250, Московская обл, Воскресенский р-н, Белоозерский пгт, 60 лет Октября ул, дом № 14</t>
  </si>
  <si>
    <t>ЦРР - ДС № 64 ТЕРЕМОК МДОУ, 140209, Московская обл, Воскресенский р-н, Воскресенск г, Западная ул, дом № 5А</t>
  </si>
  <si>
    <t>140209, Московская обл, Воскресенский р-н, Воскресенск г, Западная ул, дом № 5А</t>
  </si>
  <si>
    <t>КОСЯКОВСКАЯ СОШ МОУ, 140207, Московская обл, Воскресенский р-н, Косяково с, дом № 110а</t>
  </si>
  <si>
    <t>140207, Московская обл, Воскресенский р-н, Косяково с, дом № 110а</t>
  </si>
  <si>
    <t>ГУБИНСКАЯ СОШ МОУ, 140231, Московская обл, Воскресенский р-н, Губино д, Центральная ул, дом № 1б</t>
  </si>
  <si>
    <t>140231, Московская обл, Воскресенский р-н, Губино д, Центральная ул, дом № 1б</t>
  </si>
  <si>
    <t>СОШ ЗОЛОТОВСКАЯ МОУ, 140251, Московская обл, Воскресенский р-н, Золотово д, Моховая ул, дом № 67</t>
  </si>
  <si>
    <t>140251, Московская обл, Воскресенский р-н, Золотово д, Моховая ул, дом № 67</t>
  </si>
  <si>
    <t>СОШ Фединская МОУ, 140209, Московская обл, Воскресенский р-н, Федино с, дом № 18А</t>
  </si>
  <si>
    <t>140209, Московская обл, Воскресенский р-н, Федино с, дом № 18А</t>
  </si>
  <si>
    <t>СОШ ЦЫБИНСКАЯ МОУ, 140250, Московская обл, Воскресенский р-н, Цибино д, Школьная ул, дом № 27А</t>
  </si>
  <si>
    <t>140250, Московская обл, Воскресенский р-н, Цибино д, Школьная ул, дом № 27А</t>
  </si>
  <si>
    <t>СОШ ВИНОГРАДОВСКАЯ МОУ, 140230, Московская обл, Воскресенский р-н, Виноградово п, Коммунистическая ул, дом № 9</t>
  </si>
  <si>
    <t>140230, Московская обл, Воскресенский р-н, Виноградово п, Коммунистическая ул, дом № 9</t>
  </si>
  <si>
    <t>СТЕПАНЩИНСКАЯ СОШ МОУ, 140222, Московская обл, Воскресенский р-н, Степанщино д, Суворова ул, дом № 5</t>
  </si>
  <si>
    <t>140222, Московская обл, Воскресенский р-н, Степанщино д, Суворова ул, дом № 5</t>
  </si>
  <si>
    <t>СТЕПАНЩИНСКАЯ СОШ МОУ, 140222, Московская обл, Воскресенский р-н, Степанщино д, Центральная ул, дом № 26</t>
  </si>
  <si>
    <t>140222, Московская обл, Воскресенский р-н, Степанщино д, Центральная ул, дом № 26</t>
  </si>
  <si>
    <t>ГИМНАЗИЯ № 1 МОУ, 140209, Московская обл, Воскресенский р-н, Воскресенск г, Кагана ул, дом № 22</t>
  </si>
  <si>
    <t>140209, Московская обл, Воскресенский р-н, Воскресенск г, Кагана ул, дом № 22</t>
  </si>
  <si>
    <t>СОШ № 2 МОУ, 140200, Московская обл, Воскресенский р-н, Воскресенск г, Октябрьская ул, дом № 21</t>
  </si>
  <si>
    <t>140200, Московская обл, Воскресенский р-н, Воскресенск г, Октябрьская ул, дом № 21</t>
  </si>
  <si>
    <t>СОШ № 3 МОУ, 140207, Московская обл, Воскресенский р-н, Воскресенск г, Зелинского ул, владение № 5д</t>
  </si>
  <si>
    <t>140207, Московская обл, Воскресенский р-н, Воскресенск г, Зелинского ул, владение № 5д</t>
  </si>
  <si>
    <t>СОШ № 4 МОУ, 140200, Московская обл, Воскресенский р-н, Воскресенск г, Октябрьская ул, дом № 9</t>
  </si>
  <si>
    <t>140200, Московская обл, Воскресенский р-н, Воскресенск г, Октябрьская ул, дом № 9</t>
  </si>
  <si>
    <t>СОШ № 7 МОУ, 140209, Московская обл, Воскресенский р-н, Воскресенск г, Кагана ул, дом № 21</t>
  </si>
  <si>
    <t>СОШ № 11 МОУ, 140206, Московская обл, Воскресенский р-н, Воскресенск г, Толстого ул, дом № 1</t>
  </si>
  <si>
    <t>140206, Московская обл, Воскресенский р-н, Воскресенск г, Толстого ул, дом № 1</t>
  </si>
  <si>
    <t>СОШ № 13 МОУ, 140221, Московская обл, Воскресенский р-н, им. Цюрупы рп, Новомалинная ул, дом № 5А</t>
  </si>
  <si>
    <t>140221, Московская обл, Воскресенский р-н, им. Цюрупы рп, Новомалинная ул, дом № 5А</t>
  </si>
  <si>
    <t>СОШ № 14 МОУ, 140241, Московская обл, Воскресенский р-н, Хорлово рп, Футбольная ул, дом № 20</t>
  </si>
  <si>
    <t>140241, Московская обл, Воскресенский р-н, Хорлово рп, Футбольная ул, дом № 20</t>
  </si>
  <si>
    <t>СШ № 17 МОУ, 140203, Московская обл, Воскресенский р-н, Воскресенск г, Гражданская ул, дом № 29</t>
  </si>
  <si>
    <t>140203, Московская обл, Воскресенский р-н, Воскресенск г, Гражданская ул, дом № 29</t>
  </si>
  <si>
    <t>МОУ СОШ №18 г. Воскресенский р-н, Белоозерский пгт, 60 лет Октября ул, дом № 18, 140250, Московская обл, Воскресенский р-н, Белоозерский пгт, 60 лет Октября ул, дом № 18</t>
  </si>
  <si>
    <t>140250, Московская обл, Воскресенский р-н, Белоозерский пгт, 60 лет Октября ул, дом № 18</t>
  </si>
  <si>
    <t>СОШ № 20 МОУ, 140204, Московская обл, Воскресенский р-н, Воскресенск г, Маркина ул, дом № 3</t>
  </si>
  <si>
    <t>140204, Московская обл, Воскресенский р-н, Воскресенск г, Маркина ул, дом № 3</t>
  </si>
  <si>
    <t>ЛИЦЕЙ № 22 МОУ, 140205, Московская обл, Воскресенский р-н, Воскресенск г, Менделеева ул, дом № 11</t>
  </si>
  <si>
    <t>140205, Московская обл, Воскресенский р-н, Воскресенск г, Менделеева ул, дом № 11</t>
  </si>
  <si>
    <t>ЛИЦЕЙ №23 МОУ, 140250, Московская обл, Воскресенский р-н, Белоозерский пгт, Молодежная ул, дом № 39</t>
  </si>
  <si>
    <t>140250, Московская обл, Воскресенский р-н, Белоозерский пгт, Молодежная ул, дом № 39</t>
  </si>
  <si>
    <t>ГИМНАЗИЯ № 24 МОУ, 140206, Московская обл, Воскресенский р-н, Воскресенск г, Ломоносова ул, дом № 100</t>
  </si>
  <si>
    <t>140206, Московская обл, Воскресенский р-н, Воскресенск г, Ломоносова ул, дом № 100</t>
  </si>
  <si>
    <t>СОШ № 25 МОУ, 140205, Московская обл, Воскресенский р-н, Воскресенск г, Победы ул, дом № 25</t>
  </si>
  <si>
    <t>СОШ № 26 МОУ, 140204, Московская обл, Воскресенский р-н, Воскресенск г, Зеленый пер, дом № 3</t>
  </si>
  <si>
    <t>140204, Московская обл, Воскресенский р-н, Воскресенск г, Зеленый пер, дом № 3</t>
  </si>
  <si>
    <t>СОШ №26 г.Воскресенск, ул. Весенняя, д.23, 140204, Московская обл, Воскресенский р-н, Воскресенск г, Весенняя ул, владение № 23</t>
  </si>
  <si>
    <t>140204, Московская обл, Воскресенский р-н, Воскресенск г, Весенняя ул, владение № 23</t>
  </si>
  <si>
    <t>СОШ № 39 МОУ, 140231, Московская обл, Воскресенский р-н, Ашитково с, Школьная ул, дом № 1</t>
  </si>
  <si>
    <t>140231, Московская обл, Воскресенский р-н, Ашитково с, Школьная ул, дом № 1</t>
  </si>
  <si>
    <t>ВОСКРЕСЕНСКИЙ ДСК, АО ВДСК АО, 140205, Московская обл, Воскресенский р-н, Воскресенск г, Цех КПД-2 (вход)</t>
  </si>
  <si>
    <t>18816</t>
  </si>
  <si>
    <t xml:space="preserve">Коммерция закрытая не просматриваемая </t>
  </si>
  <si>
    <t>140205, Московская обл, Воскресенский р-н, Воскресенск г, Цех КПД-2 (вход)</t>
  </si>
  <si>
    <t>ВОСКРЕСЕНСКИЙ ДСК, АО ВДСК АО, Московская обл, Воскресенский р-н, Воскресенск г, АБК второго склада готовой продукции, ул.Московская</t>
  </si>
  <si>
    <t>18811</t>
  </si>
  <si>
    <t>Московская обл, Воскресенский р-н, Воскресенск г, АБК второго склада готовой продукции, ул.Московская</t>
  </si>
  <si>
    <t>ВОСКРЕСЕНСКИЙ ДСК, АО ВДСК АО, Московская обл, Воскресенский р-н, Воскресенск г, Второй склад готовой продукции</t>
  </si>
  <si>
    <t>18817</t>
  </si>
  <si>
    <t>Московская обл, Воскресенский р-н, Воскресенск г, Второй склад готовой продукции</t>
  </si>
  <si>
    <t>ВОСКРЕСЕНСКИЙ ДСК, АО ВДСК АО, Московская обл, Воскресенский р-н, Воскресенск г, Первый склад готовой продукции</t>
  </si>
  <si>
    <t>18820</t>
  </si>
  <si>
    <t>Московская обл, Воскресенский р-н, Воскресенск г, Первый склад готовой продукции</t>
  </si>
  <si>
    <t>ВОСКРЕСЕНСКИЙ ДСК, АО ВДСК АО, Московская обл, Воскресенский р-н, Воскресенск г, Цех комплектации строительными материалами</t>
  </si>
  <si>
    <t>18819</t>
  </si>
  <si>
    <t>Московская обл, Воскресенский р-н, Воскресенск г, Цех комплектации строительными материалами</t>
  </si>
  <si>
    <t>ВОСКРЕСЕНСКИЙ ДСК, АО ВДСК АО, 140208, Московская обл, Воскресенский р-н, Воскресенск г, АБК цеха КПД-2</t>
  </si>
  <si>
    <t>18829</t>
  </si>
  <si>
    <t>140208, Московская обл, Воскресенский р-н, Воскресенск г, АБК цеха КПД-2</t>
  </si>
  <si>
    <t>ВОСКРЕСЕНСКИЙ ДСК, АО ВДСК АО, Московская обл, Воскресенский р-н, Воскресенск г, Гараж (контейнер внутри помещения)</t>
  </si>
  <si>
    <t>18830</t>
  </si>
  <si>
    <t>Московская обл, Воскресенский р-н, Воскресенск г, Гараж (контейнер внутри помещения)</t>
  </si>
  <si>
    <t>ВОСКРЕСЕНСКИЙ ДСК, АО ВДСК АО, Московская обл, Воскресенский р-н, Воскресенск г, КПП Московская ул</t>
  </si>
  <si>
    <t>18814</t>
  </si>
  <si>
    <t>Московская обл, Воскресенский р-н, Воскресенск г, КПП Московская ул</t>
  </si>
  <si>
    <t>ВОСКРЕСЕНСКИЙ ДСК, АО ВДСК АО, Московская обл, Воскресенский р-н, Воскресенск г, АБК первого склада готовой продукции</t>
  </si>
  <si>
    <t>18821</t>
  </si>
  <si>
    <t>Московская обл, Воскресенский р-н, Воскресенск г, АБК первого склада готовой продукции</t>
  </si>
  <si>
    <t>ВОСКРЕСЕНСКИЙ ДСК, АО ВДСК АО, Московская обл, Воскресенский р-н, Воскресенск г, Гараж(контейнер снаружи)</t>
  </si>
  <si>
    <t>18815</t>
  </si>
  <si>
    <t>Московская обл, Воскресенский р-н, Воскресенск г, Гараж(контейнер снаружи)</t>
  </si>
  <si>
    <t>ВОСКРЕСЕНСКИЙ ДСК, АО ВДСК АО, Московская обл, Воскресенский р-н, Воскресенск г, Здание управления</t>
  </si>
  <si>
    <t>18828</t>
  </si>
  <si>
    <t>Московская обл, Воскресенский р-н, Воскресенск г, Здание управления</t>
  </si>
  <si>
    <t>ВОСКРЕСЕНСКИЙ ДСК, АО ВДСК АО, Московская обл, Воскресенский р-н, Воскресенск г, Котельная</t>
  </si>
  <si>
    <t>18818</t>
  </si>
  <si>
    <t>Московская обл, Воскресенский р-н, Воскресенск г, Котельная</t>
  </si>
  <si>
    <t>ВОСКРЕСЕНСКИЙ ДСК, АО ВДСК АО, Московская обл, Воскресенский р-н, Воскресенск г, Механический цех</t>
  </si>
  <si>
    <t>18831</t>
  </si>
  <si>
    <t>Московская обл, Воскресенский р-н, Воскресенск г, Механический цех</t>
  </si>
  <si>
    <t>ВОСКРЕСЕНСКИЙ ДСК, АО ВДСК АО, Московская обл, Воскресенский р-н, Воскресенск г, Ремонтно-строительный цех</t>
  </si>
  <si>
    <t>18832</t>
  </si>
  <si>
    <t>Московская обл, Воскресенский р-н, Воскресенск г, Ремонтно-строительный цех</t>
  </si>
  <si>
    <t>ВОСКРЕСЕНСКИЙ ДСК, АО ВДСК АО, Московская обл, Воскресенский р-н, Воскресенск г, Цех КПД-1</t>
  </si>
  <si>
    <t>18826</t>
  </si>
  <si>
    <t>Московская обл, Воскресенский р-н, Воскресенск г, Цех КПД-1</t>
  </si>
  <si>
    <t>ВОСКРЕСЕНСКИЙ ДСК, АО ВДСК АО, Московская обл, Воскресенский р-н, Воскресенск г, Цех КПД-1(главный вход)</t>
  </si>
  <si>
    <t>18827</t>
  </si>
  <si>
    <t>Московская обл, Воскресенский р-н, Воскресенск г, Цех КПД-1(главный вход)</t>
  </si>
  <si>
    <t>ТАНДЕР АО, 140204, Московская обл, Воскресенский р-н, Воскресенск г, Андреса ул, дом № 58</t>
  </si>
  <si>
    <t>13215</t>
  </si>
  <si>
    <t>140204, Московская обл, Воскресенский р-н, Воскресенск г, Андреса ул, дом № 58</t>
  </si>
  <si>
    <t>ТАНДЕР АО, 140200, Московская обл, Воскресенский р-н, Воскресенск г, Советская ул, дом № 3б</t>
  </si>
  <si>
    <t>13227</t>
  </si>
  <si>
    <t>140200, Московская обл, Воскресенский р-н, Воскресенск г, Советская ул, дом № 3б</t>
  </si>
  <si>
    <t>ТАНДЕР АО, 140207, Московская обл, Воскресенский р-н, Воскресенск г, Зелинского ул, дом № 7а</t>
  </si>
  <si>
    <t>13229</t>
  </si>
  <si>
    <t>140207, Московская обл, Воскресенский р-н, Воскресенск г, Зелинского ул, дом № 7а</t>
  </si>
  <si>
    <t>ТАНДЕР АО, 140250, Московская обл, Воскресенский р-н, Белоозерский пгт, Коммунальная ул, дом № 16а, строение 1</t>
  </si>
  <si>
    <t>13236</t>
  </si>
  <si>
    <t>140250, Московская обл, Воскресенский р-н, Белоозерский пгт, Коммунальная ул, дом № 16а, строение 1</t>
  </si>
  <si>
    <t>АО Тандер (Бонадан) Воскресенский р-н, им. Цюрупы рп, ул. Центральная, д.7, 140221, Московская обл, Воскресенский муниципальный район, городское поселение им Цюрупы, им. Цюрупы рп, Центральная ул, дом № 7</t>
  </si>
  <si>
    <t>15855</t>
  </si>
  <si>
    <t>140221, Московская обл, Воскресенский муниципальный район, городское поселение им Цюрупы, им. Цюрупы рп, Центральная ул, дом № 7</t>
  </si>
  <si>
    <t>АО Тандер (Газировка) Воскресенский р-н, с.Федино. д.8, к.1, 140209, Московская обл, Воскресенский муниципальный район, Сельское поселение Фединское, Федино с, дом № 8, корпус 1</t>
  </si>
  <si>
    <t>15861</t>
  </si>
  <si>
    <t>140209, Московская обл, Воскресенский муниципальный район, Сельское поселение Фединское, Федино с, дом № 8, корпус 1</t>
  </si>
  <si>
    <t>АО Тандер (Застройка) Воскресенский р-н, с. Конобеево, ул. Победы, д.71, 140220, Московская обл, Воскресенский р-н, Конобеево с, Победы ул, дом № 71</t>
  </si>
  <si>
    <t>15870</t>
  </si>
  <si>
    <t>140220, Московская обл, Воскресенский р-н, Конобеево с, Победы ул, дом № 71</t>
  </si>
  <si>
    <t>АО Тандер (Марфак) Воскресенский р-н, Белоозерский пгт, 50 лет Октября ул., д.5, 140250, Московская обл, Воскресенский р-н, Белоозерский пгт, 50 лет Октября ул, владение № 5</t>
  </si>
  <si>
    <t>15961</t>
  </si>
  <si>
    <t>140250, Московская обл, Воскресенский р-н, Белоозерский пгт, 50 лет Октября ул, владение № 5</t>
  </si>
  <si>
    <t>АО Тандер (Сенжи) Воскресенский р-н, Белоозерский пгт., ул. Молодежная. д.13а, 140250, Московская обл, Воскресенский р-н, Белоозерский пгт, Молодежная ул, дом № 13, корпус а</t>
  </si>
  <si>
    <t>15959</t>
  </si>
  <si>
    <t>140250, Московская обл, Воскресенский р-н, Белоозерский пгт, Молодежная ул, дом № 13, корпус а</t>
  </si>
  <si>
    <t>АО Тандер (Шаровница) Воскресенский р-н, Виноградово п., ул. Коммустическая, д.1Е, 140230, Московская обл, Воскресенский р-н, Виноградово п, Коммунистическая ул, дом № 1, корпус е</t>
  </si>
  <si>
    <t>15962</t>
  </si>
  <si>
    <t>140230, Московская обл, Воскресенский р-н, Виноградово п, Коммунистическая ул, дом № 1, корпус е</t>
  </si>
  <si>
    <t>"Тандер" АО (Пошехонье, Воскресенский район, д. Цибино, Пименовка, 68, стр.1, 140250, Московская обл, Воскресенский муниципальный район, городское поселение Белоозерский, Цибино д, Пименовка ул, здание № 68, корпус 1</t>
  </si>
  <si>
    <t>16049</t>
  </si>
  <si>
    <t>140250, Московская обл, Воскресенский муниципальный район, городское поселение Белоозерский, Цибино д, Пименовка ул, здание № 68, корпус 1</t>
  </si>
  <si>
    <t>Агроторг ООО, 140202, Московская обл, Воскресенский р-н, Воскресенск г, Дзержинского ул, здание 17</t>
  </si>
  <si>
    <t>19280</t>
  </si>
  <si>
    <t>140202, Московская обл, Воскресенский р-н, Воскресенск г, Дзержинского ул, здание 17</t>
  </si>
  <si>
    <t>Агроторг ООО, 140221, Московская обл, Воскресенский р-н, им. Цюрупы рп, Октябрьская ул, Здание 49</t>
  </si>
  <si>
    <t>10522</t>
  </si>
  <si>
    <t>140221, Московская обл, Воскресенский р-н, им. Цюрупы рп, Октябрьская ул, Здание 49</t>
  </si>
  <si>
    <t>Агроторг ООО, 140220, Московская обл, Воскресенский р-н, Конобеево с, Центральная ул, Здание 6а</t>
  </si>
  <si>
    <t>11270</t>
  </si>
  <si>
    <t>140220, Московская обл, Воскресенский р-н, Конобеево с, Центральная ул, Здание 6а</t>
  </si>
  <si>
    <t>Агроторг ООО, 140208, Московская обл, Воскресенский р-н, Воскресенск г, Быковского ул, дом № 17</t>
  </si>
  <si>
    <t>10511</t>
  </si>
  <si>
    <t>140208, Московская обл, Воскресенский р-н, Воскресенск г, Быковского ул, дом № 17</t>
  </si>
  <si>
    <t>Агроторг ООО, 140209, Московская обл, Воскресенский р-н, Воскресенск г, Западная ул, дом № 13</t>
  </si>
  <si>
    <t>8704</t>
  </si>
  <si>
    <t>140209, Московская обл, Воскресенский р-н, Воскресенск г, Западная ул, дом № 13</t>
  </si>
  <si>
    <t>Агроторг ООО, 140204, Московская обл, Воскресенский р-н, Воскресенск г, Комсомольская ул, дом № 12</t>
  </si>
  <si>
    <t>8705</t>
  </si>
  <si>
    <t>140204, Московская обл, Воскресенский р-н, Воскресенск г, Комсомольская ул, дом № 12</t>
  </si>
  <si>
    <t>Агроторг ООО, 140203, Московская обл, Воскресенский р-н, Воскресенск г, Ленинская ул, дом № 22</t>
  </si>
  <si>
    <t>10546</t>
  </si>
  <si>
    <t>140203, Московская обл, Воскресенский р-н, Воскресенск г, Ленинская ул, дом № 22</t>
  </si>
  <si>
    <t>Агроторг ООО, 140203, Московская обл, Воскресенский р-н, Воскресенск г, Ленинская ул, дом № 27</t>
  </si>
  <si>
    <t>10524</t>
  </si>
  <si>
    <t>140203, Московская обл, Воскресенский р-н, Воскресенск г, Ленинская ул, дом № 27</t>
  </si>
  <si>
    <t>Агроторг ООО, 140205, Московская обл, Воскресенский р-н, Воскресенск г, Лермонтова ул, дом № 1а</t>
  </si>
  <si>
    <t>10548</t>
  </si>
  <si>
    <t>140205, Московская обл, Воскресенский р-н, Воскресенск г, Лермонтова ул, дом № 1а</t>
  </si>
  <si>
    <t>Агроторг ООО, 140206, Московская обл, Воскресенский р-н, Воскресенск г, Ломоносова ул, дом № 111</t>
  </si>
  <si>
    <t>10532</t>
  </si>
  <si>
    <t>140206, Московская обл, Воскресенский р-н, Воскресенск г, Ломоносова ул, дом № 111</t>
  </si>
  <si>
    <t>Агроторг ООО, 140203, Московская обл, Воскресенский р-н, Воскресенск г, Мичурина ул, дом № 15</t>
  </si>
  <si>
    <t>10501</t>
  </si>
  <si>
    <t>Агроторг ООО, 140207, Московская обл, Воскресенский р-н, Воскресенск г, Новлянская ул, дом № 6</t>
  </si>
  <si>
    <t>10492</t>
  </si>
  <si>
    <t>Агроторг ООО, 140200, Московская обл, Воскресенский р-н, Воскресенск г, Победы ул, дом № 10а</t>
  </si>
  <si>
    <t>10498</t>
  </si>
  <si>
    <t>140200, Московская обл, Воскресенский р-н, Воскресенск г, Победы ул, дом № 10а</t>
  </si>
  <si>
    <t>Агроторг ООО, 140200, Московская обл, Воскресенский р-н, Воскресенск г, Победы ул, дом № 2</t>
  </si>
  <si>
    <t>10544</t>
  </si>
  <si>
    <t>140200, Московская обл, Воскресенский р-н, Воскресенск г, Победы ул, дом № 2</t>
  </si>
  <si>
    <t>Агроторг ООО, 140206, Московская обл, Воскресенский р-н, Воскресенск г, Рабочая ул, дом № 122</t>
  </si>
  <si>
    <t>12319</t>
  </si>
  <si>
    <t>140206, Московская обл, Воскресенский р-н, Воскресенск г, Рабочая ул, дом № 122</t>
  </si>
  <si>
    <t>Агроторг ООО, 140200, Московская обл, Воскресенский р-н, Воскресенск г, Советская ул, дом № 10а</t>
  </si>
  <si>
    <t>10509</t>
  </si>
  <si>
    <t>140200, Московская обл, Воскресенский р-н, Воскресенск г, Советская ул, дом № 10а</t>
  </si>
  <si>
    <t>Агроторг ООО, 140200, Московская обл, Воскресенский р-н, Воскресенск г, Советская ул, дом № 2</t>
  </si>
  <si>
    <t>10513</t>
  </si>
  <si>
    <t>140200, Московская обл, Воскресенский р-н, Воскресенск г, Советская ул, дом № 2</t>
  </si>
  <si>
    <t>Агроторг ООО, 140206, Московская обл, Воскресенский р-н, Воскресенск г, Спартака ул, дом № 20а</t>
  </si>
  <si>
    <t>10505</t>
  </si>
  <si>
    <t>140206, Московская обл, Воскресенский р-н, Воскресенск г, Спартака ул, дом № 20а</t>
  </si>
  <si>
    <t>Агроторг ООО, 140207, Московская обл, Воскресенский р-н, Воскресенск г, Энгельса ул, дом № 7</t>
  </si>
  <si>
    <t>10551</t>
  </si>
  <si>
    <t>140207, Московская обл, Воскресенский р-н, Воскресенск г, Энгельса ул, дом № 7</t>
  </si>
  <si>
    <t>Агроторг ООО, 140225, Московская обл, Воскресенский р-н, Чемодурово д, Центральная ул, владение № 17</t>
  </si>
  <si>
    <t>17453</t>
  </si>
  <si>
    <t>140225, Московская обл, Воскресенский р-н, Чемодурово д, Центральная ул, владение № 17</t>
  </si>
  <si>
    <t>Агроторг ООО, 140207, Московская обл, Воскресенский р-н, Воскресенск г, Зелинского ул, дом № 2</t>
  </si>
  <si>
    <t>8697</t>
  </si>
  <si>
    <t>140207, Московская обл, Воскресенский р-н, Воскресенск г, Зелинского ул, дом № 2</t>
  </si>
  <si>
    <t>Агроторг ООО, 140250, Московская обл, Воскресенский р-н, Белоозерский пгт, Молодежная ул, дом № 15</t>
  </si>
  <si>
    <t>8756</t>
  </si>
  <si>
    <t>140250, Московская обл, Воскресенский р-н, Белоозерский пгт, Молодежная ул, дом № 15</t>
  </si>
  <si>
    <t>Агроторг ООО, 140235, Московская обл, Воскресенский р-н, Хорлово рп, Победы ул, дом № 21а</t>
  </si>
  <si>
    <t>10530</t>
  </si>
  <si>
    <t>140235, Московская обл, Воскресенский р-н, Хорлово рп, Победы ул, дом № 21а</t>
  </si>
  <si>
    <t>Агроторг ООО, 140235, Московская обл, Воскресенский р-н, Хорлово рп, Советская ул, Здание 1в</t>
  </si>
  <si>
    <t>11742</t>
  </si>
  <si>
    <t>140235, Московская обл, Воскресенский р-н, Хорлово рп, Советская ул, Здание 1в</t>
  </si>
  <si>
    <t>Агроторг ООО, 140250, Московская обл, Воскресенский р-н, Белоозерский пгт, 50 лет Октября ул, дом № 21а</t>
  </si>
  <si>
    <t>10477</t>
  </si>
  <si>
    <t>140250, Московская обл, Воскресенский р-н, Белоозерский пгт, 50 лет Октября ул, дом № 21а</t>
  </si>
  <si>
    <t>Агроторг ООО, 140250, Московская обл, Воскресенский р-н, Белоозерский пгт, 60 лет Октября ул, дом № 20в</t>
  </si>
  <si>
    <t>10472</t>
  </si>
  <si>
    <t>140250, Московская обл, Воскресенский р-н, Белоозерский пгт, 60 лет Октября ул, дом № 20в</t>
  </si>
  <si>
    <t>Агроторг ООО, 140250, Московская обл, Воскресенский р-н, Белоозерский пгт, Коммунальная ул, дом № 16В</t>
  </si>
  <si>
    <t>12317</t>
  </si>
  <si>
    <t>140250, Московская обл, Воскресенский р-н, Белоозерский пгт, Коммунальная ул, дом № 16В</t>
  </si>
  <si>
    <t>Агроторг ООО, 140241, Московская обл, Воскресенский р-н, Хорлово рп, Воинской Славы ул, дом № 6</t>
  </si>
  <si>
    <t>11708</t>
  </si>
  <si>
    <t>Агроторг ООО, 140231, Московская обл, Воскресенский р-н, Ашитково с, Юбилейная ул, дом № 1в</t>
  </si>
  <si>
    <t>10452</t>
  </si>
  <si>
    <t>140231, Московская обл, Воскресенский р-н, Ашитково с, Юбилейная ул, дом № 1в</t>
  </si>
  <si>
    <t>Агроторг ООО, 140220, Московская обл, Воскресенский р-н, Конобеево с, Новые дома ул, дом № 12а</t>
  </si>
  <si>
    <t>11239</t>
  </si>
  <si>
    <t>140220, Московская обл, Воскресенский р-н, Конобеево с, Новые дома ул, дом № 12а</t>
  </si>
  <si>
    <t>Агроторг ООО, Воскресенский р-н, Константиново с, Сиреневая ул, дом № 45/1</t>
  </si>
  <si>
    <t>11782</t>
  </si>
  <si>
    <t>Воскресенский р-н, Константиново с, Сиреневая ул, дом № 45/1</t>
  </si>
  <si>
    <t>Агроторг ООО, 140230, Московская обл, Воскресенский р-н, Виноградово п, Зеленая ул, дом № 1ж</t>
  </si>
  <si>
    <t>10490</t>
  </si>
  <si>
    <t>140230, Московская обл, Воскресенский р-н, Виноградово п, Зеленая ул, дом № 1ж</t>
  </si>
  <si>
    <t>Агроторг ООО, 140230, Московская обл, Воскресенский р-н, Виноградово п, 8 Марта ул, дом № 29б, строение 1</t>
  </si>
  <si>
    <t>10485</t>
  </si>
  <si>
    <t>140230, Московская обл, Воскресенский р-н, Виноградово п, 8 Марта ул, дом № 29б, строение 1</t>
  </si>
  <si>
    <t>Агроторг ООО, 140251, Московская обл, Воскресенский р-н, Фаустово с, Новая ул, дом № 75а</t>
  </si>
  <si>
    <t>10455</t>
  </si>
  <si>
    <t>140251, Московская обл, Воскресенский р-н, Фаустово с, Новая ул, дом № 75а</t>
  </si>
  <si>
    <t>Агроторг ООО, 140231, Московская обл, Воскресенский р-н, Ашитково с, Почтовая ул, дом № 19</t>
  </si>
  <si>
    <t>10536</t>
  </si>
  <si>
    <t>140231, Московская обл, Воскресенский р-н, Ашитково с, Почтовая ул, дом № 19</t>
  </si>
  <si>
    <t>Агроторг ООО, 140222, Московская обл, Воскресенский р-н, Степанщино д, Центральная ул, домовладение № 55</t>
  </si>
  <si>
    <t>10528</t>
  </si>
  <si>
    <t>140222, Московская обл, Воскресенский р-н, Степанщино д, Центральная ул, домовладение № 55</t>
  </si>
  <si>
    <t>ООО Агроторг(№907)  Воскресенск, ул. Калинина, ТК, 140206, Московская обл, Воскресенский р-н, Воскресенск г, Калинина ул, здание № 58</t>
  </si>
  <si>
    <t>17210</t>
  </si>
  <si>
    <t>140206, Московская обл, Воскресенский р-н, Воскресенск г, Калинина ул, здание № 58</t>
  </si>
  <si>
    <t>ВОСКРЕСЕНСКИЕ МИНЕРАЛЬНЫЕ УДОБРЕНИЯ АО, 140200, Московская обл, Воскресенский р-н, Воскресенск г, Заводская ул, дом 1</t>
  </si>
  <si>
    <t>18425</t>
  </si>
  <si>
    <t>140200, Московская обл, Воскресенский р-н, Воскресенск г, Заводская ул, дом 1</t>
  </si>
  <si>
    <t>17607</t>
  </si>
  <si>
    <t>18426</t>
  </si>
  <si>
    <t>18427</t>
  </si>
  <si>
    <t>18428</t>
  </si>
  <si>
    <t>18429</t>
  </si>
  <si>
    <t>18430</t>
  </si>
  <si>
    <t>18431</t>
  </si>
  <si>
    <t>ВОСКРЕСЕНСКИЕ МИНЕРАЛЬНЫЕ УДОБРЕНИЯ АО, 140200, Московская обл, Воскресенский р-н, Воскресенск г, Заводская ул, дом № 1</t>
  </si>
  <si>
    <t>17594</t>
  </si>
  <si>
    <t>140200, Московская обл, Воскресенский р-н, Воскресенск г, Заводская ул, дом № 1</t>
  </si>
  <si>
    <t>17595</t>
  </si>
  <si>
    <t>17596</t>
  </si>
  <si>
    <t>17597</t>
  </si>
  <si>
    <t>17598</t>
  </si>
  <si>
    <t>17599</t>
  </si>
  <si>
    <t>17601</t>
  </si>
  <si>
    <t>17602</t>
  </si>
  <si>
    <t>17603</t>
  </si>
  <si>
    <t>17606</t>
  </si>
  <si>
    <t>17605</t>
  </si>
  <si>
    <t>ВОСКРЕСЕНСКОЕ РАЙПО ПО, 140200, Московская обл, Воскресенский р-н, Воскресенск г, Советская ул, дом № 3б</t>
  </si>
  <si>
    <t>11770</t>
  </si>
  <si>
    <t>ВОСКРЕСЕНСКОЕ РАЙПО ПО, 140250, Московская обл, Воскресенский р-н, Белоозерский пгт, 50 л, дом № 5а</t>
  </si>
  <si>
    <t>11785</t>
  </si>
  <si>
    <t>140250, Московская обл, Воскресенский р-н, Белоозерский пгт, 50 л, дом № 5а</t>
  </si>
  <si>
    <t>ВОСКРЕСЕНСКОЕ РАЙПО ПО, 140250, Московская обл, Воскресенский р-н, Белоозерский пгт, Молодежная ул, Здание 16в</t>
  </si>
  <si>
    <t>12677</t>
  </si>
  <si>
    <t>140250, Московская обл, Воскресенский р-н, Белоозерский пгт, Молодежная ул, Здание 16в</t>
  </si>
  <si>
    <t>ВОСКРЕСЕНСКОЕ РАЙПО ПО, 140206, Московская обл, Воскресенский р-н, Воскресенск г, Спартака ул, дом № 6а</t>
  </si>
  <si>
    <t>12683</t>
  </si>
  <si>
    <t>140206, Московская обл, Воскресенский р-н, Воскресенск г, Спартака ул, дом № 6а</t>
  </si>
  <si>
    <t>ВОСКРЕСЕНСКОЕ РАЙПО ПО, 140237, Московская обл, Воскресенский р-н, Барановское с, Центральная ул, дом № 132а</t>
  </si>
  <si>
    <t>11792</t>
  </si>
  <si>
    <t>140237, Московская обл, Воскресенский р-н, Барановское с, Центральная ул, дом № 132а</t>
  </si>
  <si>
    <t>ЛУКОЙЛ-Центрнефтепродукт ООО, Московская обл, Воскресенский р-н, трасса Москва -Челябинск 89 км левая сторона</t>
  </si>
  <si>
    <t>13620</t>
  </si>
  <si>
    <t>Московская обл, Воскресенский р-н, трасса Москва -Челябинск 89 км левая сторона</t>
  </si>
  <si>
    <t>ЛУКОЙЛ-Центрнефтепродукт ООО, Московская обл, Воскресенский муниципальный район, трасса Москва-Челябинск правая сторона</t>
  </si>
  <si>
    <t>13627</t>
  </si>
  <si>
    <t>Московская обл, Воскресенский муниципальный район, трасса Москва-Челябинск правая сторона</t>
  </si>
  <si>
    <t>ЛУКОЙЛ-Центрнефтепродукт ООО, 140208, Московская обл, Воскресенский р-н, Воскресенск г, Вокзальная ул, владение № 39</t>
  </si>
  <si>
    <t>13632</t>
  </si>
  <si>
    <t>140208, Московская обл, Воскресенский р-н, Воскресенск г, Вокзальная ул, владение № 39</t>
  </si>
  <si>
    <t>ЛУКОЙЛ-Центрнефтепродукт ООО, 140222, Московская обл, Воскресенский р-н, Новотроицкое д, 81км автомобильной дороги Москва -Челябинск</t>
  </si>
  <si>
    <t>13634</t>
  </si>
  <si>
    <t>140222, Московская обл, Воскресенский р-н, Новотроицкое д, 81км автомобильной дороги Москва -Челябинск</t>
  </si>
  <si>
    <t>УРАЛХИМ-ТРАНС ООО, 140200, Московская обл, Воскресенский р-н, Воскресенск г, Заводская ул, дом № 1</t>
  </si>
  <si>
    <t>8533</t>
  </si>
  <si>
    <t>УРАЛХИМ-ТРАНС ООО, 140200, Московская обл, Воскресенский р-н, Воскресенск г, Конная ул, дом 20а</t>
  </si>
  <si>
    <t>19180</t>
  </si>
  <si>
    <t>140200, Московская обл, Воскресенский р-н, Воскресенск г, Конная ул, дом 20а</t>
  </si>
  <si>
    <t>УРАЛХИМ-ТРАНС ООО, 140200, Московская обл, Воскресенский р-н, Воскресенск г, заготзерно</t>
  </si>
  <si>
    <t>19178</t>
  </si>
  <si>
    <t>140200, Московская обл, Воскресенский р-н, Воскресенск г, заготзерно</t>
  </si>
  <si>
    <t>УРАЛХИМ-ТРАНС ООО, 140200, Московская обл, Воскресенский р-н, Воскресенск г, Заводская ул (Каширский переезд)</t>
  </si>
  <si>
    <t>19181</t>
  </si>
  <si>
    <t>140200, Московская обл, Воскресенский р-н, Воскресенск г, Заводская ул (Каширский переезд)</t>
  </si>
  <si>
    <t>ВОСКРЕСЕНСКОЕ АО, 140209, Московская обл, Воскресенский р-н, Федино с, Производственная 1-я ул</t>
  </si>
  <si>
    <t>11263</t>
  </si>
  <si>
    <t>140209, Московская обл, Воскресенский р-н, Федино с, Производственная 1-я ул</t>
  </si>
  <si>
    <t>ВОСКРЕСЕНСКОЕ АО, 140209, Московская обл, Воскресенский р-н, Федино с, Производственная ул, дом № 15г</t>
  </si>
  <si>
    <t>11261</t>
  </si>
  <si>
    <t>140209, Московская обл, Воскресенский р-н, Федино с, Производственная ул, дом № 15г</t>
  </si>
  <si>
    <t>ПРОДЛАЙН ООО, 140200, Московская обл, Воскресенский р-н, Воскресенск г, Конная ул, дом № 18</t>
  </si>
  <si>
    <t>13109</t>
  </si>
  <si>
    <t>140200, Московская обл, Воскресенский р-н, Воскресенск г, Конная ул, дом № 18</t>
  </si>
  <si>
    <t>ПРОДЛАЙН ООО, 140209, Московская обл, Воскресенский р-н, Воскресенск г, Зелинского ул, дом № 20а</t>
  </si>
  <si>
    <t>13113</t>
  </si>
  <si>
    <t>140209, Московская обл, Воскресенский р-н, Воскресенск г, Зелинского ул, дом № 20а</t>
  </si>
  <si>
    <t>13111</t>
  </si>
  <si>
    <t>ПРОДЛАЙН ООО, 140204, Московская обл, Воскресенский р-н, Воскресенск г, Центральная ул, здание 11</t>
  </si>
  <si>
    <t>19510</t>
  </si>
  <si>
    <t>140204, Московская обл, Воскресенский р-н, Воскресенск г, Центральная ул, здание 11</t>
  </si>
  <si>
    <t>ПРОДЛАЙН ООО, 140220, Московская обл, Воскресенский р-н, Конобеево с, Центральная ул, дом № 2/1</t>
  </si>
  <si>
    <t>13108</t>
  </si>
  <si>
    <t>140220, Московская обл, Воскресенский р-н, Конобеево с, Центральная ул, дом № 2/1</t>
  </si>
  <si>
    <t>ЭНИГМА ООО, 140209, Московская обл, Воскресенский р-н, Воскресенск г, Кагана ул, дом № 17</t>
  </si>
  <si>
    <t>10761</t>
  </si>
  <si>
    <t>140209, Московская обл, Воскресенский р-н, Воскресенск г, Кагана ул, дом № 17</t>
  </si>
  <si>
    <t>Дрозд Павел Васильевич ИП, 140250, Московская обл, Воскресенский муниципальный район, городское поселение Белоозерский, Белоозерский пгт, Коммунальная ул, здание 15</t>
  </si>
  <si>
    <t>19152</t>
  </si>
  <si>
    <t>140250, Московская обл, Воскресенский муниципальный район, городское поселение Белоозерский, Белоозерский пгт, Коммунальная ул, здание 15</t>
  </si>
  <si>
    <t>Дрозд Павел Васильевич ИП, 140250, Московская обл, Воскресенский р-н, Белоозерский пгт, Коммунальная ул, дом № 14</t>
  </si>
  <si>
    <t>12350</t>
  </si>
  <si>
    <t>140250, Московская обл, Воскресенский р-н, Белоозерский пгт, Коммунальная ул, дом № 14</t>
  </si>
  <si>
    <t>Дрозд Павел Васильевич ИП, 140250, Московская обл, Воскресенский р-н, Белоозерский пгт, Молодежная ул, дом № 1 д-ж</t>
  </si>
  <si>
    <t>12346</t>
  </si>
  <si>
    <t>140250, Московская обл, Воскресенский р-н, Белоозерский пгт, Молодежная ул, дом № 1 д-ж</t>
  </si>
  <si>
    <t>Дрозд Павел Васильевич ИП, 140250, Московская обл, Воскресенский р-н, Белоозерский пгт, Молодежная ул, дом № 1г</t>
  </si>
  <si>
    <t>12349</t>
  </si>
  <si>
    <t>140250, Московская обл, Воскресенский р-н, Белоозерский пгт, Молодежная ул, дом № 1г</t>
  </si>
  <si>
    <t>Дрозд Павел Васильевич ИП, 140250, Московская обл, Воскресенский р-н, Белоозерский пгт, Коммунальная ул, дом № 16а, строение 2</t>
  </si>
  <si>
    <t>12351</t>
  </si>
  <si>
    <t>140250, Московская обл, Воскресенский р-н, Белоозерский пгт, Коммунальная ул, дом № 16а, строение 2</t>
  </si>
  <si>
    <t>Дрозд Дмитрий Васильевич ИП, 140250, Московская обл, Воскресенский муниципальный район, Городское поселение Белоозерский, Белоозерский пгт, Коммунальная ул, дом № 53</t>
  </si>
  <si>
    <t>13952</t>
  </si>
  <si>
    <t>140250, Московская обл, Воскресенский муниципальный район, Городское поселение Белоозерский, Белоозерский пгт, Коммунальная ул, дом № 53</t>
  </si>
  <si>
    <t>Дрозд Дмитрий Васильевич ИП, 140250, Московская обл, Воскресенский р-н, Белоозерский пгт, Коммунальная ул, дом № 54</t>
  </si>
  <si>
    <t>140250, Московская обл, Воскресенский р-н, Белоозерский пгт, Коммунальная ул, дом № 54</t>
  </si>
  <si>
    <t>Гасанов Вагиф Иса-Оглы ИП, 140200, Московская обл, Воскресенский р-н, Воскресенск г, Первостроителей ул, дом № 14</t>
  </si>
  <si>
    <t>12362</t>
  </si>
  <si>
    <t>140200, Московская обл, Воскресенский р-н, Воскресенск г, Первостроителей ул, дом № 14</t>
  </si>
  <si>
    <t>Гасанов Вагиф Иса-Оглы ИП, 140200, Московская обл, Воскресенский р-н, Воскресенск г, Первостроителей ул, дом № 2а</t>
  </si>
  <si>
    <t>12361</t>
  </si>
  <si>
    <t>140200, Московская обл, Воскресенский р-н, Воскресенск г, Первостроителей ул, дом № 2а</t>
  </si>
  <si>
    <t>Гасанов Вагиф Иса-Оглы ИП, 140200, Московская обл, Воскресенский р-н, Воскресенск г, Первостроителей ул, дом № 7в</t>
  </si>
  <si>
    <t>12363</t>
  </si>
  <si>
    <t>140200, Московская обл, Воскресенский р-н, Воскресенск г, Первостроителей ул, дом № 7в</t>
  </si>
  <si>
    <t>ХОЛСИМ (РУС) СМ ООО, 140200, Московская обл, Воскресенский р-н, Воскресенск г, Гиганта ул, строение № 3</t>
  </si>
  <si>
    <t>10803</t>
  </si>
  <si>
    <t>140200, Московская обл, Воскресенский р-н, Воскресенск г, Гиганта ул, строение № 3</t>
  </si>
  <si>
    <t>ХОЛСИМ (РУС) СМ ООО, 140200, Московская обл, Воскресенский р-н, Воскресенск г, Гиганта ул, дом № 3</t>
  </si>
  <si>
    <t>11206</t>
  </si>
  <si>
    <t>140200, Московская обл, Воскресенский р-н, Воскресенск г, Гиганта ул, дом № 3</t>
  </si>
  <si>
    <t>ХОЛСИМ (РУС) СМ ООО, 140200, Московская обл, Воскресенский р-н, Воскресенск г, Гиганта, дом № 3</t>
  </si>
  <si>
    <t>10804</t>
  </si>
  <si>
    <t>140200, Московская обл, Воскресенский р-н, Воскресенск г, Гиганта, дом № 3</t>
  </si>
  <si>
    <t>10807</t>
  </si>
  <si>
    <t>11207</t>
  </si>
  <si>
    <t>11209</t>
  </si>
  <si>
    <t>11287</t>
  </si>
  <si>
    <t>12540</t>
  </si>
  <si>
    <t>ХОЛСИМ (РУС) СМ ООО, 140205, Московская обл, Воскресенский р-н, Воскресенск г, Лесная ул, дом № 14</t>
  </si>
  <si>
    <t>11213</t>
  </si>
  <si>
    <t>140205, Московская обл, Воскресенский р-н, Воскресенск г, Лесная ул, дом № 14</t>
  </si>
  <si>
    <t>ХОЛСИМ (РУС) СМ ООО, 140203, Московская обл, Воскресенский р-н, Воскресенск г, Тополиная ул, дом № 31</t>
  </si>
  <si>
    <t>11225</t>
  </si>
  <si>
    <t>140203, Московская обл, Воскресенский р-н, Воскресенск г, Тополиная ул, дом № 31</t>
  </si>
  <si>
    <t>АИСТ ООО, 140225, Московская обл, Воскресенский р-н, Чемодурово д, Шоссейная ул, дом № 71а</t>
  </si>
  <si>
    <t>7955</t>
  </si>
  <si>
    <t>140225, Московская обл, Воскресенский р-н, Чемодурово д, Шоссейная ул, дом № 71а</t>
  </si>
  <si>
    <t>АИСТ ООО, 140203, Московская обл, Воскресенский р-н, Воскресенск г, Московская ул, дом № 51</t>
  </si>
  <si>
    <t>7968</t>
  </si>
  <si>
    <t>140203, Московская обл, Воскресенский р-н, Воскресенск г, Московская ул, дом № 51</t>
  </si>
  <si>
    <t>АИСТ ООО, 140207, Московская обл, Воскресенский р-н, Ратмирово д, Набережная ул, дом № 5/1</t>
  </si>
  <si>
    <t>7951</t>
  </si>
  <si>
    <t>140207, Московская обл, Воскресенский р-н, Ратмирово д, Набережная ул, дом № 5/1</t>
  </si>
  <si>
    <t>АИСТ ООО, 140207, Московская обл, Воскресенский р-н, Новлянское с, Сельская ул, дом № 10/1</t>
  </si>
  <si>
    <t>7964</t>
  </si>
  <si>
    <t>140207, Московская обл, Воскресенский р-н, Новлянское с, Сельская ул, дом № 10/1</t>
  </si>
  <si>
    <t>АИСТ ООО, 140235, Московская обл, Воскресенский р-н, Хорлово рп, Победы ул, дом № 49</t>
  </si>
  <si>
    <t>7956</t>
  </si>
  <si>
    <t>140235, Московская обл, Воскресенский р-н, Хорлово рп, Победы ул, дом № 49</t>
  </si>
  <si>
    <t>АИСТ ООО, 140202, Московская обл, Воскресенский р-н, Воскресенск г, Колыберевская ул, дом № 22</t>
  </si>
  <si>
    <t>7967</t>
  </si>
  <si>
    <t>140202, Московская обл, Воскресенский р-н, Воскресенск г, Колыберевская ул, дом № 22</t>
  </si>
  <si>
    <t>АИСТ ООО, Московская обл, Воскресенский р-н, Воскресенск г, Зелинского ул, дом № 32</t>
  </si>
  <si>
    <t>7966</t>
  </si>
  <si>
    <t>Московская обл, Воскресенский р-н, Воскресенск г, Зелинского ул, дом № 32</t>
  </si>
  <si>
    <t>АИСТ-1 ООО, 140225, Московская обл, Воскресенский р-н, Чемодурово д, Шоссейная ул, дом № 71а</t>
  </si>
  <si>
    <t>7945</t>
  </si>
  <si>
    <t>АО Дикси ЮГ Воскресенск г., ул. Горького, д.33, 140205, Московская обл, Воскресенский р-н, Воскресенск г, Горького ул, дом № 33</t>
  </si>
  <si>
    <t>16805</t>
  </si>
  <si>
    <t>140205, Московская обл, Воскресенский р-н, Воскресенск г, Горького ул, дом № 33</t>
  </si>
  <si>
    <t>АО Дикси ЮГ Воскресенск г., ул. Ломоносова. д.107Б, 140206, Московская обл, Воскресенский р-н, Воскресенск г, Ломоносова ул, дом № 107б</t>
  </si>
  <si>
    <t>16803</t>
  </si>
  <si>
    <t>140206, Московская обл, Воскресенский р-н, Воскресенск г, Ломоносова ул, дом № 107б</t>
  </si>
  <si>
    <t>АО Дикси ЮГ Воскресенский р-н,  п. Конобеево, ул. Центральная, д.6/1, 140220, Московская обл, Воскресенский р-н, Конобеево с, Центральная ул, дом № 6/1</t>
  </si>
  <si>
    <t>16804</t>
  </si>
  <si>
    <t>140220, Московская обл, Воскресенский р-н, Конобеево с, Центральная ул, дом № 6/1</t>
  </si>
  <si>
    <t>АО Дикси ЮГ Воскресенский р-н, п. Белоозерский, ул. Российская, д.2, 140250, Московская обл, Воскресенский муниципальный район, городское поселение Белоозерский, Белоозерский пгт, Российская ул, дом № 2</t>
  </si>
  <si>
    <t>16802</t>
  </si>
  <si>
    <t>140250, Московская обл, Воскресенский муниципальный район, городское поселение Белоозерский, Белоозерский пгт, Российская ул, дом № 2</t>
  </si>
  <si>
    <t>АО Дикси ЮГ Воскресенский р-н, п. имени Цюрупы, ул. Октябрьская, д.51Б, 140221, Московская обл, Воскресенский муниципальный район, городское поселение им Цюрупы, им. Цюрупы рп, Октябрьская ул, дом № 51, корпус б</t>
  </si>
  <si>
    <t>16806</t>
  </si>
  <si>
    <t>140221, Московская обл, Воскресенский муниципальный район, городское поселение им Цюрупы, им. Цюрупы рп, Октябрьская ул, дом № 51, корпус б</t>
  </si>
  <si>
    <t>АО Дикси ЮГ Воскресенский р-н,п. Белоозерский, ул. Молодежная, д.28А, Московская обл, Воскресенский муниципальный район, городское поселение Белоозерский, Молодежная, дом № 28а</t>
  </si>
  <si>
    <t>16823</t>
  </si>
  <si>
    <t>Московская обл, Воскресенский муниципальный район, городское поселение Белоозерский, Молодежная, дом № 28а</t>
  </si>
  <si>
    <t>МОСОБЛСТРОЙ №5 АО, 140200, Московская обл, Воскресенский р-н, Воскресенск г, Первостроителей ул, дом № 7</t>
  </si>
  <si>
    <t>12927</t>
  </si>
  <si>
    <t>140200, Московская обл, Воскресенский р-н, Воскресенск г, Первостроителей ул, дом № 7</t>
  </si>
  <si>
    <t>МОСОБЛСТРОЙ №5 АО, 140208, Московская обл, Воскресенский р-н, Воскресенск г, Быковского ул, дом № 2</t>
  </si>
  <si>
    <t>12907</t>
  </si>
  <si>
    <t>140208, Московская обл, Воскресенский р-н, Воскресенск г, Быковского ул, дом № 2</t>
  </si>
  <si>
    <t>МОСОБЛСТРОЙ №5 АО, 140208, Московская обл, Воскресенский р-н, Воскресенск г, Быковского ул, дом № 4</t>
  </si>
  <si>
    <t>12910</t>
  </si>
  <si>
    <t>140208, Московская обл, Воскресенский р-н, Воскресенск г, Быковского ул, дом № 4</t>
  </si>
  <si>
    <t>МОСОБЛСТРОЙ №5 АО, 140200, Московская обл, Воскресенский р-н, Воскресенск г, Конная ул, дом № 2</t>
  </si>
  <si>
    <t>16601</t>
  </si>
  <si>
    <t>140200, Московская обл, Воскресенский р-н, Воскресенск г, Конная ул, дом № 2</t>
  </si>
  <si>
    <t>МОСОБЛСТРОЙ №5 АО, 140205, Московская обл, Воскресенский р-н, Маришкино д, Спасская ул, дом № 9</t>
  </si>
  <si>
    <t>12971</t>
  </si>
  <si>
    <t>140205, Московская обл, Воскресенский р-н, Маришкино д, Спасская ул, дом № 9</t>
  </si>
  <si>
    <t>МАГАЗИН ЛАВКА ООО, 140206, Московская обл, Воскресенский р-н, Воскресенск г, Средняя ул, дом № 28</t>
  </si>
  <si>
    <t>8265</t>
  </si>
  <si>
    <t>140206, Московская обл, Воскресенский р-н, Воскресенск г, Средняя ул, дом № 28</t>
  </si>
  <si>
    <t>МАГАЗИН ЛАВКА ООО, 140206, Московская обл, Воскресенский р-н, Воскресенск г, Рабочая ул, дом № 118а</t>
  </si>
  <si>
    <t>8267</t>
  </si>
  <si>
    <t>140206, Московская обл, Воскресенский р-н, Воскресенск г, Рабочая ул, дом № 118а</t>
  </si>
  <si>
    <t>БАРТ- СЕРВИС ООО, 140204, Московская обл, Воскресенский р-н, Воскресенск г, Промплощадка ул, дом № 6</t>
  </si>
  <si>
    <t>12787</t>
  </si>
  <si>
    <t>140204, Московская обл, Воскресенский р-н, Воскресенск г, Промплощадка ул, дом № 6</t>
  </si>
  <si>
    <t>БАРТ- СЕРВИС ООО, 140204, Московская обл, Воскресенский р-н, Воскресенск г, Комсомольская ул, дом № 12</t>
  </si>
  <si>
    <t>7692</t>
  </si>
  <si>
    <t>БАРТ- СЕРВИС ООО, 140204, Московская обл, Воскресенский р-н, Воскресенск г, Промплощадка ул, дом № 20</t>
  </si>
  <si>
    <t>7696</t>
  </si>
  <si>
    <t>140204, Московская обл, Воскресенский р-н, Воскресенск г, Промплощадка ул, дом № 20</t>
  </si>
  <si>
    <t>Гущин Дмитрий Игоревич ИП, Московская обл, Воскресенский р-н, Воскресенск г, Вокзальная ул, дом 16</t>
  </si>
  <si>
    <t>19490</t>
  </si>
  <si>
    <t>Московская обл, Воскресенский р-н, Воскресенск г, Вокзальная ул, дом 16</t>
  </si>
  <si>
    <t>ИСКРА - ВЭКТ ООО, 140200, Московская обл, Воскресенский р-н, Воскресенск г, Вокзальная ул, владение № 8, строение 1</t>
  </si>
  <si>
    <t>14343</t>
  </si>
  <si>
    <t>140200, Московская обл, Воскресенский р-н, Воскресенск г, Вокзальная ул, владение № 8, строение 1</t>
  </si>
  <si>
    <t>ППУ ВОСТОЧНЫЙ ООО, 140203, Московская обл, Воскресенский р-н, Воскресенск г, Гиганта ул, дом 26</t>
  </si>
  <si>
    <t>18628</t>
  </si>
  <si>
    <t>140203, Московская обл, Воскресенский р-н, Воскресенск г, Гиганта ул, дом 26</t>
  </si>
  <si>
    <t>Мособлгаз АО, 140200, Московская обл, Воскресенский р-н, Воскресенск г, Куйбышева ул, дом № 75</t>
  </si>
  <si>
    <t>8989</t>
  </si>
  <si>
    <t>140200, Московская обл, Воскресенский р-н, Воскресенск г, Куйбышева ул, дом № 75</t>
  </si>
  <si>
    <t>ФРЕГАТ ООО, 140200, Московская обл, Воскресенский р-н, Воскресенск г, Кирова ул, дом № 1</t>
  </si>
  <si>
    <t>13171</t>
  </si>
  <si>
    <t>140200, Московская обл, Воскресенский р-н, Воскресенск г, Кирова ул, дом № 1</t>
  </si>
  <si>
    <t>ФРЕГАТ ООО, 140200, Московская обл, Воскресенский р-н, Воскресенск г, Кирова ул, дом № 3, строение 6</t>
  </si>
  <si>
    <t>13167</t>
  </si>
  <si>
    <t>140200, Московская обл, Воскресенский р-н, Воскресенск г, Кирова ул, дом № 3, строение 6</t>
  </si>
  <si>
    <t>АВТОБАН ООО, 140200, Московская обл, Воскресенский р-н, Воскресенск г, Кирпичная ул, дом № 4, строение 1</t>
  </si>
  <si>
    <t>10416</t>
  </si>
  <si>
    <t>140200, Московская обл, Воскресенский р-н, Воскресенск г, Кирпичная ул, дом № 4, строение 1</t>
  </si>
  <si>
    <t>АСТИМА ООО, 140202, Московская обл, Воскресенский р-н, Воскресенск г, Коммуна ул, дом № 9</t>
  </si>
  <si>
    <t>16593</t>
  </si>
  <si>
    <t>140202, Московская обл, Воскресенский р-н, Воскресенск г, Коммуна ул, дом № 9</t>
  </si>
  <si>
    <t>МЕСТНАЯ РЕЛИГИОЗНАЯ ОРГАНИЗАЦИЯ ПРАВОСЛАВНЫЙ ПРИХОД ТРОИЦКОГО ХРАМА С.КОНОБЕЕВО ВОСКРЕСЕНСКОГО РАЙОНА МОСКОВСКОЙ ОБЛАСТИ МОСКОВСКОЙ ЕПАРХИИ РУССКОЙ ПР, 140220, Московская обл, Воскресенский р-н, Воскресенск г, Конобеево с, Октябрьская ул</t>
  </si>
  <si>
    <t>18351</t>
  </si>
  <si>
    <t>140220, Московская обл, Воскресенский р-н, Воскресенск г, Конобеево с, Октябрьская ул</t>
  </si>
  <si>
    <t>Николаев Алексей Викторович ИП, 140203, Московская обл, Воскресенский р-н, Воскресенск г, Ленинская ул, дом № 1б</t>
  </si>
  <si>
    <t>14651</t>
  </si>
  <si>
    <t>140203, Московская обл, Воскресенский р-н, Воскресенск г, Ленинская ул, дом № 1б</t>
  </si>
  <si>
    <t>Снетков Игорь Николаевич ИП, 140200, Московская обл, Воскресенский р-н, Воскресенск г, Первостроителей ул, строение 2</t>
  </si>
  <si>
    <t>15641</t>
  </si>
  <si>
    <t>140200, Московская обл, Воскресенский р-н, Воскресенск г, Первостроителей ул, строение 2</t>
  </si>
  <si>
    <t>Селиверстов Артур Сергеевич ИП, Московская обл, Воскресенский р-н, Воскресенск г, Роз ул, дом № 1</t>
  </si>
  <si>
    <t>15772</t>
  </si>
  <si>
    <t>Московская обл, Воскресенский р-н, Воскресенск г, Роз ул, дом № 1</t>
  </si>
  <si>
    <t>ГСК ЛАДА, 140209, Московская обл, Воскресенский р-н, Воскресенск г, Цесиса ул, дом № 29</t>
  </si>
  <si>
    <t>8587</t>
  </si>
  <si>
    <t>140209, Московская обл, Воскресенский р-н, Воскресенск г, Цесиса ул, дом № 29</t>
  </si>
  <si>
    <t>Чихирева Лариса Владимировна ИП, 140205, Московская обл, Воскресенский р-н, Маришкино д, Вишневая ул, дом № 42а</t>
  </si>
  <si>
    <t>13217</t>
  </si>
  <si>
    <t>140205, Московская обл, Воскресенский р-н, Маришкино д, Вишневая ул, дом № 42а</t>
  </si>
  <si>
    <t>МОСКВОРЕЧЬЕ ЗАО, 140205, Московская обл, Воскресенский р-н, Маришкино д, Отдыха ул, дом № 2</t>
  </si>
  <si>
    <t>11771</t>
  </si>
  <si>
    <t>140205, Московская обл, Воскресенский р-н, Маришкино д, Отдыха ул, дом № 2</t>
  </si>
  <si>
    <t>ЦЖКУ МИНОБОРОНЫ РОССИИ ФГБУ ЖКС №2 ( по МиМО) , г. Воскресенск, ул. Вокзальная, д.22/2, ВГ-№ ОВК, Московская обл, Воскресенский р-н, Воскресенск г, Вокзальная ул, дом № 22/2, корпус ВГ-№ОВК</t>
  </si>
  <si>
    <t>16591</t>
  </si>
  <si>
    <t>Московская обл, Воскресенский р-н, Воскресенск г, Вокзальная ул, дом № 22/2, корпус ВГ-№ОВК</t>
  </si>
  <si>
    <t>МОСТРАНСАВТО АО, 140200, Московская обл, Воскресенский р-н, Воскресенск г, Заводская ул, дом № 7</t>
  </si>
  <si>
    <t>7384</t>
  </si>
  <si>
    <t>140200, Московская обл, Воскресенский р-н, Воскресенск г, Заводская ул, дом № 7</t>
  </si>
  <si>
    <t>18583</t>
  </si>
  <si>
    <t>МОСТРАНСАВТО АО, 140200, Московская обл, Воскресенский р-н, Воскресенск г, Железнодорожная ул, дом № 18А</t>
  </si>
  <si>
    <t>7386</t>
  </si>
  <si>
    <t>140200, Московская обл, Воскресенский р-н, Воскресенск г, Железнодорожная ул, дом № 18А</t>
  </si>
  <si>
    <t>Бокатов Игорь Федорович ИП, 140202, Московская обл, Воскресенский р-н, Воскресенск г, Некрасова ул, дом № 15а</t>
  </si>
  <si>
    <t>17326</t>
  </si>
  <si>
    <t>140202, Московская обл, Воскресенский р-н, Воскресенск г, Некрасова ул, дом № 15а</t>
  </si>
  <si>
    <t>Гусев Олег Сергеевич ИП, 140230, Московская обл, Воскресенский муниципальный район, сельское поселение Ашитковское, Виноградово п, Заводская ул, дом 2а, строение 5</t>
  </si>
  <si>
    <t>19260</t>
  </si>
  <si>
    <t>140230, Московская обл, Воскресенский муниципальный район, сельское поселение Ашитковское, Виноградово п, Заводская ул, дом 2а, строение 5</t>
  </si>
  <si>
    <t>Дунаев Виталий Николаевич ИП, 140230, Московская обл, Воскресенский муниципальный район, сельское поселение Ашитковское, Виноградово п, Центральная ул, здание № 16а, сооружение 1</t>
  </si>
  <si>
    <t>17780</t>
  </si>
  <si>
    <t>140230, Московская обл, Воскресенский муниципальный район, сельское поселение Ашитковское, Виноградово п, Центральная ул, здание № 16а, сооружение 1</t>
  </si>
  <si>
    <t>Лукина Ольга Ефимовна ИП, 140230, Московская обл, Воскресенский муниципальный район, сельское поселение Ашитковское, Виноградово п, Коммунистическая ул, строение 1</t>
  </si>
  <si>
    <t>19210</t>
  </si>
  <si>
    <t>140230, Московская обл, Воскресенский муниципальный район, сельское поселение Ашитковское, Виноградово п, Коммунистическая ул, строение 1</t>
  </si>
  <si>
    <t>ЕВРО-ЛЭП ООО, 140203, Московская обл, Воскресенский р-н, Воскресенск г, Московская ул, дом № 32</t>
  </si>
  <si>
    <t>15830</t>
  </si>
  <si>
    <t>140203, Московская обл, Воскресенский р-н, Воскресенск г, Московская ул, дом № 32</t>
  </si>
  <si>
    <t>ВСКСТРОЙ ООО, 140207, Московская обл, Воскресенский муниципальный район, сельское поселение Фединское, Константиново с, Сиреневая ул, дом № 45/1</t>
  </si>
  <si>
    <t>16692</t>
  </si>
  <si>
    <t>140207, Московская обл, Воскресенский муниципальный район, сельское поселение Фединское, Константиново с, Сиреневая ул, дом № 45/1</t>
  </si>
  <si>
    <t>ВСКСТРОЙ ООО, 140208, Московская обл, Воскресенский р-н, Воскресенск г, Хорловский переезд, дом № 1</t>
  </si>
  <si>
    <t>16690</t>
  </si>
  <si>
    <t>140208, Московская обл, Воскресенский р-н, Воскресенск г, Хорловский переезд, дом № 1</t>
  </si>
  <si>
    <t>ГАЗСТРОЙ-89 ООО, 140202, Московская обл, Воскресенский р-н, Воскресенск г, Колыберевская ул, дом № 4</t>
  </si>
  <si>
    <t>16140</t>
  </si>
  <si>
    <t>ИНГА ООО, 140250, Московская обл, Воскресенский муниципальный район, городское поселение Белоозерский, Ивановка д, Ивановская ул, дом 124</t>
  </si>
  <si>
    <t>18395</t>
  </si>
  <si>
    <t>140250, Московская обл, Воскресенский муниципальный район, городское поселение Белоозерский, Ивановка д, Ивановская ул, дом 124</t>
  </si>
  <si>
    <t>КАТЛЕР ООО, 140200, Московская обл, Воскресенский р-н, Воскресенск г, Вокзальная ул, дом № 24а</t>
  </si>
  <si>
    <t>16229</t>
  </si>
  <si>
    <t>140200, Московская обл, Воскресенский р-н, Воскресенск г, Вокзальная ул, дом № 24а</t>
  </si>
  <si>
    <t>Т.К. ТЕТРА ООО, 140230, Московская обл, Воскресенский муниципальный район, сельское поселение Ашитковское, Виноградово п, Коммунистическая ул, дом № 25</t>
  </si>
  <si>
    <t>17430</t>
  </si>
  <si>
    <t>140230, Московская обл, Воскресенский муниципальный район, сельское поселение Ашитковское, Виноградово п, Коммунистическая ул, дом № 25</t>
  </si>
  <si>
    <t>ШАНТЕ БЬЮТИ ООО, 140237, Московская обл, Воскресенский муниципальный район, сельское поселение Ашитковское, Барановское с, Центральная ул, дом № 131</t>
  </si>
  <si>
    <t>17330</t>
  </si>
  <si>
    <t>140237, Московская обл, Воскресенский муниципальный район, сельское поселение Ашитковское, Барановское с, Центральная ул, дом № 131</t>
  </si>
  <si>
    <t>АРТЕЛС ООО, 140221, Московская обл, Воскресенский муниципальный район, городское поселение им Цюрупы, Гражданская ул, дом 31</t>
  </si>
  <si>
    <t>18360</t>
  </si>
  <si>
    <t>140221, Московская обл, Воскресенский муниципальный район, городское поселение им Цюрупы, Гражданская ул, дом 31</t>
  </si>
  <si>
    <t>ДЮНАМИС ООО, 140250, Московская обл, Воскресенский муниципальный район, Городское поселение Белоозерский, Цибино д, дом 144</t>
  </si>
  <si>
    <t>18855</t>
  </si>
  <si>
    <t>140250, Московская обл, Воскресенский муниципальный район, Городское поселение Белоозерский, Цибино д, дом 144</t>
  </si>
  <si>
    <t>РЖД ОАО, 140251, Московская обл, Воскресенский р-н, Фаустово с, Железнодорожная ул, дом № 13</t>
  </si>
  <si>
    <t>15173</t>
  </si>
  <si>
    <t>140251, Московская обл, Воскресенский р-н, Фаустово с, Железнодорожная ул, дом № 13</t>
  </si>
  <si>
    <t>"РЖД" ОАО, г.Воскресенск, ул. Вокзальная д.8(станция), 140200, Московская обл, Воскресенский р-н, Воскресенск г, Вокзальная ул, владение № 8</t>
  </si>
  <si>
    <t>12245</t>
  </si>
  <si>
    <t>140200, Московская обл, Воскресенский р-н, Воскресенск г, Вокзальная ул, владение № 8</t>
  </si>
  <si>
    <t>РЖД ОАО, 140237, Московская обл, Воскресенский р-н, Берендино д</t>
  </si>
  <si>
    <t>8706</t>
  </si>
  <si>
    <t>15172</t>
  </si>
  <si>
    <t>РЖД ОАО, 140237, Московская обл, Воскресенский р-н, ДПС Берендино</t>
  </si>
  <si>
    <t>17020</t>
  </si>
  <si>
    <t>140237, Московская обл, Воскресенский р-н, ДПС Берендино</t>
  </si>
  <si>
    <t>РЖД ОАО, 140208, Московская обл, Воскресенский р-н, Воскресенск г, Задорожная ул</t>
  </si>
  <si>
    <t>14352</t>
  </si>
  <si>
    <t>РЖД ОАО, Московская обл, Воскресенский р-н, ст.Воскресенск</t>
  </si>
  <si>
    <t>17021</t>
  </si>
  <si>
    <t>Московская обл, Воскресенский р-н, ст.Воскресенск</t>
  </si>
  <si>
    <t>РЖД ОАО, Московская обл, Воскресенский р-н, Воскресенск г, ул.фетровая</t>
  </si>
  <si>
    <t>14351</t>
  </si>
  <si>
    <t>Московская обл, Воскресенский р-н, Воскресенск г, ул.фетровая</t>
  </si>
  <si>
    <t>Шахов Андрей Витальевич, 140250, Московская обл, Воскресенский муниципальный район, городское поселение Белоозерский, Белоозерский пгт, Коммунальная ул, дом № 1в</t>
  </si>
  <si>
    <t>17378</t>
  </si>
  <si>
    <t>140250, Московская обл, Воскресенский муниципальный район, городское поселение Белоозерский, Белоозерский пгт, Коммунальная ул, дом № 1в</t>
  </si>
  <si>
    <t>"Вкусвилл" г. Белоозерский, ул. Молодежная, д.13а, Московская обл, Воскресенский муниципальный район, городское поселение Белоозерский, Молодежная, дом № 13а</t>
  </si>
  <si>
    <t>16685</t>
  </si>
  <si>
    <t>Московская обл, Воскресенский муниципальный район, городское поселение Белоозерский, Молодежная, дом № 13а</t>
  </si>
  <si>
    <t>"Газпромнефть - Центр" ООО (№338), Воскресенский район, д. Гостилово, ул. Земляничная, д.1а, 140209, Московская обл, Воскресенский р-н, Воскресенск г, Гостилово д, Земляничная ул, дом 1а</t>
  </si>
  <si>
    <t>19118</t>
  </si>
  <si>
    <t>140209, Московская обл, Воскресенский р-н, Воскресенск г, Гостилово д, Земляничная ул, дом 1а</t>
  </si>
  <si>
    <t>Газпромнефть-Центр ООО, Московская обл, Воскресенский р-н, Гостилово д</t>
  </si>
  <si>
    <t>13593</t>
  </si>
  <si>
    <t>Московская обл, Воскресенский р-н, Гостилово д</t>
  </si>
  <si>
    <t>"Мосавтогаз" ФГУП ( газовая заправка), Воскресенский район, д. Ратмирово, стр.1/2, Московская обл, Воскресенский р-н, Ратмирово д, газовая заправка, дом № 1/2</t>
  </si>
  <si>
    <t>14646</t>
  </si>
  <si>
    <t>Московская обл, Воскресенский р-н, Ратмирово д, газовая заправка, дом № 1/2</t>
  </si>
  <si>
    <t>"Остин" ООО, г. Воскресенск, с. Федино, ул. Фединская, д.1, 140209, Московская обл, Воскресенский муниципальный район, сельское поселение Фединское, Федино с, Фединская ул, здание № 1</t>
  </si>
  <si>
    <t>15996</t>
  </si>
  <si>
    <t>140209, Московская обл, Воскресенский муниципальный район, сельское поселение Фединское, Федино с, Фединская ул, здание № 1</t>
  </si>
  <si>
    <t>ТН-АЗС-ЗАПАД ООО, 140208, Московская обл, Воскресенский р-н, Воскресенск г, Лопатинская ул, дом 20</t>
  </si>
  <si>
    <t>18548</t>
  </si>
  <si>
    <t>140208, Московская обл, Воскресенский р-н, Воскресенск г, Лопатинская ул, дом 20</t>
  </si>
  <si>
    <t>"Татнефть-АЗС Запад" ООО (АЗС №15), Воскресенский район, пос. Белозерский, ул. 50 лет Октября, д.1, 140250, Московская обл, Воскресенский р-н, Белоозерский пгт, 50 лет Октября ул, Здание 1</t>
  </si>
  <si>
    <t>12682</t>
  </si>
  <si>
    <t>140250, Московская обл, Воскресенский р-н, Белоозерский пгт, 50 лет Октября ул, Здание 1</t>
  </si>
  <si>
    <t>ЯМ РЕСТОРАНТС РАША ООО, 140250, Московская обл, Воскресенский р-н, Белоозерский пгт, Молодежная ул, дом 1Д</t>
  </si>
  <si>
    <t>19383</t>
  </si>
  <si>
    <t>140250, Московская обл, Воскресенский р-н, Белоозерский пгт, Молодежная ул, дом 1Д</t>
  </si>
  <si>
    <t>Зайцев Юрий Вячеславович, 140200, Московская обл, Воскресенский р-н, Воскресенск г, Конная ул, дом № 20</t>
  </si>
  <si>
    <t>15828</t>
  </si>
  <si>
    <t>140200, Московская обл, Воскресенский р-н, Воскресенск г, Конная ул, дом № 20</t>
  </si>
  <si>
    <t>ИП Сарбей Руслан Эдуардович, 140200, Московская обл, Воскресенский р-н, Воскресенск г, Суворова ул, дом № 13</t>
  </si>
  <si>
    <t>16271</t>
  </si>
  <si>
    <t>140200, Московская обл, Воскресенский р-н, Воскресенск г, Суворова ул, дом № 13</t>
  </si>
  <si>
    <t>ФЕРКАД ООО, 140206, Московская обл, Воскресенский р-н, Воскресенск г, Калинина ул, дом № 58</t>
  </si>
  <si>
    <t>10758</t>
  </si>
  <si>
    <t>140206, Московская обл, Воскресенский р-н, Воскресенск г, Калинина ул, дом № 58</t>
  </si>
  <si>
    <t>РЕАФУДС ООО, Московская обл, Воскресенский р-н, Воскресенск г, Кагана ул, дом № 19</t>
  </si>
  <si>
    <t>13572</t>
  </si>
  <si>
    <t>Московская обл, Воскресенский р-н, Воскресенск г, Кагана ул, дом № 19</t>
  </si>
  <si>
    <t>СРЕДА ПАРТНЕРОВ ООО, 140237, Московская обл, Воскресенский р-н, Барановское с, Центральная ул, дом № 131</t>
  </si>
  <si>
    <t>15924</t>
  </si>
  <si>
    <t>140237, Московская обл, Воскресенский р-н, Барановское с, Центральная ул, дом № 131</t>
  </si>
  <si>
    <t>АГК-1 ООО, 140222, Московская обл, Воскресенский р-н, Свистягино д, участок кад.номер 50:29:0060104:164</t>
  </si>
  <si>
    <t>14158</t>
  </si>
  <si>
    <t>140222, Московская обл, Воскресенский р-н, Свистягино д, участок кад.номер 50:29:0060104:164</t>
  </si>
  <si>
    <t>АГРОФОРВАРД ООО, Воскресенский р-н, Исаково д, Школьная ул, дом № 2</t>
  </si>
  <si>
    <t>12676</t>
  </si>
  <si>
    <t>Воскресенский р-н, Исаково д, Школьная ул, дом № 2</t>
  </si>
  <si>
    <t>Алыев Карам Худаверди Оглы ИП, 140205, Московская обл, Воскресенский р-н, Воскресенск г, Горького ул, здание 33</t>
  </si>
  <si>
    <t>19267</t>
  </si>
  <si>
    <t>140205, Московская обл, Воскресенский р-н, Воскресенск г, Горького ул, здание 33</t>
  </si>
  <si>
    <t>ВОСКРЕСЕНСКЗЕРНОПРОДУКТ АО, Московская обл, Воскресенский р-н, Воскресенск г, Вокзальная ул, дом № 37</t>
  </si>
  <si>
    <t>16308</t>
  </si>
  <si>
    <t>Московская обл, Воскресенский р-н, Воскресенск г, Вокзальная ул, дом № 37</t>
  </si>
  <si>
    <t>ВОСКРЕСЕНСКИЙ НИУИФ АО, 140200, Московская обл, Воскресенский р-н, Воскресенск г, Заводская ул, дом № 3</t>
  </si>
  <si>
    <t>12186</t>
  </si>
  <si>
    <t>140200, Московская обл, Воскресенский р-н, Воскресенск г, Заводская ул, дом № 3</t>
  </si>
  <si>
    <t>ВОСКРЕСЕНСКОЕ ППЖТ АО, Московская обл, Воскресенский р-н, Воскресенск г, Гиганта ул, дом № 3, строение 4</t>
  </si>
  <si>
    <t>8371</t>
  </si>
  <si>
    <t>Московская обл, Воскресенский р-н, Воскресенск г, Гиганта ул, дом № 3, строение 4</t>
  </si>
  <si>
    <t>Гиропланы-ПАТ АО, 140207, Московская обл, Воскресенский р-н, Новлянское с, дом № 1А</t>
  </si>
  <si>
    <t>10430</t>
  </si>
  <si>
    <t>140207, Московская обл, Воскресенский р-н, Новлянское с, дом № 1А</t>
  </si>
  <si>
    <t>Облеухина Татьяна Михайловна ИП, 140231, Московская обл, Воскресенский муниципальный район, сельское поселение Ашитковское, Ашитково с, Парковая ул, дом 4</t>
  </si>
  <si>
    <t>19259</t>
  </si>
  <si>
    <t>140231, Московская обл, Воскресенский муниципальный район, сельское поселение Ашитковское, Ашитково с, Парковая ул, дом 4</t>
  </si>
  <si>
    <t>АГРО-С ООО, 140237, Московская обл, Воскресенский р-н, Барановское с, Центральная ул, дом № 131</t>
  </si>
  <si>
    <t>11715</t>
  </si>
  <si>
    <t>БЛАГО ООО, 140250, Московская обл, Воскресенский муниципальный район, городское поселение Белоозерский, Белоозерский пгт, 60 лет Октября ул, здание 17а</t>
  </si>
  <si>
    <t>19620</t>
  </si>
  <si>
    <t>140250, Московская обл, Воскресенский муниципальный район, городское поселение Белоозерский, Белоозерский пгт, 60 лет Октября ул, здание 17а</t>
  </si>
  <si>
    <t>САЛЮТ ГСПК, 140250, Московская обл, Воскресенский муниципальный район, городское поселение Белоозерский, Белоозерский пгт, Коммунальная ул, строение 33</t>
  </si>
  <si>
    <t>19567</t>
  </si>
  <si>
    <t>140250, Московская обл, Воскресенский муниципальный район, городское поселение Белоозерский, Белоозерский пгт, Коммунальная ул, строение 33</t>
  </si>
  <si>
    <t>Иванов Максим Андреевич ИП, Московская обл, Воскресенский р-н, Белоозерский пгт, Комсомольская ул, дом № 20</t>
  </si>
  <si>
    <t>14182</t>
  </si>
  <si>
    <t>Московская обл, Воскресенский р-н, Белоозерский пгт, Комсомольская ул, дом № 20</t>
  </si>
  <si>
    <t>ЗАВОД ДЕТСКОГО ПИТАНИЯ ФАУСТОВО ООО, 140250, Московская обл, Воскресенский р-н, Белоозерский пгт, Пионерская ул, дом № 23</t>
  </si>
  <si>
    <t>8288</t>
  </si>
  <si>
    <t>140250, Московская обл, Воскресенский р-н, Белоозерский пгт, Пионерская ул, дом № 23</t>
  </si>
  <si>
    <t>Пыленков Никита Борисович ИП, 140204, Московская обл, Воскресенский р-н, Воскресенск г, Андреса ул, дом № 19</t>
  </si>
  <si>
    <t>17347</t>
  </si>
  <si>
    <t>140204, Московская обл, Воскресенский р-н, Воскресенск г, Андреса ул, дом № 19</t>
  </si>
  <si>
    <t>Саакян Геворк Татевосович ИП, 140204, Московская обл, Воскресенский р-н, Воскресенск г, Андреса ул, дом № 27</t>
  </si>
  <si>
    <t>12539</t>
  </si>
  <si>
    <t>140204, Московская обл, Воскресенский р-н, Воскресенск г, Андреса ул, дом № 27</t>
  </si>
  <si>
    <t>ЖДЦЕХ АО, 140204, Московская обл, Воскресенский р-н, Воскресенск г, Андреса ул, дом № 45а</t>
  </si>
  <si>
    <t>11367</t>
  </si>
  <si>
    <t>140204, Московская обл, Воскресенский р-н, Воскресенск г, Андреса ул, дом № 45а</t>
  </si>
  <si>
    <t>ИП Скобелев Сергей Владимирович, 140203, Московская обл, Воскресенский р-н, Воскресенск г, Беркино ул, дом № 18в, строение 1</t>
  </si>
  <si>
    <t>15414</t>
  </si>
  <si>
    <t>140203, Московская обл, Воскресенский р-н, Воскресенск г, Беркино ул, дом № 18в, строение 1</t>
  </si>
  <si>
    <t>Буянов Алексей Евгеньевич ИП, 140200, Московская обл, Воскресенский р-н, Воскресенск г, Благодатная ул, дом 25</t>
  </si>
  <si>
    <t>19308</t>
  </si>
  <si>
    <t>140200, Московская обл, Воскресенский р-н, Воскресенск г, Благодатная ул, дом 25</t>
  </si>
  <si>
    <t>ТТ-ПРИНТ ООО, 140200, Московская обл, Воскресенский р-н, Воскресенск г, Благодатная ул, дом № 25</t>
  </si>
  <si>
    <t>9315</t>
  </si>
  <si>
    <t>140200, Московская обл, Воскресенский р-н, Воскресенск г, Благодатная ул, дом № 25</t>
  </si>
  <si>
    <t>СОЮЗ ООО НПП, 140200, Московская обл, Воскресенский р-н, Воскресенск г, Гагарина ул, дом № 38</t>
  </si>
  <si>
    <t>14856</t>
  </si>
  <si>
    <t>140200, Московская обл, Воскресенский р-н, Воскресенск г, Гагарина ул, дом № 38</t>
  </si>
  <si>
    <t>ВОСКРЕСЕНСКИЙ ЗАВОД МАШИНОСТРОИТЕЛЬ ООО, 140203, Московская обл, Воскресенский р-н, Воскресенск г, Гаражная ул, дом № 1</t>
  </si>
  <si>
    <t>7719</t>
  </si>
  <si>
    <t>140203, Московская обл, Воскресенский р-н, Воскресенск г, Гаражная ул, дом № 1</t>
  </si>
  <si>
    <t>ТЕХНОПРО ООО, Московская обл, Воскресенский р-н, Воскресенск г, Гаражная ул, корпус 5</t>
  </si>
  <si>
    <t>14236</t>
  </si>
  <si>
    <t>Московская обл, Воскресенский р-н, Воскресенск г, Гаражная ул, корпус 5</t>
  </si>
  <si>
    <t>ТРИУГОЛЬНИК ООО, 140205, Московская обл, Воскресенский р-н, Воскресенск г, Горького ул, дом № 33</t>
  </si>
  <si>
    <t>14692</t>
  </si>
  <si>
    <t>ВОЗРОЖДЕНИЕ ООО, 140205, Московская обл, Воскресенский р-н, Воскресенск г, Горького ул, дом № 33</t>
  </si>
  <si>
    <t>16555</t>
  </si>
  <si>
    <t>ЛЕКАВЕТ ООО НВЦ, 140203, Московская обл, Воскресенский р-н, Воскресенск г, Гражданская ул, дом № 2а</t>
  </si>
  <si>
    <t>14476</t>
  </si>
  <si>
    <t>ВЕТПОМОЩЬ ООО, 140200, Московская обл, Воскресенский р-н, Воскресенск г, Железнодорожная ул, дом № 14а</t>
  </si>
  <si>
    <t>10552</t>
  </si>
  <si>
    <t>140200, Московская обл, Воскресенский р-н, Воскресенск г, Железнодорожная ул, дом № 14а</t>
  </si>
  <si>
    <t>Артюшенко Сергей Васильевич ИП, 140200, Московская обл, Воскресенский р-н, Воскресенск г, Железнодорожная ул, дом № 24а</t>
  </si>
  <si>
    <t>14184</t>
  </si>
  <si>
    <t>140200, Московская обл, Воскресенский р-н, Воскресенск г, Железнодорожная ул, дом № 24а</t>
  </si>
  <si>
    <t>МЕГАПАК ООО, 140200, Московская обл, Воскресенский р-н, Воскресенск г, Железнодорожная ул, дом № 2и</t>
  </si>
  <si>
    <t>14187</t>
  </si>
  <si>
    <t>140200, Московская обл, Воскресенский р-н, Воскресенск г, Железнодорожная ул, дом № 2и</t>
  </si>
  <si>
    <t>Дуборов Константин Викторович ИП, 140200, Московская обл, Воскресенский р-н, Воскресенск г, Заводская 2-я ул, дом 1</t>
  </si>
  <si>
    <t>18677</t>
  </si>
  <si>
    <t>140200, Московская обл, Воскресенский р-н, Воскресенск г, Заводская 2-я ул, дом 1</t>
  </si>
  <si>
    <t>ЛУКХАУС ООО, 140200, Московская обл, Воскресенский р-н, Воскресенск г, Заводская 2-я ул, дом № 6</t>
  </si>
  <si>
    <t>15443</t>
  </si>
  <si>
    <t>140200, Московская обл, Воскресенский р-н, Воскресенск г, Заводская 2-я ул, дом № 6</t>
  </si>
  <si>
    <t>Салова Людмила Юрьевна ИП, 140200, Московская обл, Воскресенский р-н, Воскресенск г, Заводская 2-я ул, Здание 16</t>
  </si>
  <si>
    <t>12398</t>
  </si>
  <si>
    <t>140200, Московская обл, Воскресенский р-н, Воскресенск г, Заводская 2-я ул, Здание 16</t>
  </si>
  <si>
    <t>ПАРУС ООО, 140200, Московская обл, Воскресенский р-н, Воскресенск г, Заводская ул, дом 1, строение 176</t>
  </si>
  <si>
    <t>19673</t>
  </si>
  <si>
    <t>140200, Московская обл, Воскресенский р-н, Воскресенск г, Заводская ул, дом 1, строение 176</t>
  </si>
  <si>
    <t>Середенко Николай Павлович ИП, Московская обл, Воскресенский р-н, Воскресенск г, Кагана ул, дом № 7, строение 3</t>
  </si>
  <si>
    <t>14811</t>
  </si>
  <si>
    <t>Московская обл, Воскресенский р-н, Воскресенск г, Кагана ул, дом № 7, строение 3</t>
  </si>
  <si>
    <t>ЦД ГИППОКРАТ ЧУ, 140207, Московская обл, Воскресенский р-н, Воскресенск г, Кагана ул, дом № 9</t>
  </si>
  <si>
    <t>12685</t>
  </si>
  <si>
    <t>140207, Московская обл, Воскресенский р-н, Воскресенск г, Кагана ул, дом № 9</t>
  </si>
  <si>
    <t>ВОЛМА - ВОСКРЕСЕНСК ООО, 140200, Московская обл, Воскресенский р-н, Воскресенск г, Кирова ул, дом № 3, строение 1</t>
  </si>
  <si>
    <t>8921</t>
  </si>
  <si>
    <t>140200, Московская обл, Воскресенский р-н, Воскресенск г, Кирова ул, дом № 3, строение 1</t>
  </si>
  <si>
    <t>МГ ООО, 140200, Московская обл, Воскресенский р-н, Воскресенск г, Кирова ул, дом № 3, строение 1</t>
  </si>
  <si>
    <t>12614</t>
  </si>
  <si>
    <t>ИП Масленников Александр Владимирович, 140200, Московская обл, Воскресенский р-н, Воскресенск г, Кирова ул, дом № 3, строение 2</t>
  </si>
  <si>
    <t>16015</t>
  </si>
  <si>
    <t>140200, Московская обл, Воскресенский р-н, Воскресенск г, Кирова ул, дом № 3, строение 2</t>
  </si>
  <si>
    <t>ПК ИНОТЭК ООО, 140200, Московская обл, Воскресенский р-н, Воскресенск г, Кирпичная ул, дом № 1</t>
  </si>
  <si>
    <t>14170</t>
  </si>
  <si>
    <t>140200, Московская обл, Воскресенский р-н, Воскресенск г, Кирпичная ул, дом № 1</t>
  </si>
  <si>
    <t>ЕВРОПРОМ ЗПИ ООО, 140200, Московская обл, Воскресенский р-н, Воскресенск г, Кирпичная ул, дом № 1</t>
  </si>
  <si>
    <t>14029</t>
  </si>
  <si>
    <t>Топильский Андрей Михайлович ИП, 140200, Московская обл, Воскресенский р-н, Воскресенск г, Кирпичная ул, дом № 4а, строение 3</t>
  </si>
  <si>
    <t>12823</t>
  </si>
  <si>
    <t>140200, Московская обл, Воскресенский р-н, Воскресенск г, Кирпичная ул, дом № 4а, строение 3</t>
  </si>
  <si>
    <t>СТРОЙТЕХНОЛОГИЯ ООО, 140202, Московская обл, Воскресенский р-н, Воскресенск г, Киселева ул, дом № 1</t>
  </si>
  <si>
    <t>13099</t>
  </si>
  <si>
    <t>Назаров Олег Сергеевич ИП, 140202, Московская обл, Воскресенский р-н, Воскресенск г, Колыберевская ул, дом № 16, строение 1</t>
  </si>
  <si>
    <t>13196</t>
  </si>
  <si>
    <t>140202, Московская обл, Воскресенский р-н, Воскресенск г, Колыберевская ул, дом № 16, строение 1</t>
  </si>
  <si>
    <t>Демчев Максим Викторович ИП, 140204, Московская обл, Воскресенский р-н, Воскресенск г, Комсомольская ул, дом № 15а</t>
  </si>
  <si>
    <t>10506</t>
  </si>
  <si>
    <t>140204, Московская обл, Воскресенский р-н, Воскресенск г, Комсомольская ул, дом № 15а</t>
  </si>
  <si>
    <t>ГСПК ГОРНЯК, 140204, Московская обл, Воскресенский р-н, Воскресенск г, Комсомольская ул, дом № 25</t>
  </si>
  <si>
    <t>12821</t>
  </si>
  <si>
    <t>140204, Московская обл, Воскресенский р-н, Воскресенск г, Комсомольская ул, дом № 25</t>
  </si>
  <si>
    <t>ИП Пыленкова Ирина Анатольевна, 140204, Московская обл, Воскресенский р-н, Воскресенск г, Комсомольская ул, дом № 2а</t>
  </si>
  <si>
    <t>15990</t>
  </si>
  <si>
    <t>140204, Московская обл, Воскресенский р-н, Воскресенск г, Комсомольская ул, дом № 2а</t>
  </si>
  <si>
    <t>Косов Юрий Алексеевич ИП, 140204, Московская обл, Воскресенский р-н, Воскресенск г, Комсомольская ул, дом № 35а</t>
  </si>
  <si>
    <t>11343</t>
  </si>
  <si>
    <t>140204, Московская обл, Воскресенский р-н, Воскресенск г, Комсомольская ул, дом № 35а</t>
  </si>
  <si>
    <t>Крутов Максим Андреевич ИП, 140204, Московская обл, Воскресенский р-н, Воскресенск г, Комсомольская ул, дом № 35а</t>
  </si>
  <si>
    <t>16164</t>
  </si>
  <si>
    <t>ВЗЭТИ ТЕХЭЛЕКТРО ООО, 140200, Московская обл, Воскресенский р-н, Воскресенск г, Конная ул, дом № 19</t>
  </si>
  <si>
    <t>11803</t>
  </si>
  <si>
    <t>140200, Московская обл, Воскресенский р-н, Воскресенск г, Конная ул, дом № 19</t>
  </si>
  <si>
    <t>КОМИССИОНЕР  ООО, 140200, Московская обл, Воскресенский р-н, Воскресенск г, Конная ул, дом № 19б</t>
  </si>
  <si>
    <t>12231</t>
  </si>
  <si>
    <t>140200, Московская обл, Воскресенский р-н, Воскресенск г, Конная ул, дом № 19б</t>
  </si>
  <si>
    <t>БУЛАТ ООО, 140200, Московская обл, Воскресенский р-н, Воскресенск г, Конная ул, дом № 3</t>
  </si>
  <si>
    <t>16616</t>
  </si>
  <si>
    <t>140200, Московская обл, Воскресенский р-н, Воскресенск г, Конная ул, дом № 3</t>
  </si>
  <si>
    <t>ИЮЛЬ ООО, 140200, Московская обл, Воскресенский р-н, Воскресенск г, Куйбышева ул, дом 62</t>
  </si>
  <si>
    <t>18708</t>
  </si>
  <si>
    <t>140200, Московская обл, Воскресенский р-н, Воскресенск г, Куйбышева ул, дом 62</t>
  </si>
  <si>
    <t>КАРИНТА ООО, 140200, Московская обл, Воскресенский р-н, Воскресенск г, Куйбышева ул, дом 62</t>
  </si>
  <si>
    <t>18706</t>
  </si>
  <si>
    <t>Мособлэнерго Коломенский фл АО, 140200, Московская обл, Воскресенский р-н, Воскресенск г, Куйбышева ул, дом № 87</t>
  </si>
  <si>
    <t>8326</t>
  </si>
  <si>
    <t>140200, Московская обл, Воскресенский р-н, Воскресенск г, Куйбышева ул, дом № 87</t>
  </si>
  <si>
    <t>ГОРОДСКОЙ СУПЕРМАРКЕТ ООО, 140200, Московская обл, Воскресенский р-н, Воскресенск г, Ленина пл, дом 5</t>
  </si>
  <si>
    <t>19617</t>
  </si>
  <si>
    <t>140200, Московская обл, Воскресенский р-н, Воскресенск г, Ленина пл, дом 5</t>
  </si>
  <si>
    <t>ЛИДЕР СТРОЙ ООО, 140200, Московская обл, Воскресенский р-н, Воскресенск г, Ленина пл, дом № 5</t>
  </si>
  <si>
    <t>11252</t>
  </si>
  <si>
    <t>140200, Московская обл, Воскресенский р-н, Воскресенск г, Ленина пл, дом № 5</t>
  </si>
  <si>
    <t>Кытин Александр Васильевич ИП, 140208, Московская обл, Воскресенский р-н, Воскресенск г, Лопатинская ул, дом № 11</t>
  </si>
  <si>
    <t>13996</t>
  </si>
  <si>
    <t>140208, Московская обл, Воскресенский р-н, Воскресенск г, Лопатинская ул, дом № 11</t>
  </si>
  <si>
    <t>Семенова Наталья Андреевна ИП, 140208, Московская обл, Воскресенский р-н, Воскресенск г, Лопатинская ул, дом № 30а</t>
  </si>
  <si>
    <t>12388</t>
  </si>
  <si>
    <t>140208, Московская обл, Воскресенский р-н, Воскресенск г, Лопатинская ул, дом № 30а</t>
  </si>
  <si>
    <t>СНЭК КОМПАНИ ООО, 140203, Московская обл, Воскресенский р-н, Воскресенск г, Московская ул, дом 47</t>
  </si>
  <si>
    <t>19610</t>
  </si>
  <si>
    <t>140203, Московская обл, Воскресенский р-н, Воскресенск г, Московская ул, дом 47</t>
  </si>
  <si>
    <t>ОЛИВА ООО НПО, 140203, Московская обл, Воскресенский р-н, Воскресенск г, Московская ул, дом № 32</t>
  </si>
  <si>
    <t>13739</t>
  </si>
  <si>
    <t>ОЛИВА ООО НПО, 140203, Московская обл, Воскресенский р-н, Воскресенск г, Московская ул, дом № 34, помещение 5</t>
  </si>
  <si>
    <t>19754</t>
  </si>
  <si>
    <t>140203, Московская обл, Воскресенский р-н, Воскресенск г, Московская ул, дом № 34, помещение 5</t>
  </si>
  <si>
    <t>ТРАНСТЕХКОМПОЗИТ ООО, 140200, Московская обл, Воскресенский муниципальный район, Городское поселение Воскресенск, Московская ул, здание № 45а</t>
  </si>
  <si>
    <t>13562</t>
  </si>
  <si>
    <t>140200, Московская обл, Воскресенский муниципальный район, Городское поселение Воскресенск, Московская ул, здание № 45а</t>
  </si>
  <si>
    <t>ГСК ЛОКОМОТИВ, 140201, Московская обл, Воскресенский р-н, Воскресенск г, Новосоветский пер</t>
  </si>
  <si>
    <t>13563</t>
  </si>
  <si>
    <t>140201, Московская обл, Воскресенский р-н, Воскресенск г, Новосоветский пер</t>
  </si>
  <si>
    <t>ПРИХОД СЕРГИЕВСКОГО ХРАМА г.ВОСКРЕСЕНСКА МРОП МО, 140204, Московская обл, Воскресенский р-н, Воскресенск г, Первомайская ул, дом № 29</t>
  </si>
  <si>
    <t>12329</t>
  </si>
  <si>
    <t>140204, Московская обл, Воскресенский р-н, Воскресенск г, Первомайская ул, дом № 29</t>
  </si>
  <si>
    <t>Бакулин Александр Николаевич ИП, 140200, Московская обл, Воскресенский р-н, Воскресенск г, Первостроителей ул, дом № 2, строение 1</t>
  </si>
  <si>
    <t>12180</t>
  </si>
  <si>
    <t>140200, Московская обл, Воскресенский р-н, Воскресенск г, Первостроителей ул, дом № 2, строение 1</t>
  </si>
  <si>
    <t>ВОЗРОЖДЕНИЕ (ПАО) БАНК, 140200, Московская обл, Воскресенский р-н, Воскресенск г, Победы ул, дом № 34</t>
  </si>
  <si>
    <t>12780</t>
  </si>
  <si>
    <t>140200, Московская обл, Воскресенский р-н, Воскресенск г, Победы ул, дом № 34</t>
  </si>
  <si>
    <t>НЕБО ООО, 140204, Московская обл, Воскресенский р-н, Воскресенск г, Промплощадка ул, дом 13</t>
  </si>
  <si>
    <t>18789</t>
  </si>
  <si>
    <t>140204, Московская обл, Воскресенский р-н, Воскресенск г, Промплощадка ул, дом 13</t>
  </si>
  <si>
    <t>ОПТИМУС АВТО ООО, 140204, Московская обл, Воскресенский р-н, Воскресенск г, Промплощадка ул, дом 13</t>
  </si>
  <si>
    <t>18790</t>
  </si>
  <si>
    <t>РАМТЕКС ООО, 140204, Московская обл, Воскресенский р-н, Воскресенск г, Промплощадка ул, дом № 1</t>
  </si>
  <si>
    <t>15234</t>
  </si>
  <si>
    <t>140204, Московская обл, Воскресенский р-н, Воскресенск г, Промплощадка ул, дом № 1</t>
  </si>
  <si>
    <t>ВТОРМЕТ-БРЯНСК ООО, Московская обл, Воскресенский р-н, Воскресенск г, Промплощадка ул, дом № 21</t>
  </si>
  <si>
    <t>17818</t>
  </si>
  <si>
    <t>Московская обл, Воскресенский р-н, Воскресенск г, Промплощадка ул, дом № 21</t>
  </si>
  <si>
    <t>ЗАВОД СТЕКЛОВОЛОКНА ООО, 140204, Московская обл, Воскресенский р-н, Воскресенск г, Промплощадка ул, дом № 5а</t>
  </si>
  <si>
    <t>8219</t>
  </si>
  <si>
    <t>140204, Московская обл, Воскресенский р-н, Воскресенск г, Промплощадка ул, дом № 5а</t>
  </si>
  <si>
    <t>ЗАВОД ЛЮКСАРД ООО, 140204, Московская обл, Воскресенский р-н, Воскресенск г, Промплощадка ул, дом № 5г</t>
  </si>
  <si>
    <t>13963</t>
  </si>
  <si>
    <t>140204, Московская обл, Воскресенский р-н, Воскресенск г, Промплощадка ул, дом № 5г</t>
  </si>
  <si>
    <t>ИНТЕРХИМ ООО, Московская обл, Воскресенский р-н, Воскресенск г, Промплощадка ул, корпус 1</t>
  </si>
  <si>
    <t>15213</t>
  </si>
  <si>
    <t>Московская обл, Воскресенский р-н, Воскресенск г, Промплощадка ул, корпус 1</t>
  </si>
  <si>
    <t>ТОРГОВЫЙ ЦЕНТР ООО, 140200, Московская обл, Воскресенский р-н, Воскресенск г, Советская ул, дом № 2</t>
  </si>
  <si>
    <t>13202</t>
  </si>
  <si>
    <t>Миненко Сергей Евгеньевич ИП, 140200, Московская обл, Воскресенский р-н, Воскресенск г, Советская ул, дом № 2п</t>
  </si>
  <si>
    <t>12210</t>
  </si>
  <si>
    <t>140200, Московская обл, Воскресенский р-н, Воскресенск г, Советская ул, дом № 2п</t>
  </si>
  <si>
    <t>БРАВО ООО, 140200, Московская обл, Воскресенский р-н, Воскресенск г, Советская ул, дом № 5б</t>
  </si>
  <si>
    <t>9317</t>
  </si>
  <si>
    <t>140200, Московская обл, Воскресенский р-н, Воскресенск г, Советская ул, дом № 5б</t>
  </si>
  <si>
    <t>АЛЬЯНС ООО, 140200, Московская обл, Воскресенский р-н, Воскресенск г, Советская ул, здание № 2л</t>
  </si>
  <si>
    <t>13597</t>
  </si>
  <si>
    <t>140200, Московская обл, Воскресенский р-н, Воскресенск г, Советская ул, здание № 2л</t>
  </si>
  <si>
    <t>Мартьянов Андрей Павлович ИП, 140204, Московская обл, Воскресенский р-н, Воскресенск г, Старая промплощадка ул, дом № 8</t>
  </si>
  <si>
    <t>15626</t>
  </si>
  <si>
    <t>140204, Московская обл, Воскресенский р-н, Воскресенск г, Старая промплощадка ул, дом № 8</t>
  </si>
  <si>
    <t>Жук Владимир Александрович ИП, 140200, Московская обл, Воскресенский р-н, Воскресенск г, Суворова ул, дом № 1а</t>
  </si>
  <si>
    <t>12703</t>
  </si>
  <si>
    <t>140200, Московская обл, Воскресенский р-н, Воскресенск г, Суворова ул, дом № 1а</t>
  </si>
  <si>
    <t>Ванбина Валентина Дмитриевна ИП, 140200, Московская обл, Воскресенский р-н, Воскресенск г, Суворова ул, дом № 7</t>
  </si>
  <si>
    <t>8938</t>
  </si>
  <si>
    <t>140200, Московская обл, Воскресенский р-н, Воскресенск г, Суворова ул, дом № 7</t>
  </si>
  <si>
    <t>В-СТРОЙ ООО, 140200, Московская обл, Воскресенский р-н, Воскресенск г, Суворова ул, дом № 7</t>
  </si>
  <si>
    <t>15825</t>
  </si>
  <si>
    <t>Кузина Юлия Александровна ИП, 140208, Московская обл, Воскресенский р-н, Воскресенск г, Титова ул, дом № 13</t>
  </si>
  <si>
    <t>13665</t>
  </si>
  <si>
    <t>140208, Московская обл, Воскресенский р-н, Воскресенск г, Титова ул, дом № 13</t>
  </si>
  <si>
    <t>ВРК-1 АО, 140208, Московская обл, Воскресенский р-н, Воскресенск г, Фабричная ул, дом № 1</t>
  </si>
  <si>
    <t>9206</t>
  </si>
  <si>
    <t>140208, Московская обл, Воскресенский р-н, Воскресенск г, Фабричная ул, дом № 1</t>
  </si>
  <si>
    <t>19052</t>
  </si>
  <si>
    <t>УК ВДСК-СЕРВИС ООО, 140200, Московская обл, Воскресенский р-н, Воскресенск г, Хрипунова ул, дом № 5</t>
  </si>
  <si>
    <t>13686</t>
  </si>
  <si>
    <t>140200, Московская обл, Воскресенский р-н, Воскресенск г, Хрипунова ул, дом № 5</t>
  </si>
  <si>
    <t>Мишукова Надежда Михайловна ИП, 140204, Московская обл, Воскресенский р-н, Воскресенск г, Центральная ул, дом № 17</t>
  </si>
  <si>
    <t>11378</t>
  </si>
  <si>
    <t>140204, Московская обл, Воскресенский р-н, Воскресенск г, Центральная ул, дом № 17</t>
  </si>
  <si>
    <t>ЛИЕТА ООО, 140209, Московская обл, Воскресенский р-н, Воскресенск г, Цесиса ул, дом № 15</t>
  </si>
  <si>
    <t>12190</t>
  </si>
  <si>
    <t>140209, Московская обл, Воскресенский р-н, Воскресенск г, Цесиса ул, дом № 15</t>
  </si>
  <si>
    <t>МЕБЕЛЬНЫЙ ДОМ ООО, 140209, Московская обл, Воскресенский р-н, Воскресенск г, Цесиса ул, дом № 15</t>
  </si>
  <si>
    <t>12273</t>
  </si>
  <si>
    <t>НОВЛЯНСКИЙ ГСК, 140209, Московская обл, Воскресенский р-н, Воскресенск г, Цесиса ул, дом № 27</t>
  </si>
  <si>
    <t>12606</t>
  </si>
  <si>
    <t>140209, Московская обл, Воскресенский р-н, Воскресенск г, Цесиса ул, дом № 27</t>
  </si>
  <si>
    <t>ВСО ООО, 140204, Московская обл, Воскресенский р-н, Воскресенск г, Юбилейный пер, дом 2</t>
  </si>
  <si>
    <t>18387</t>
  </si>
  <si>
    <t>140204, Московская обл, Воскресенский р-н, Воскресенск г, Юбилейный пер, дом 2</t>
  </si>
  <si>
    <t>ООО Шелл Нефть Воскресенск г., 2-я Заводская ул., д.2а, 140200, Московская обл, Воскресенский р-н, Воскресенск г, Заводская 2-я ул, дом № 2а</t>
  </si>
  <si>
    <t>13358</t>
  </si>
  <si>
    <t>140200, Московская обл, Воскресенский р-н, Воскресенск г, Заводская 2-я ул, дом № 2а</t>
  </si>
  <si>
    <t>ВЕСТВОК ПРОДЖЕКТС ЛТД, 140209, Московская обл, Воскресенский р-н, Федино с, Фединская ул, дом № 1</t>
  </si>
  <si>
    <t>13445</t>
  </si>
  <si>
    <t>140209, Московская обл, Воскресенский р-н, Федино с, Фединская ул, дом № 1</t>
  </si>
  <si>
    <t>Пирмагомедов Рафик Мусаибович ИП, 140250, Московская обл, Воскресенский муниципальный район, Городское поселение Белоозерский, Михалево с, Новая ул, дом № 1а</t>
  </si>
  <si>
    <t>14489</t>
  </si>
  <si>
    <t>140250, Московская обл, Воскресенский муниципальный район, Городское поселение Белоозерский, Михалево с, Новая ул, дом № 1а</t>
  </si>
  <si>
    <t>ПРОМТЕХ ООО, 140221, Московская обл, Воскресенский муниципальный район, Городское поселение им Цюрупы, им. Цюрупы рп, Октябрьская ул, дом № 36</t>
  </si>
  <si>
    <t>14032</t>
  </si>
  <si>
    <t>140221, Московская обл, Воскресенский муниципальный район, Городское поселение им Цюрупы, им. Цюрупы рп, Октябрьская ул, дом № 36</t>
  </si>
  <si>
    <t>ЖЕЛТЫЙ КРЕСТ ООО, 140241, Московская обл, Воскресенский муниципальный район, Городское поселение Хорлово, Хорлово рп, Зайцева ул, дом № 6</t>
  </si>
  <si>
    <t>14486</t>
  </si>
  <si>
    <t>140241, Московская обл, Воскресенский муниципальный район, Городское поселение Хорлово, Хорлово рп, Зайцева ул, дом № 6</t>
  </si>
  <si>
    <t>ГСК ТЕКСТИЛЬЩИК, 140235, Московская обл, Воскресенский р-н, Хорлово рп, Колхозная ул</t>
  </si>
  <si>
    <t>14083</t>
  </si>
  <si>
    <t>ЗАРЯ ГСК, 140241, Московская обл, Воскресенский р-н, Хорлово рп, Новопроточная ул</t>
  </si>
  <si>
    <t>19392</t>
  </si>
  <si>
    <t>140241, Московская обл, Воскресенский р-н, Хорлово рп, Новопроточная ул</t>
  </si>
  <si>
    <t>Глизин Евгений Валерьевич ИП, 140230, Московская обл, Воскресенский муниципальный район, Сельское поселение Ашитковское, Виноградово п, Коммунистическая ул, дом № 5а</t>
  </si>
  <si>
    <t>14482</t>
  </si>
  <si>
    <t>140230, Московская обл, Воскресенский муниципальный район, Сельское поселение Ашитковское, Виноградово п, Коммунистическая ул, дом № 5а</t>
  </si>
  <si>
    <t>МОЛОЧНАЯ КОМПАНИЯ ООО, 140230, Московская обл, Воскресенский муниципальный район, Сельское поселение Ашитковское, Виноградово п, Коммунистическая ул, строение 1</t>
  </si>
  <si>
    <t>14090</t>
  </si>
  <si>
    <t>140230, Московская обл, Воскресенский муниципальный район, Сельское поселение Ашитковское, Виноградово п, Коммунистическая ул, строение 1</t>
  </si>
  <si>
    <t>АВТО-РУСЬ ООО, 140207, Московская обл, Воскресенский муниципальный район, Сельское поселение Фединское, Гостилово д, дом № 20г</t>
  </si>
  <si>
    <t>14033</t>
  </si>
  <si>
    <t>140207, Московская обл, Воскресенский муниципальный район, Сельское поселение Фединское, Гостилово д, дом № 20г</t>
  </si>
  <si>
    <t>СК ГИДРОСТРОЙ ООО, 140222, Московская обл, Воскресенский муниципальный район, Сельское поселение Фединское, Грецкая д, месторождение Чаплыгинское 2 (песчанный карьер)</t>
  </si>
  <si>
    <t>15712</t>
  </si>
  <si>
    <t>140222, Московская обл, Воскресенский муниципальный район, Сельское поселение Фединское, Грецкая д, месторождение Чаплыгинское 2 (песчанный карьер)</t>
  </si>
  <si>
    <t>МЕТАЛЛРЕСУРС ООО, 140222, Московская обл, Воскресенский муниципальный район, Сельское поселение Фединское, Свистягино д</t>
  </si>
  <si>
    <t>17769</t>
  </si>
  <si>
    <t>КДВ ВОСКРЕСЕНСК ООО, Московская обл, Воскресенский муниципальный район, Сельское поселение Фединское, Производственная, дом № 2, строение 5</t>
  </si>
  <si>
    <t>13662</t>
  </si>
  <si>
    <t>Московская обл, Воскресенский муниципальный район, Сельское поселение Фединское, Производственная, дом № 2, строение 5</t>
  </si>
  <si>
    <t>ПКФ СТРОЙ АЛЬЯНС ООО, 140209, Московская обл, Воскресенский муниципальный район, Сельское поселение Фединское, Федино с, Производственная ул, здание № 2, строение 2</t>
  </si>
  <si>
    <t>14097</t>
  </si>
  <si>
    <t>140209, Московская обл, Воскресенский муниципальный район, Сельское поселение Фединское, Федино с, Производственная ул, здание № 2, строение 2</t>
  </si>
  <si>
    <t>МВМ ООО, 140209, Московская обл, Воскресенский муниципальный район, Сельское поселение Фединское, Федино с, Фединская ул, строение 1</t>
  </si>
  <si>
    <t>14013</t>
  </si>
  <si>
    <t>140209, Московская обл, Воскресенский муниципальный район, Сельское поселение Фединское, Федино с, Фединская ул, строение 1</t>
  </si>
  <si>
    <t>Гринштейн Андрей Борисович ИП, 140231, Московская обл, Воскресенский р-н, Ашитково с, Центральная ул, дом № 59</t>
  </si>
  <si>
    <t>12693</t>
  </si>
  <si>
    <t>140231, Московская обл, Воскресенский р-н, Ашитково с, Центральная ул, дом № 59</t>
  </si>
  <si>
    <t>БЕРКУТ ООО, 140231, Московская обл, Воскресенский р-н, Ашитково с, Юбилейная ул, дом № 10в, строение 1</t>
  </si>
  <si>
    <t>9256</t>
  </si>
  <si>
    <t>140231, Московская обл, Воскресенский р-н, Ашитково с, Юбилейная ул, дом № 10в, строение 1</t>
  </si>
  <si>
    <t>КОМФОРТ ООО, 140237, Московская обл, Воскресенский р-н, Барановское с, Центральная ул, дом № 131</t>
  </si>
  <si>
    <t>15905</t>
  </si>
  <si>
    <t>ВИАМ ФГУП, Московская обл, Воскресенский р-н, Белоозерский пгт</t>
  </si>
  <si>
    <t>12023</t>
  </si>
  <si>
    <t>Тонаканян Мамикон ИП, 140250, Московская обл, Воскресенский р-н, Белоозерский пгт, 50 лет Октября ул, дом № 1 А</t>
  </si>
  <si>
    <t>15708</t>
  </si>
  <si>
    <t>140250, Московская обл, Воскресенский р-н, Белоозерский пгт, 50 лет Октября ул, дом № 1 А</t>
  </si>
  <si>
    <t>ДОСКА И БРУС ООО, 140250, Московская обл, Воскресенский р-н, Белоозерский пгт, 50 лет Октября ул, дом № 23</t>
  </si>
  <si>
    <t>13132</t>
  </si>
  <si>
    <t>140250, Московская обл, Воскресенский р-н, Белоозерский пгт, 50 лет Октября ул, дом № 23</t>
  </si>
  <si>
    <t>ВЕСТА ООО, 140250, Московская обл, Воскресенский муниципальный район, городское поселение Белоозерский, Белоозерский пгт, 50 лет Октября ул, здание № 2</t>
  </si>
  <si>
    <t>17768</t>
  </si>
  <si>
    <t>140250, Московская обл, Воскресенский муниципальный район, городское поселение Белоозерский, Белоозерский пгт, 50 лет Октября ул, здание № 2</t>
  </si>
  <si>
    <t>Рафалец Антон Анатольевич ИП, 140250, Московская обл, Воскресенский р-н, Белоозерский пгт, Коммунальная ул, дом № 14</t>
  </si>
  <si>
    <t>15328</t>
  </si>
  <si>
    <t>ОДК АО, 140250, Московская обл, Воскресенский р-н, Белоозерский пгт, Промплощадка</t>
  </si>
  <si>
    <t>8258</t>
  </si>
  <si>
    <t>140250, Московская обл, Воскресенский р-н, Белоозерский пгт, Промплощадка</t>
  </si>
  <si>
    <t>Иванов Максим Андреевич ИП, 140250, Московская обл, Воскресенский р-н, Белоозерский пгт, Российская, дом № 4</t>
  </si>
  <si>
    <t>14181</t>
  </si>
  <si>
    <t>140250, Московская обл, Воскресенский р-н, Белоозерский пгт, Российская, дом № 4</t>
  </si>
  <si>
    <t>ГКНПЦ ИМ. М.В. ХРУНИЧЕВА АО, 140250, Московская обл, Воскресенский р-н, Белоозерский-3 п</t>
  </si>
  <si>
    <t>7993</t>
  </si>
  <si>
    <t>140250, Московская обл, Воскресенский р-н, Белоозерский-3 п</t>
  </si>
  <si>
    <t>18871</t>
  </si>
  <si>
    <t>ГКНПЦ ИМ. М.В. ХРУНИЧЕВА АО, 140250, Московская обл, Воскресенский р-н, Белоозерский-5 п</t>
  </si>
  <si>
    <t>14600</t>
  </si>
  <si>
    <t>140250, Московская обл, Воскресенский р-н, Белоозерский-5 п</t>
  </si>
  <si>
    <t>Бонцев Виктор Александрович ИП, 140230, Московская обл, Воскресенский р-н, Виноградово п, 8 Марта ул, дом № 33</t>
  </si>
  <si>
    <t>15965</t>
  </si>
  <si>
    <t>140230, Московская обл, Воскресенский р-н, Виноградово п, 8 Марта ул, дом № 33</t>
  </si>
  <si>
    <t>РЭС ООО, 140230, Московская обл, Воскресенский р-н, Виноградово п, Виноградова ул, дом № 17</t>
  </si>
  <si>
    <t>11846</t>
  </si>
  <si>
    <t>140230, Московская обл, Воскресенский р-н, Виноградово п, Виноградова ул, дом № 17</t>
  </si>
  <si>
    <t>ГИДРОКОМПЛЕКТ ООО, 140230, Московская обл, Воскресенский р-н, Виноградово п, Заводская ул, дом № 2а, строение 1</t>
  </si>
  <si>
    <t>17105</t>
  </si>
  <si>
    <t>140230, Московская обл, Воскресенский р-н, Виноградово п, Заводская ул, дом № 2а, строение 1</t>
  </si>
  <si>
    <t>НПП ИИТ ООО, 140230, Московская обл, Воскресенский р-н, Виноградово п, Коммунистическая ул, дом № 3</t>
  </si>
  <si>
    <t>13121</t>
  </si>
  <si>
    <t>140230, Московская обл, Воскресенский р-н, Виноградово п, Коммунистическая ул, дом № 3</t>
  </si>
  <si>
    <t>ИП Калинников Дмитрий Александрович, 140230, Московская обл, Воскресенский р-н, Виноградово п, Коммунистическая ул, дом № 30</t>
  </si>
  <si>
    <t>15783</t>
  </si>
  <si>
    <t>140230, Московская обл, Воскресенский р-н, Виноградово п, Коммунистическая ул, дом № 30</t>
  </si>
  <si>
    <t>ВОСТОК ООО, 140204, Московская обл, Воскресенский р-н, Воскресенск г, Роз ул, дом № 1а</t>
  </si>
  <si>
    <t>16521</t>
  </si>
  <si>
    <t>140204, Московская обл, Воскресенский р-н, Воскресенск г, Роз ул, дом № 1а</t>
  </si>
  <si>
    <t>ДОСКА И БРУС ООО, 140231, Московская обл, Воскресенский р-н, Губино д, Центральная ул, дом № 71в</t>
  </si>
  <si>
    <t>13135</t>
  </si>
  <si>
    <t>140231, Московская обл, Воскресенский р-н, Губино д, Центральная ул, дом № 71в</t>
  </si>
  <si>
    <t>ГИЗА ООО, 140231, Московская обл, Воскресенский р-н, Губино д, Центральная ул, строение 93 Д, комната 1</t>
  </si>
  <si>
    <t>14152</t>
  </si>
  <si>
    <t>140231, Московская обл, Воскресенский р-н, Губино д, Центральная ул, строение 93 Д, комната 1</t>
  </si>
  <si>
    <t>ЛАВАНДА ООО, 140231, Московская обл, Воскресенский р-н, Губино д, Центральная ул, строение 93 Д, комната 4</t>
  </si>
  <si>
    <t>14156</t>
  </si>
  <si>
    <t>140231, Московская обл, Воскресенский р-н, Губино д, Центральная ул, строение 93 Д, комната 4</t>
  </si>
  <si>
    <t>ЗД - КОМФОРТ ООО, 140231, Московская обл, Воскресенский р-н, Губино д, Центральная ул, строение 93 Д, комната 4</t>
  </si>
  <si>
    <t>14660</t>
  </si>
  <si>
    <t>ВЕРТЕК ООО, 140235, Московская обл, Воскресенский р-н, Елкино д, Школьная ул, дом № 33</t>
  </si>
  <si>
    <t>11822</t>
  </si>
  <si>
    <t>140235, Московская обл, Воскресенский р-н, Елкино д, Школьная ул, дом № 33</t>
  </si>
  <si>
    <t>ООО "ФХ НИВА", 140251, Московская обл, Воскресенский р-н, Золотово д, Полевая ул, дом № 1</t>
  </si>
  <si>
    <t>12328</t>
  </si>
  <si>
    <t>140251, Московская обл, Воскресенский р-н, Золотово д, Полевая ул, дом № 1</t>
  </si>
  <si>
    <t>Шведов Станислав Николаевич ИП, 140221, Московская обл, Воскресенский р-н, им. Цюрупы рп, Ленинская ул, дом № 71</t>
  </si>
  <si>
    <t>14675</t>
  </si>
  <si>
    <t>140221, Московская обл, Воскресенский р-н, им. Цюрупы рп, Ленинская ул, дом № 71</t>
  </si>
  <si>
    <t>УРАЛОЧКА ООО, 140221, Московская обл, Воскресенский р-н, им. Цюрупы рп, Октябрьская ул, дом № 51а</t>
  </si>
  <si>
    <t>14171</t>
  </si>
  <si>
    <t>140221, Московская обл, Воскресенский р-н, им. Цюрупы рп, Октябрьская ул, дом № 51а</t>
  </si>
  <si>
    <t>ВКЗ ООО, 140221, Московская обл, Воскресенский р-н, им. Цюрупы рп, Октябрьская ул, строение № 36, помещение 1-8</t>
  </si>
  <si>
    <t>11817</t>
  </si>
  <si>
    <t>140221, Московская обл, Воскресенский р-н, им. Цюрупы рп, Октябрьская ул, строение № 36, помещение 1-8</t>
  </si>
  <si>
    <t>РОЗАГРАНД ООО, 140220, Московская обл, Воскресенский р-н, Конобеево с, Фабричная ул, дом № 6а</t>
  </si>
  <si>
    <t>12748</t>
  </si>
  <si>
    <t>140220, Московская обл, Воскресенский р-н, Конобеево с, Фабричная ул, дом № 6а</t>
  </si>
  <si>
    <t>ХАН ООО, 140220, Московская обл, Воскресенский р-н, Конобеево с, Центральная ул, дом № 6в</t>
  </si>
  <si>
    <t>15145</t>
  </si>
  <si>
    <t>140220, Московская обл, Воскресенский р-н, Конобеево с, Центральная ул, дом № 6в</t>
  </si>
  <si>
    <t>Ерошин Евгений Федорович ИП, 140207, Московская обл, Воскресенский р-н, Константиново с, Сиреневая ул, дом № 45/1</t>
  </si>
  <si>
    <t>15903</t>
  </si>
  <si>
    <t>140207, Московская обл, Воскресенский р-н, Константиново с, Сиреневая ул, дом № 45/1</t>
  </si>
  <si>
    <t>Калинин Дмитрий Сергеевич ИП, 140207, Московская обл, Воскресенский р-н, Марчуги с, строение № 118б</t>
  </si>
  <si>
    <t>10462</t>
  </si>
  <si>
    <t>140207, Московская обл, Воскресенский р-н, Марчуги с, строение № 118б</t>
  </si>
  <si>
    <t>Корначёва Анастасия Евгеньевна ИП, 140250, Московская обл, Воскресенский р-н, Михалево с, Новая ул, дом № 12</t>
  </si>
  <si>
    <t>12812</t>
  </si>
  <si>
    <t>140250, Московская обл, Воскресенский р-н, Михалево с, Новая ул, дом № 12</t>
  </si>
  <si>
    <t>АГРОХИМЦЕНТР ОАО, 140207, Московская обл, Воскресенский р-н, Новлянское с, дом № 50/2</t>
  </si>
  <si>
    <t>8527</t>
  </si>
  <si>
    <t>140207, Московская обл, Воскресенский р-н, Новлянское с, дом № 50/2</t>
  </si>
  <si>
    <t>Ефременков Дмитрий Михайлович ИП, 140207, Московская обл, Воскресенский р-н, Новлянское с, дом № 8а, строение 2</t>
  </si>
  <si>
    <t>15884</t>
  </si>
  <si>
    <t>140207, Московская обл, Воскресенский р-н, Новлянское с, дом № 8а, строение 2</t>
  </si>
  <si>
    <t>ООО "ПАРТНЕР", 140207, Московская обл, Воскресенский р-н, Новлянское с, Сельская ул, дом № 9</t>
  </si>
  <si>
    <t>12452</t>
  </si>
  <si>
    <t>140207, Московская обл, Воскресенский р-н, Новлянское с, Сельская ул, дом № 9</t>
  </si>
  <si>
    <t>Хорохордин Дмитрий Александрович ИП, 140237, Московская обл, Воскресенский р-н, Потаповское д, Новая ул, дом № 2а</t>
  </si>
  <si>
    <t>14367</t>
  </si>
  <si>
    <t>140237, Московская обл, Воскресенский р-н, Потаповское д, Новая ул, дом № 2а</t>
  </si>
  <si>
    <t>ВЕККИ ООО, 140237, Московская обл, Воскресенский р-н, Потаповское д, Новая ул, строение № 2а</t>
  </si>
  <si>
    <t>12143</t>
  </si>
  <si>
    <t>140237, Московская обл, Воскресенский р-н, Потаповское д, Новая ул, строение № 2а</t>
  </si>
  <si>
    <t>МОСОБЛСТРОЙ-31 ООО, 140207, Московская обл, Воскресенский р-н, Ратмирово д, Набережная ул, дом № 2</t>
  </si>
  <si>
    <t>7731</t>
  </si>
  <si>
    <t>140207, Московская обл, Воскресенский р-н, Ратмирово д, Набережная ул, дом № 2</t>
  </si>
  <si>
    <t>ТРАНСКЭМИКЛ-экспресс АО, 140207, Московская обл, Воскресенский р-н, Ратмирово д, Набережная ул, дом № 6</t>
  </si>
  <si>
    <t>12870</t>
  </si>
  <si>
    <t>140207, Московская обл, Воскресенский р-н, Ратмирово д, Набережная ул, дом № 6</t>
  </si>
  <si>
    <t>Соболева Татьяна Николаевна ИП, 140222, Московская обл, Воскресенский р-н, Сетовка п, дом № 49</t>
  </si>
  <si>
    <t>8383</t>
  </si>
  <si>
    <t>140222, Московская обл, Воскресенский р-н, Сетовка п, дом № 49</t>
  </si>
  <si>
    <t>ТРАКСЕРВИСПЛЮС ООО, 140222, Московская обл, Воскресенский р-н, Степанщино д, Суворова ул, здание № 2а</t>
  </si>
  <si>
    <t>17395</t>
  </si>
  <si>
    <t>140222, Московская обл, Воскресенский р-н, Степанщино д, Суворова ул, здание № 2а</t>
  </si>
  <si>
    <t>ТАЙЕРС АВТО ООО, 140222, Московская обл, Воскресенский р-н, Степанщино д, Центральная ул, дом № 55</t>
  </si>
  <si>
    <t>11310</t>
  </si>
  <si>
    <t>140222, Московская обл, Воскресенский р-н, Степанщино д, Центральная ул, дом № 55</t>
  </si>
  <si>
    <t>РИК ООО, 140209, Московская обл, Воскресенский р-н, Федино с, Производственная 2-я ул, корпус 3/1</t>
  </si>
  <si>
    <t>16000</t>
  </si>
  <si>
    <t>140209, Московская обл, Воскресенский р-н, Федино с, Производственная 2-я ул, корпус 3/1</t>
  </si>
  <si>
    <t>МАКСИМА ГРУПП ООО, 140209, Московская обл, Воскресенский р-н, Федино с, Фединская ул, дом № 1</t>
  </si>
  <si>
    <t>14537</t>
  </si>
  <si>
    <t>ПК СТРАТЕГИЯ СТРОИТЕЛЬСТВА ООО, 140235, Московская обл, Воскресенский р-н, Хорлово рп, Ленина пл, дом № 1</t>
  </si>
  <si>
    <t>15344</t>
  </si>
  <si>
    <t>140235, Московская обл, Воскресенский р-н, Хорлово рп, Ленина пл, дом № 1</t>
  </si>
  <si>
    <t>РАМЭКО ООО, 140235, Московская обл, Воскресенский р-н, Хорлово рп, Ленина пл, дом № 1</t>
  </si>
  <si>
    <t>16709</t>
  </si>
  <si>
    <t>ГЕНЕРАЛЬНЫЙ КОНЦЕПТ ДЕРЕВА ООО, 140235, Московская обл, Воскресенский р-н, Хорлово рп, Ленина пл, здание № 1, литер А, комната 9</t>
  </si>
  <si>
    <t>16012</t>
  </si>
  <si>
    <t>140235, Московская обл, Воскресенский р-н, Хорлово рп, Ленина пл, здание № 1, литер А, комната 9</t>
  </si>
  <si>
    <t>БИЗНЕС И ГЕОЛОГИЯ ООО, 140241, Московская обл, Воскресенский р-н, Хорлово рп, Лесной пер, дом № 1</t>
  </si>
  <si>
    <t>17388</t>
  </si>
  <si>
    <t>140241, Московская обл, Воскресенский р-н, Хорлово рп, Лесной пер, дом № 1</t>
  </si>
  <si>
    <t>ИТКОЛ-СЕРВЕИНГ ООО, 140235, Московская обл, Воскресенский р-н, Хорлово рп, Ленина пл, дом № 1</t>
  </si>
  <si>
    <t>14380</t>
  </si>
  <si>
    <t>ГСПК ФОСФОРИТЧИК №3, 140241, Московская обл, Воскресенский р-н, Хорлово рп, Садовая ул</t>
  </si>
  <si>
    <t>9271</t>
  </si>
  <si>
    <t>140241, Московская обл, Воскресенский р-н, Хорлово рп, Садовая ул</t>
  </si>
  <si>
    <t>ГСК ФОСФОРИТЧИК, 140241, Московская обл, Воскресенский р-н, Хорлово рп, Садовая ул</t>
  </si>
  <si>
    <t>12678</t>
  </si>
  <si>
    <t>19096</t>
  </si>
  <si>
    <t>Тютнев Сергей Алексеевич ИП, 140235, Московская обл, Воскресенский р-н, Хорлово рп, Советская ул, дом № 1а</t>
  </si>
  <si>
    <t>15439</t>
  </si>
  <si>
    <t>140235, Московская обл, Воскресенский р-н, Хорлово рп, Советская ул, дом № 1а</t>
  </si>
  <si>
    <t>140235, Московская обл, Воскресенский р-н, Хорлово рп, Советская ул, дом № 67</t>
  </si>
  <si>
    <t>ДОБРО ООО, 140250, Московская обл, Воскресенский р-н, Цибино д, Пименовка ул, здание № 68</t>
  </si>
  <si>
    <t>15788</t>
  </si>
  <si>
    <t>140250, Московская обл, Воскресенский р-н, Цибино д, Пименовка ул, здание № 68</t>
  </si>
  <si>
    <t>РЕЗОН ООО, 140250, Московская обл, Воскресенский р-н, Цибино д, Центральная ул, дом № 2а</t>
  </si>
  <si>
    <t>15764</t>
  </si>
  <si>
    <t>140250, Московская обл, Воскресенский р-н, Цибино д, Центральная ул, дом № 2а</t>
  </si>
  <si>
    <t>ООО "Союз Святого Иоанна Воина"(маг  №1362), Воскресенский р-он, д. Ивановка, д.121А, 140250, Московская обл, Воскресенский р-н, Ивановка д, дом № 121А</t>
  </si>
  <si>
    <t>7516</t>
  </si>
  <si>
    <t>140250, Московская обл, Воскресенский р-н, Ивановка д, дом № 121А</t>
  </si>
  <si>
    <t>ФСК ЕЭС ПАО, 140209, Московская обл, Воскресенский р-н, Федино с</t>
  </si>
  <si>
    <t>7408</t>
  </si>
  <si>
    <t>"Перекресток "Торговый дом" АО( гипермаркет Карусель), Воскресенский район, с. Федино, ул. Фединская д.1, 140209, Московская обл, Воскресенский р-н, Федино с, Фединская ул, дом № 1</t>
  </si>
  <si>
    <t>10512</t>
  </si>
  <si>
    <t>"Спортмастер" ООО, Воскресенский район, с. Федино, ул. Фединская, д.1, 140209, Московская обл, Воскресенский муниципальный район, сельское поселение Фединское, Федино с, Фединская ул, здание № 1</t>
  </si>
  <si>
    <t>15548</t>
  </si>
  <si>
    <t>ПРИХОД ВОСКРЕСЕНСКОГО ХРАМА с.АШИТКОВО МРОП ВР МО, 140231, Московская обл, Воскресенский муниципальный район, Сельское поселение Ашитковское, Ашитково с, Центральная ул, дом № 1Б</t>
  </si>
  <si>
    <t>13654</t>
  </si>
  <si>
    <t>140231, Московская обл, Воскресенский муниципальный район, Сельское поселение Ашитковское, Ашитково с, Центральная ул, дом № 1Б</t>
  </si>
  <si>
    <t>ООО "Атак"(543) г. Воскресенск, ул. Кагана, д.17, 140209, Московская обл, Воскресенский р-н, Воскресенск г, Кагана ул, дом № 17</t>
  </si>
  <si>
    <t>12268</t>
  </si>
  <si>
    <t>ПРОФАЙН РУС ЗАО, 140200, Московская обл, Воскресенский р-н, Воскресенск г, Первостроителей ул, дом № 7а</t>
  </si>
  <si>
    <t>8735</t>
  </si>
  <si>
    <t>140200, Московская обл, Воскресенский р-н, Воскресенск г, Первостроителей ул, дом № 7а</t>
  </si>
  <si>
    <t>ООО "Союз Святого Иоанна Воина", (маг №1170) Воскресенск, ул. Энгельса, д.14, 140209, Московская обл, Воскресенский р-н, Воскресенск г, Энгельса ул, дом № 14</t>
  </si>
  <si>
    <t>7464</t>
  </si>
  <si>
    <t>140209, Московская обл, Воскресенский р-н, Воскресенск г, Энгельса ул, дом № 14</t>
  </si>
  <si>
    <t>ПРИХОД Георгиевского храма с.Ванилово МРОП ВР МО, 140221, Московская обл, Воскресенский р-н, им. Цюрупы рп, 1 Мая ул, дом № 100</t>
  </si>
  <si>
    <t>16350</t>
  </si>
  <si>
    <t>140221, Московская обл, Воскресенский р-н, им. Цюрупы рп, 1 Мая ул, дом № 100</t>
  </si>
  <si>
    <t>РАКЕТА ГСК, 140250, Московская обл, Воскресенский муниципальный район, городское поселение Белоозерский, Белоозерский пгт, Коммунальная ул, строение 32</t>
  </si>
  <si>
    <t>16500</t>
  </si>
  <si>
    <t>140250, Московская обл, Воскресенский муниципальный район, городское поселение Белоозерский, Белоозерский пгт, Коммунальная ул, строение 32</t>
  </si>
  <si>
    <t>ЖИГУЛИ ГСПК, 140200, Московская обл, Воскресенский р-н, Воскресенск г, Путепровод ул, дом 16</t>
  </si>
  <si>
    <t>19657</t>
  </si>
  <si>
    <t>140200, Московская обл, Воскресенский р-н, Воскресенск г, Путепровод ул, дом 16</t>
  </si>
  <si>
    <t>ГСПК Москворецкий, 140206, Московская обл, Воскресенский р-н, Воскресенск г, Рабочая ул, дом № 141</t>
  </si>
  <si>
    <t>14506</t>
  </si>
  <si>
    <t>140206, Московская обл, Воскресенский р-н, Воскресенск г, Рабочая ул, дом № 141</t>
  </si>
  <si>
    <t>ГСПК НИВА, 140209, Московская обл, Воскресенский р-н, Федино с</t>
  </si>
  <si>
    <t>12282</t>
  </si>
  <si>
    <t>ГСПК ФОСФОРИТЧИК-2, 140241, Московская обл, Воскресенский р-н, Хорлово рп, Садовая ул</t>
  </si>
  <si>
    <t>13048</t>
  </si>
  <si>
    <t>ГСПК ФОСФОРИТЧИК №4, 140241, Московская обл, Воскресенский р-н, Хорлово рп, Садовая ул</t>
  </si>
  <si>
    <t>12471</t>
  </si>
  <si>
    <t>Гурдова Лариса Александровна, 140200, Московская обл, Воскресенский р-н, Воскресенск г, Советская ул, дом № 7</t>
  </si>
  <si>
    <t>12813</t>
  </si>
  <si>
    <t>140200, Московская обл, Воскресенский р-н, Воскресенск г, Советская ул, дом № 7</t>
  </si>
  <si>
    <t>АКВАСТОК ЗАО, 140225, Московская обл, Воскресенский р-н, Чемодурово д</t>
  </si>
  <si>
    <t>8338</t>
  </si>
  <si>
    <t>АКВАСТОК ЗАО, 140204, Московская обл, Воскресенский р-н, Воскресенск г, Промплощадка ул, дом № 19</t>
  </si>
  <si>
    <t>8340</t>
  </si>
  <si>
    <t>140204, Московская обл, Воскресенский р-н, Воскресенск г, Промплощадка ул, дом № 19</t>
  </si>
  <si>
    <t>АКВАСТОК ЗАО, 140209, Московская обл, Воскресенский р-н, Воскресенск г, Цесиса ул, дом № 23</t>
  </si>
  <si>
    <t>8337</t>
  </si>
  <si>
    <t>ОРМОС-ПОЛИМЕР ЗАО, 140235, Московская обл, Воскресенский р-н, Хорлово рп, Советская ул, дом № 108</t>
  </si>
  <si>
    <t>15579</t>
  </si>
  <si>
    <t>140235, Московская обл, Воскресенский р-н, Хорлово рп, Советская ул, дом № 108</t>
  </si>
  <si>
    <t>Козлов Евгений Евгеньевич ИП, 140200, Московская обл, Воскресенский р-н, Воскресенск г, Первостроителей ул, дом № 2к</t>
  </si>
  <si>
    <t>12404</t>
  </si>
  <si>
    <t>140200, Московская обл, Воскресенский р-н, Воскресенск г, Первостроителей ул, дом № 2к</t>
  </si>
  <si>
    <t>ПРИХОД ИЕРУСАЛИМСКОГО ХРАМА г.ВОСКРЕСЕНСКА МРОП МО, 140200, Московская обл, Воскресенский р-н, Воскресенск г, Советская ул, дом № 12</t>
  </si>
  <si>
    <t>12785</t>
  </si>
  <si>
    <t>140200, Московская обл, Воскресенский р-н, Воскресенск г, Советская ул, дом № 12</t>
  </si>
  <si>
    <t>ПРИХОД Ильинского храма с.Петровское МРОП ВР МО, 140207, Московская обл, Воскресенский р-н, Петровское с, дом № 83б</t>
  </si>
  <si>
    <t>8886</t>
  </si>
  <si>
    <t>140207, Московская обл, Воскресенский р-н, Петровское с, дом № 83б</t>
  </si>
  <si>
    <t>Микулинский Александр Михайлович ИП, 140221, Московская обл, Воскресенский муниципальный район, городское поселение им Цюрупы, им. Цюрупы рп, Октябрьская ул, дом 36</t>
  </si>
  <si>
    <t>19669</t>
  </si>
  <si>
    <t>140221, Московская обл, Воскресенский муниципальный район, городское поселение им Цюрупы, им. Цюрупы рп, Октябрьская ул, дом 36</t>
  </si>
  <si>
    <t>ПРИХОД ИОАННО-ЗЛАТОУСТОВСКОГО ХРАМА г.ВОСКРЕСЕНСКА МРОП МО, 140207, Московская обл, Воскресенский р-н, Воскресенск г, Новлянская ул, дом № 14</t>
  </si>
  <si>
    <t>12849</t>
  </si>
  <si>
    <t>140207, Московская обл, Воскресенский р-н, Воскресенск г, Новлянская ул, дом № 14</t>
  </si>
  <si>
    <t>Аветисян Тигран Сережаевич ИП, 140220, Московская обл, Воскресенский муниципальный район, Сельское поселение Ашитковское, Конобеево с, Банный туп, дом № 2</t>
  </si>
  <si>
    <t>14507</t>
  </si>
  <si>
    <t>140220, Московская обл, Воскресенский муниципальный район, Сельское поселение Ашитковское, Конобеево с, Банный туп, дом № 2</t>
  </si>
  <si>
    <t>Абрамова Татьяна Андреевна ИП, 140241, Московская обл, Воскресенский муниципальный район, Городское поселение Хорлово, Хорлово рп, Воинской Славы ул, дом № 3</t>
  </si>
  <si>
    <t>14549</t>
  </si>
  <si>
    <t>140241, Московская обл, Воскресенский муниципальный район, Городское поселение Хорлово, Хорлово рп, Воинской Славы ул, дом № 3</t>
  </si>
  <si>
    <t>Бонцев Виктор Александрович ИП, 140205, Московская обл, Воскресенский р-н, Маришкино д, Нерская ул, дом № 3</t>
  </si>
  <si>
    <t>15847</t>
  </si>
  <si>
    <t>140205, Московская обл, Воскресенский р-н, Маришкино д, Нерская ул, дом № 3</t>
  </si>
  <si>
    <t>Бухмастов Сергей Николаевич ИП, Московская обл, Воскресенский р-н, Воскресенск г, Вокзальная ул, дом № 28</t>
  </si>
  <si>
    <t>14606</t>
  </si>
  <si>
    <t>Московская обл, Воскресенский р-н, Воскресенск г, Вокзальная ул, дом № 28</t>
  </si>
  <si>
    <t>Гаджиев Азер Ширин Оглы ИП, 140203, Московская обл, Воскресенский р-н, Воскресенск г, Московская ул, дом № 33</t>
  </si>
  <si>
    <t>14373</t>
  </si>
  <si>
    <t>140203, Московская обл, Воскресенский р-н, Воскресенск г, Московская ул, дом № 33</t>
  </si>
  <si>
    <t>Дворак Вадим Григорьевич ИП, 140237, Московская обл, Воскресенский муниципальный район, сельское поселение Ашитковское, Потаповское д, Новая ул, дом № 2а</t>
  </si>
  <si>
    <t>17118</t>
  </si>
  <si>
    <t>140237, Московская обл, Воскресенский муниципальный район, сельское поселение Ашитковское, Потаповское д, Новая ул, дом № 2а</t>
  </si>
  <si>
    <t>Довгялло Людмила Андреевна, 140205, Московская обл, Воскресенский р-н, Маришкино д, Ягодная ул, дом № 15/47</t>
  </si>
  <si>
    <t>11363</t>
  </si>
  <si>
    <t>140205, Московская обл, Воскресенский р-н, Маришкино д, Ягодная ул, дом № 15/47</t>
  </si>
  <si>
    <t>Дубинская Ольга Анатольевна, 140206, Московская обл, Воскресенский р-н, Воскресенск г, Рождественская ул, дом № 46</t>
  </si>
  <si>
    <t>14510</t>
  </si>
  <si>
    <t>140206, Московская обл, Воскресенский р-н, Воскресенск г, Рождественская ул, дом № 46</t>
  </si>
  <si>
    <t>Зайченко Жанна Александровна ИП, Московская обл, Воскресенский р-н, Воскресенск г, Вокзальная ул, дом № 27</t>
  </si>
  <si>
    <t>15440</t>
  </si>
  <si>
    <t>Московская обл, Воскресенский р-н, Воскресенск г, Вокзальная ул, дом № 27</t>
  </si>
  <si>
    <t>Захаров Владимир Михайлович ИП, 140208, Московская обл, Воскресенский р-н, Воскресенск г, Лопатинская ул, дом № 22</t>
  </si>
  <si>
    <t>13210</t>
  </si>
  <si>
    <t>140208, Московская обл, Воскресенский р-н, Воскресенск г, Лопатинская ул, дом № 22</t>
  </si>
  <si>
    <t>Иванник Андрей Борисович ИП, 140206, Московская обл, Воскресенский р-н, Воскресенск г, Колхозная ул, дом № 2б</t>
  </si>
  <si>
    <t>12725</t>
  </si>
  <si>
    <t>140206, Московская обл, Воскресенский р-н, Воскресенск г, Колхозная ул, дом № 2б</t>
  </si>
  <si>
    <t>Кадушкин Олег Павлович ИП, 140200, Московская обл, Воскресенский р-н, Воскресенск г, Суворова ул, дом № 7</t>
  </si>
  <si>
    <t>15240</t>
  </si>
  <si>
    <t>Калинникова Анна Александровна ИП, 140250, Московская обл, Воскресенский р-н, Белоозерский пгт, Коммунальная ул, дом № 53</t>
  </si>
  <si>
    <t>12903</t>
  </si>
  <si>
    <t>140250, Московская обл, Воскресенский р-н, Белоозерский пгт, Коммунальная ул, дом № 53</t>
  </si>
  <si>
    <t>Капралов Александр Юльевич ИП, 140230, Московская обл, Воскресенский муниципальный район, Сельское поселение Ашитковское, Исаково д, Луговая ул, дом № 1г</t>
  </si>
  <si>
    <t>14061</t>
  </si>
  <si>
    <t>140230, Московская обл, Воскресенский муниципальный район, Сельское поселение Ашитковское, Исаково д, Луговая ул, дом № 1г</t>
  </si>
  <si>
    <t>Ковтыков Сергей Анатольевич ИП, 140220, Московская обл, Воскресенский р-н, Воскресенск г, Конобеево с, Коммунальная ул, дом 8, строение 1</t>
  </si>
  <si>
    <t>19299</t>
  </si>
  <si>
    <t>140220, Московская обл, Воскресенский р-н, Воскресенск г, Конобеево с, Коммунальная ул, дом 8, строение 1</t>
  </si>
  <si>
    <t>Краснова Ольга Алексеевна ИП, 140250, Московская обл, Воскресенский муниципальный район, Городское поселение Белоозерский, Белоозерский пгт, 50 лет Октября ул, дом № 3б</t>
  </si>
  <si>
    <t>14481</t>
  </si>
  <si>
    <t>140250, Московская обл, Воскресенский муниципальный район, Городское поселение Белоозерский, Белоозерский пгт, 50 лет Октября ул, дом № 3б</t>
  </si>
  <si>
    <t>ИП Лащенов Владислав Владимирович, 140207, Московская обл, Воскресенский р-н, Константиново с, Сиреневая ул, дом № 45/1</t>
  </si>
  <si>
    <t>16691</t>
  </si>
  <si>
    <t>Левенок Артур Александрович ИП, 140241, Московская обл, Воскресенский р-н, Хорлово рп, Садовая ул, дом № 11б</t>
  </si>
  <si>
    <t>12476</t>
  </si>
  <si>
    <t>140241, Московская обл, Воскресенский р-н, Хорлово рп, Садовая ул, дом № 11б</t>
  </si>
  <si>
    <t>Лисунова Наталья Борисовна ИП, 140204, Московская обл, Воскресенский р-н, Воскресенск г, Комсомольская ул, дом № 6а</t>
  </si>
  <si>
    <t>14541</t>
  </si>
  <si>
    <t>140204, Московская обл, Воскресенский р-н, Воскресенск г, Комсомольская ул, дом № 6а</t>
  </si>
  <si>
    <t>Манучарян Левон Мишаевич ИП, 140200, Московская обл, Воскресенский р-н, Воскресенск г, Конная ул, дом 20а</t>
  </si>
  <si>
    <t>19589</t>
  </si>
  <si>
    <t>Мещеряков Максим Владиленович ИП, 140207, Московская обл, Воскресенский р-н, Воскресенск г, Кагана ул, владение 3</t>
  </si>
  <si>
    <t>18376</t>
  </si>
  <si>
    <t>140207, Московская обл, Воскресенский р-н, Воскресенск г, Кагана ул, владение 3</t>
  </si>
  <si>
    <t>Назаров Сергей Николаевич ИП, Московская обл, Воскресенский р-н, Воскресенск г, Вокзальная ул, дом № 35</t>
  </si>
  <si>
    <t>11827</t>
  </si>
  <si>
    <t>Московская обл, Воскресенский р-н, Воскресенск г, Вокзальная ул, дом № 35</t>
  </si>
  <si>
    <t>Овечкина Анна Николаевна ИП, 140250, Московская обл, Воскресенский муниципальный район, городское поселение Белоозерский, Белоозерский пгт, Юбилейная ул, здание 20</t>
  </si>
  <si>
    <t>19145</t>
  </si>
  <si>
    <t>140250, Московская обл, Воскресенский муниципальный район, городское поселение Белоозерский, Белоозерский пгт, Юбилейная ул, здание 20</t>
  </si>
  <si>
    <t>Овечкина Анна Николаевна ИП, 140250, Московская обл, Воскресенский муниципальный район, городское поселение Белоозерский, Белоозерский пгт, 50 лет Октября ул, дом 2/1</t>
  </si>
  <si>
    <t>18930</t>
  </si>
  <si>
    <t>140250, Московская обл, Воскресенский муниципальный район, городское поселение Белоозерский, Белоозерский пгт, 50 лет Октября ул, дом 2/1</t>
  </si>
  <si>
    <t>Пантюшина Марина Константиновна ИП, 140200, Московская обл, Воскресенский р-н, Воскресенск г, Первостроителей ул, дом № 2</t>
  </si>
  <si>
    <t>14610</t>
  </si>
  <si>
    <t>140200, Московская обл, Воскресенский р-н, Воскресенск г, Первостроителей ул, дом № 2</t>
  </si>
  <si>
    <t>Перевезенцев Владимир Михайлович ИП, 140205, Московская обл, Воскресенский р-н, Маришкино д, Школьная ул, дом № 22</t>
  </si>
  <si>
    <t>12866</t>
  </si>
  <si>
    <t>140205, Московская обл, Воскресенский р-н, Маришкино д, Школьная ул, дом № 22</t>
  </si>
  <si>
    <t>Петровский Олег Юрьевич ИП, 140209, Московская обл, Воскресенский муниципальный район, Сельское поселение Фединское, Федино с, Фединская ул, дом № 14, корпус 1</t>
  </si>
  <si>
    <t>13557</t>
  </si>
  <si>
    <t>140209, Московская обл, Воскресенский муниципальный район, Сельское поселение Фединское, Федино с, Фединская ул, дом № 14, корпус 1</t>
  </si>
  <si>
    <t>ИП Пигорева Ольга Юрьевна, 140222, Московская обл, Воскресенский р-н, Степанщино д, Суворова ул, дом № 2а</t>
  </si>
  <si>
    <t>16618</t>
  </si>
  <si>
    <t>140222, Московская обл, Воскресенский р-н, Степанщино д, Суворова ул, дом № 2а</t>
  </si>
  <si>
    <t>Поташев Игорь Викторович ИП, 140220, Московская обл, Воскресенский р-н, Конобеево с, Центральная ул, дом № 6/1</t>
  </si>
  <si>
    <t>14294</t>
  </si>
  <si>
    <t>Протопопов Василий Николаевич ИП, 140222, Московская обл, Воскресенский р-н, Степанщино д, Центральная ул, дом № 46</t>
  </si>
  <si>
    <t>14401</t>
  </si>
  <si>
    <t>140222, Московская обл, Воскресенский р-н, Степанщино д, Центральная ул, дом № 46</t>
  </si>
  <si>
    <t>Птицын Евгений Иванович ИП, 140231, Московская обл, Воскресенский р-н, Ашитково с, Юбилейная ул, дом № 10В, строение 8</t>
  </si>
  <si>
    <t>11211</t>
  </si>
  <si>
    <t>140231, Московская обл, Воскресенский р-н, Ашитково с, Юбилейная ул, дом № 10В, строение 8</t>
  </si>
  <si>
    <t>Пыленков Александр Вячеславович ИП, 140204, Московская обл, Воскресенский р-н, Воскресенск г, Комсомольская ул, дом № 2а</t>
  </si>
  <si>
    <t>12710</t>
  </si>
  <si>
    <t>Романов Виктор Алексеевич ИП, 140250, Московская обл, Воскресенский р-н, Белоозерский пгт, Юбилейная ул, дом 6/1</t>
  </si>
  <si>
    <t>19292</t>
  </si>
  <si>
    <t>140250, Московская обл, Воскресенский р-н, Белоозерский пгт, Юбилейная ул, дом 6/1</t>
  </si>
  <si>
    <t>Савелькин Сергей Владимирович ИП, 140207, Московская обл, Воскресенский р-н, Новлянское с, дом № 8а, строение 7</t>
  </si>
  <si>
    <t>12224</t>
  </si>
  <si>
    <t>140207, Московская обл, Воскресенский р-н, Новлянское с, дом № 8а, строение 7</t>
  </si>
  <si>
    <t>Саядов Джавид Гасан Оглы ИП, 140200, Московская обл, Воскресенский р-н, Воскресенск г, Первостроителей ул, дом № 14</t>
  </si>
  <si>
    <t>12808</t>
  </si>
  <si>
    <t>Селягин Евгений Сергеевич ИП, 140221, Московская обл, Воскресенский р-н, Знаменка д, дом № 23</t>
  </si>
  <si>
    <t>12865</t>
  </si>
  <si>
    <t>140221, Московская обл, Воскресенский р-н, Знаменка д, дом № 23</t>
  </si>
  <si>
    <t>Сендель Анна Геннадьевна ИП, 140200, Московская обл, Воскресенский р-н, Воскресенск г, Первостроителей ул, дом 7б</t>
  </si>
  <si>
    <t>18926</t>
  </si>
  <si>
    <t>140200, Московская обл, Воскресенский р-н, Воскресенск г, Первостроителей ул, дом 7б</t>
  </si>
  <si>
    <t>Смынтына Елена Анатольевна ИП, 140237, Московская обл, Воскресенский муниципальный район, сельское поселение Ашитковское, станции Берендино п, дом 4</t>
  </si>
  <si>
    <t>19363</t>
  </si>
  <si>
    <t>140237, Московская обл, Воскресенский муниципальный район, сельское поселение Ашитковское, станции Берендино п, дом 4</t>
  </si>
  <si>
    <t>Сыщиков Евгений Сергеевич ИП, 140221, Московская обл, Воскресенский р-н, им. Цюрупы рп, Ленинская ул, дом № 73-А</t>
  </si>
  <si>
    <t>15596</t>
  </si>
  <si>
    <t>140221, Московская обл, Воскресенский р-н, им. Цюрупы рп, Ленинская ул, дом № 73-А</t>
  </si>
  <si>
    <t>Таланов Сергей Владимирович ИП, 140241, Московская обл, Воскресенский муниципальный район, Городское поселение Хорлово, Хорлово рп, Лесной пер, дом № 2б</t>
  </si>
  <si>
    <t>14088</t>
  </si>
  <si>
    <t>140241, Московская обл, Воскресенский муниципальный район, Городское поселение Хорлово, Хорлово рп, Лесной пер, дом № 2б</t>
  </si>
  <si>
    <t>Тарасов Максим Александрович ИП, 140250, Московская обл, Воскресенский р-н, Белоозерский пгт, Коммунальная ул, дом № 53</t>
  </si>
  <si>
    <t>12692</t>
  </si>
  <si>
    <t>Трифонов Алексей Васильевич ИП, 140237, Московская обл, Воскресенский муниципальный район, сельское поселение Ашитковское, Усадище с, Королькова ул, дом 41а</t>
  </si>
  <si>
    <t>19324</t>
  </si>
  <si>
    <t>140237, Московская обл, Воскресенский муниципальный район, сельское поселение Ашитковское, Усадище с, Королькова ул, дом 41а</t>
  </si>
  <si>
    <t>Хромова Елена Валерьевна ИП, 140241, Московская обл, Воскресенский р-н, Хорлово рп, Зайцева ул, дом № 22/1</t>
  </si>
  <si>
    <t>8530</t>
  </si>
  <si>
    <t>140241, Московская обл, Воскресенский р-н, Хорлово рп, Зайцева ул, дом № 22/1</t>
  </si>
  <si>
    <t>Чесноков Иван Юрьевич ИП, 140200, Московская обл, Воскресенский р-н, Воскресенск г, Гиганта ул, дом № 3</t>
  </si>
  <si>
    <t>16568</t>
  </si>
  <si>
    <t>Чумаченко Евгений Алексеевич ИП, 140207, Московская обл, Воскресенский р-н, Новлянское с, Сельская ул, дом № 9</t>
  </si>
  <si>
    <t>16516</t>
  </si>
  <si>
    <t>Чучва Дарья Николаевна ИП, 140241, Московская обл, Воскресенский муниципальный район, городское поселение Хорлово, Хорлово рп, Школьная ул, дом 6</t>
  </si>
  <si>
    <t>18368</t>
  </si>
  <si>
    <t>140241, Московская обл, Воскресенский муниципальный район, городское поселение Хорлово, Хорлово рп, Школьная ул, дом 6</t>
  </si>
  <si>
    <t>Шагова Наталья Владимировна ИП, 140250, Московская обл, Воскресенский муниципальный район, Городское поселение Белоозерский, Белоозерский пгт, Коммунальная ул, дом № 7</t>
  </si>
  <si>
    <t>14407</t>
  </si>
  <si>
    <t>140250, Московская обл, Воскресенский муниципальный район, Городское поселение Белоозерский, Белоозерский пгт, Коммунальная ул, дом № 7</t>
  </si>
  <si>
    <t>Шакутин Юрий Владимирович ИП, 140207, Московская обл, Воскресенский р-н, Воскресенск г, Кагана ул, владение 7, строение 2</t>
  </si>
  <si>
    <t>18928</t>
  </si>
  <si>
    <t>140207, Московская обл, Воскресенский р-н, Воскресенск г, Кагана ул, владение 7, строение 2</t>
  </si>
  <si>
    <t>Шакутин Юрий Владимирович ИП, Московская обл, Воскресенский р-н, Воскресенск г, Рабочая ул, дом 145</t>
  </si>
  <si>
    <t>18927</t>
  </si>
  <si>
    <t>Московская обл, Воскресенский р-н, Воскресенск г, Рабочая ул, дом 145</t>
  </si>
  <si>
    <t>Шалманов Михаил Александрович ИП, 140200, Московская обл, Воскресенский р-н, Воскресенск г, Благодатная ул, участок 25, примыкает</t>
  </si>
  <si>
    <t>19509</t>
  </si>
  <si>
    <t>140200, Московская обл, Воскресенский р-н, Воскресенск г, Благодатная ул, участок 25, примыкает</t>
  </si>
  <si>
    <t>Шапошников Дмитрий Викторович ИП, 140235, Московская обл, Воскресенский р-н, Хорлово рп, Советская ул, дом № 67</t>
  </si>
  <si>
    <t>12414</t>
  </si>
  <si>
    <t>Штанников Игорь Николаевич ИП, 140200, Московская обл, Воскресенский р-н, Воскресенск г, Советская ул, дом № 2а</t>
  </si>
  <si>
    <t>13907</t>
  </si>
  <si>
    <t>140200, Московская обл, Воскресенский р-н, Воскресенск г, Советская ул, дом № 2а</t>
  </si>
  <si>
    <t>Каграманян Арсен Аршовирович, 140207, Московская обл, Воскресенский р-н, Ратмирово д, дом № 34а</t>
  </si>
  <si>
    <t>15740</t>
  </si>
  <si>
    <t>140207, Московская обл, Воскресенский р-н, Ратмирово д, дом № 34а</t>
  </si>
  <si>
    <t>Ковалёва Анна Иосифовна, 140221, Московская обл, Воскресенский р-н, им. Цюрупы рп, Центральная ул, дом № 16</t>
  </si>
  <si>
    <t>14502</t>
  </si>
  <si>
    <t>140221, Московская обл, Воскресенский р-н, им. Цюрупы рп, Центральная ул, дом № 16</t>
  </si>
  <si>
    <t>ПРИХОД КОСМО-ДАМИАНСКОГО ХРАМА С.ВИНОГРАДОВО МРОП ВР МО, 140230, Московская обл, Воскресенский р-н, Виноградово п, Центральная ул, дом № 86</t>
  </si>
  <si>
    <t>8388</t>
  </si>
  <si>
    <t>140230, Московская обл, Воскресенский р-н, Виноградово п, Центральная ул, дом № 86</t>
  </si>
  <si>
    <t>ПРИХОД Крестовоздвиженского храма с. Марчуги МРОП ВР МО, 140207, Московская обл, Воскресенский р-н, Марчуги с</t>
  </si>
  <si>
    <t>14297</t>
  </si>
  <si>
    <t>140207, Московская обл, Воскресенский р-н, Марчуги с</t>
  </si>
  <si>
    <t>7982</t>
  </si>
  <si>
    <t>Рюмин Юрий Сергеевич ИП, 140231, Московская обл, Воскресенский муниципальный район, сельское поселение Ашитковское, Ашитково с, Парковая ул, дом 2б</t>
  </si>
  <si>
    <t>19227</t>
  </si>
  <si>
    <t>140231, Московская обл, Воскресенский муниципальный район, сельское поселение Ашитковское, Ашитково с, Парковая ул, дом 2б</t>
  </si>
  <si>
    <t>СИБУР-ПЕТРОКОН ЗАО, Московская область Воскресенский район автомагистраль А-108 "МБК" Егорьевско-Рязанское шоссе 11, 8км п/о Барановское, дом № 1</t>
  </si>
  <si>
    <t>12733</t>
  </si>
  <si>
    <t>Московская область Воскресенский район автомагистраль А-108 "МБК" Егорьевско-Рязанское шоссе 11, 8км п/о Барановское, дом № 1</t>
  </si>
  <si>
    <t>ФРЕШ МАРКЕТ ООО, Московская область г.Воскресенск, Горького , дом № 33, корпус 1</t>
  </si>
  <si>
    <t>12411</t>
  </si>
  <si>
    <t>Московская область г.Воскресенск, Горького , дом № 33, корпус 1</t>
  </si>
  <si>
    <t>ФРЕШ МАРКЕТ ООО, Московская область г.Воскресенск, Кагана, дом № 19</t>
  </si>
  <si>
    <t>12440</t>
  </si>
  <si>
    <t>Московская область г.Воскресенск, Кагана, дом № 19</t>
  </si>
  <si>
    <t>МОЭСК ПАО, 140200, Московская обл, Воскресенский р-н, Воскресенск г, Суворова ул</t>
  </si>
  <si>
    <t>12548</t>
  </si>
  <si>
    <t>140200, Московская обл, Воскресенский р-н, Воскресенск г, Суворова ул</t>
  </si>
  <si>
    <t>МОЭСК ПАО, 140209, Московская обл, Воскресенский р-н, Федино с, Электроподстанция ул, дом № 1А</t>
  </si>
  <si>
    <t>12514</t>
  </si>
  <si>
    <t>140209, Московская обл, Воскресенский р-н, Федино с, Электроподстанция ул, дом № 1А</t>
  </si>
  <si>
    <t>МОЭСК ПАО, 140209, Московская обл, Воскресенский р-н, Федино с, Электроподстанция ул, строение № 1</t>
  </si>
  <si>
    <t>12508</t>
  </si>
  <si>
    <t>140209, Московская обл, Воскресенский р-н, Федино с, Электроподстанция ул, строение № 1</t>
  </si>
  <si>
    <t>МРО ПП ПРЕОБРАЖЕНСКОГО ХРАМА П.ХОРЛОВО ВОСКРЕСЕНСКОГО Р-НА МО МОСКОВСКОЙ ЕПАРХИИ РПЦ, 140241, Московская обл, Воскресенский р-н, Хорлово рп, Школьная ул, дом 8</t>
  </si>
  <si>
    <t>19265</t>
  </si>
  <si>
    <t>140241, Московская обл, Воскресенский р-н, Хорлово рп, Школьная ул, дом 8</t>
  </si>
  <si>
    <t>ПРИХОД храма Всех святых в земле Российской просиявших п.Белоозерский МРОП ВР МО, 140250, Московская обл, Воскресенский р-н, Белоозерский пгт, Российская ул, владение № 3</t>
  </si>
  <si>
    <t>12436</t>
  </si>
  <si>
    <t>140250, Московская обл, Воскресенский р-н, Белоозерский пгт, Российская ул, владение № 3</t>
  </si>
  <si>
    <t>ВКЗ ОАО, 140200, Московская обл, Воскресенский р-н, Воскресенск г, Кирпичная ул, дом № 9а</t>
  </si>
  <si>
    <t>13959</t>
  </si>
  <si>
    <t>140200, Московская обл, Воскресенский р-н, Воскресенск г, Кирпичная ул, дом № 9а</t>
  </si>
  <si>
    <t>ВЭМЗ ОАО, 140200, Московская обл, Воскресенский р-н, Воскресенск г, Победы ул, дом № 2</t>
  </si>
  <si>
    <t>11357</t>
  </si>
  <si>
    <t>ФЕТР ОАО, 140208, Московская обл, Воскресенский р-н, Воскресенск г, Быковского ул, дом № 1</t>
  </si>
  <si>
    <t>16148</t>
  </si>
  <si>
    <t>140208, Московская обл, Воскресенский р-н, Воскресенск г, Быковского ул, дом № 1</t>
  </si>
  <si>
    <t>А-СЕРВИС ООО, 140237, Московская обл, Воскресенский р-н, Воскресенск г, Барановское с, Центральная ул, дом 131</t>
  </si>
  <si>
    <t>19257</t>
  </si>
  <si>
    <t>140237, Московская обл, Воскресенский р-н, Воскресенск г, Барановское с, Центральная ул, дом 131</t>
  </si>
  <si>
    <t>АВС ТЕМП ООО, 140230, Московская обл, Воскресенский р-н, Исаково д, Железнодорожная ул, строение № 10</t>
  </si>
  <si>
    <t>8251</t>
  </si>
  <si>
    <t>140230, Московская обл, Воскресенский р-н, Исаково д, Железнодорожная ул, строение № 10</t>
  </si>
  <si>
    <t>Авто-Альянс ООО, 140204, Московская обл, Воскресенский р-н, Воскресенск г, Центральная ул, дом № 36а</t>
  </si>
  <si>
    <t>17127</t>
  </si>
  <si>
    <t>140204, Московская обл, Воскресенский р-н, Воскресенск г, Центральная ул, дом № 36а</t>
  </si>
  <si>
    <t>Автотрейд ООО, 140200, Московская обл, Воскресенский р-н, Воскресенск г, Гиганта ул, владение № 3а</t>
  </si>
  <si>
    <t>15631</t>
  </si>
  <si>
    <t>140200, Московская обл, Воскресенский р-н, Воскресенск г, Гиганта ул, владение № 3а</t>
  </si>
  <si>
    <t>АГРО АВИА ВОСКРЕСЕНСК ООО, 140209, Московская обл, Воскресенский муниципальный район, Сельское поселение Фединское, Гостилово д, Земляничная ул, дом № 1а</t>
  </si>
  <si>
    <t>13860</t>
  </si>
  <si>
    <t>140209, Московская обл, Воскресенский муниципальный район, Сельское поселение Фединское, Гостилово д, Земляничная ул, дом № 1а</t>
  </si>
  <si>
    <t>АГРОСТРОЙПОДРЯД ООО, Московская обл, Воскресенский муниципальный район, Сельское поселение Фединское, Ратмирово д, участок 1</t>
  </si>
  <si>
    <t>18847</t>
  </si>
  <si>
    <t>Московская обл, Воскресенский муниципальный район, Сельское поселение Фединское, Ратмирово д, участок 1</t>
  </si>
  <si>
    <t>АЛЕКСАНДРА ООО, 140221, Московская обл, Воскресенский р-н, им. Цюрупы рп, Ленинская ул, дом № 208</t>
  </si>
  <si>
    <t>11333</t>
  </si>
  <si>
    <t>140221, Московская обл, Воскресенский р-н, им. Цюрупы рп, Ленинская ул, дом № 208</t>
  </si>
  <si>
    <t>АЛЕКСИКА ООО, 140230, Московская обл, Воскресенский муниципальный район, сельское поселение Ашитковское, Виноградово п, Коммунистическая ул, дом № 19</t>
  </si>
  <si>
    <t>17231</t>
  </si>
  <si>
    <t>140230, Московская обл, Воскресенский муниципальный район, сельское поселение Ашитковское, Виноградово п, Коммунистическая ул, дом № 19</t>
  </si>
  <si>
    <t>АМИГ ООО, 140207, Московская обл, Воскресенский р-н, Новлянское с, домовладение № 8</t>
  </si>
  <si>
    <t>15498</t>
  </si>
  <si>
    <t>140207, Московская обл, Воскресенский р-н, Новлянское с, домовладение № 8</t>
  </si>
  <si>
    <t>АПРЕЛЬ+ ООО, 140235, Московская обл, Воскресенский р-н, Хорлово рп, Советская ул, дом 1Б</t>
  </si>
  <si>
    <t>19278</t>
  </si>
  <si>
    <t>140235, Московская обл, Воскресенский р-н, Хорлово рп, Советская ул, дом 1Б</t>
  </si>
  <si>
    <t>АСТОР-ТЕКСТИЛЬ ООО, 140200, Московская обл, Воскресенский р-н, Воскресенск г, Заводская 2-я ул, дом № 6, помещение 313</t>
  </si>
  <si>
    <t>17505</t>
  </si>
  <si>
    <t>140200, Московская обл, Воскресенский р-н, Воскресенск г, Заводская 2-я ул, дом № 6, помещение 313</t>
  </si>
  <si>
    <t>АТК-14 ООО, 140200, Московская обл, Воскресенский р-н, Воскресенск г, Заводская 2-я ул, строение № 6</t>
  </si>
  <si>
    <t>12213</t>
  </si>
  <si>
    <t>140200, Московская обл, Воскресенский р-н, Воскресенск г, Заводская 2-я ул, строение № 6</t>
  </si>
  <si>
    <t>АТК-14 ООО, 140207, Московская обл, Воскресенский р-н, Новлянское с, Сельская ул, участок № 12</t>
  </si>
  <si>
    <t>12217</t>
  </si>
  <si>
    <t>140207, Московская обл, Воскресенский р-н, Новлянское с, Сельская ул, участок № 12</t>
  </si>
  <si>
    <t>АФИНОР ООО, 140208, Московская обл, Воскресенский р-н, Воскресенск г, Быковского ул, дом № 1</t>
  </si>
  <si>
    <t>11807</t>
  </si>
  <si>
    <t>БЕНТОПРОМ - МО ООО, 140200, Московская обл, Воскресенский р-н, Воскресенск г, Гагарина ул, дом № 38</t>
  </si>
  <si>
    <t>8019</t>
  </si>
  <si>
    <t>Биквест-Центр ООО, 140200, Московская обл, Воскресенский р-н, Воскресенск г, Гиганта ул, владение № 2</t>
  </si>
  <si>
    <t>16228</t>
  </si>
  <si>
    <t>140200, Московская обл, Воскресенский р-н, Воскресенск г, Гиганта ул, владение № 2</t>
  </si>
  <si>
    <t>ООО "БИОПЛАСТ", 140235, Московская обл, Воскресенский р-н, Хорлово рп, Ленина пл, дом № 1, строение 1, помещение 23</t>
  </si>
  <si>
    <t>15556</t>
  </si>
  <si>
    <t>140235, Московская обл, Воскресенский р-н, Хорлово рп, Ленина пл, дом № 1, строение 1, помещение 23</t>
  </si>
  <si>
    <t>БЭЙКЛАБ ООО, 140208, Московская обл, Воскресенский р-н, Воскресенск г, Задорожная ул, дом № 36, офис 1</t>
  </si>
  <si>
    <t>15844</t>
  </si>
  <si>
    <t>140208, Московская обл, Воскресенский р-н, Воскресенск г, Задорожная ул, дом № 36, офис 1</t>
  </si>
  <si>
    <t>ВЕКТОР СТРОЙ ПОСТАВКА-2 ООО, 140204, Московская обл, Воскресенский р-н, Воскресенск г, Промплощадка ул, здание № 2</t>
  </si>
  <si>
    <t>14418</t>
  </si>
  <si>
    <t>140204, Московская обл, Воскресенский р-н, Воскресенск г, Промплощадка ул, здание № 2</t>
  </si>
  <si>
    <t>ВЕСТА ООО, Московская обл, Воскресенский р-н, Белоозерский пгт, Комсомольская ул, дом № 18</t>
  </si>
  <si>
    <t>12455</t>
  </si>
  <si>
    <t>Московская обл, Воскресенский р-н, Белоозерский пгт, Комсомольская ул, дом № 18</t>
  </si>
  <si>
    <t>ВИДЕОПРОФ ООО, 140200, Московская обл, Воскресенский р-н, Воскресенск г, Куйбышева ул, дом № 65</t>
  </si>
  <si>
    <t>13869</t>
  </si>
  <si>
    <t>140200, Московская обл, Воскресенский р-н, Воскресенск г, Куйбышева ул, дом № 65</t>
  </si>
  <si>
    <t>ВМВ ООО, 140203, Московская обл, Воскресенский р-н, Воскресенск г, Московская ул, дом № 32е</t>
  </si>
  <si>
    <t>12884</t>
  </si>
  <si>
    <t>140203, Московская обл, Воскресенский р-н, Воскресенск г, Московская ул, дом № 32е</t>
  </si>
  <si>
    <t>ВОСАВТОГАЗ ООО, 140230, Московская обл, Воскресенский р-н, Слободка Алёшино нп, 14 км автодороги Воскресенск - Белоозерский</t>
  </si>
  <si>
    <t>19375</t>
  </si>
  <si>
    <t>140230, Московская обл, Воскресенский р-н, Слободка Алёшино нп, 14 км автодороги Воскресенск - Белоозерский</t>
  </si>
  <si>
    <t>Воскресенск Центр Холод ООО, 140208, Московская обл, Воскресенский р-н, Воскресенск г, Хорловский переезд, дом № 3, корпус Б</t>
  </si>
  <si>
    <t>14650</t>
  </si>
  <si>
    <t>140208, Московская обл, Воскресенский р-н, Воскресенск г, Хорловский переезд, дом № 3, корпус Б</t>
  </si>
  <si>
    <t>ВОСКРЕСЕНСК-ГАЗ-АВТО  ООО, 140222, Московская обл, Воскресенский р-н, Новотроицкое д, ДРП-5 ул, дом № 1</t>
  </si>
  <si>
    <t>12393</t>
  </si>
  <si>
    <t>140222, Московская обл, Воскресенский р-н, Новотроицкое д, ДРП-5 ул, дом № 1</t>
  </si>
  <si>
    <t>ВОСКРЕСЕНСК-ХИМВОЛОКНО ООО, 140207, Московская обл, Воскресенский р-н, Ратмирово д, Набережная ул, дом № 2</t>
  </si>
  <si>
    <t>8359</t>
  </si>
  <si>
    <t>ВОСКРЕСЕНСКИЙ АЛЮМИНИЕВЫЙ ЗАВОД ООО, 140207, Московская обл, Воскресенский р-н, Ратмирово д, Набережная ул, дом № 4</t>
  </si>
  <si>
    <t>8363</t>
  </si>
  <si>
    <t>140207, Московская обл, Воскресенский р-н, Ратмирово д, Набережная ул, дом № 4</t>
  </si>
  <si>
    <t>ВОСКРЕСЕНСКИЙ ТЕХНОПАРК ООО, 140251, Московская обл, Воскресенский муниципальный район, Сельское поселение Ашитковское, Золотово д, Московская ул, строение 5</t>
  </si>
  <si>
    <t>14460</t>
  </si>
  <si>
    <t>140251, Московская обл, Воскресенский муниципальный район, Сельское поселение Ашитковское, Золотово д, Московская ул, строение 5</t>
  </si>
  <si>
    <t>ВОСКРЕСЕНСКПРОМ ООО, 140207, Московская обл, Воскресенский муниципальный район, Сельское поселение Фединское, Петровское с</t>
  </si>
  <si>
    <t>14094</t>
  </si>
  <si>
    <t>140207, Московская обл, Воскресенский муниципальный район, Сельское поселение Фединское, Петровское с</t>
  </si>
  <si>
    <t>ВОССМЕСИ ООО, 140200, Московская обл, Воскресенский р-н, Воскресенск г, Суворова ул, дом № 2</t>
  </si>
  <si>
    <t>14040</t>
  </si>
  <si>
    <t>140200, Московская обл, Воскресенский р-н, Воскресенск г, Суворова ул, дом № 2</t>
  </si>
  <si>
    <t>ВОСТРАНСАВТО ООО, 140207, Московская обл, Воскресенский муниципальный район, Сельское поселение Фединское, Новлянское с, строение 84</t>
  </si>
  <si>
    <t>14116</t>
  </si>
  <si>
    <t>140207, Московская обл, Воскресенский муниципальный район, Сельское поселение Фединское, Новлянское с, строение 84</t>
  </si>
  <si>
    <t>ГИЗА-АБ ООО, 140231, Московская обл, Воскресенский муниципальный район, Сельское поселение Ашитковское, Губино д, Центральная ул, дом № 93Д</t>
  </si>
  <si>
    <t>14155</t>
  </si>
  <si>
    <t>140231, Московская обл, Воскресенский муниципальный район, Сельское поселение Ашитковское, Губино д, Центральная ул, дом № 93Д</t>
  </si>
  <si>
    <t>ГОРЬКОВ ООО, 140237, Московская обл, Воскресенский р-н, Усадище с, Королькова ул, дом № 100а</t>
  </si>
  <si>
    <t>8024</t>
  </si>
  <si>
    <t>140237, Московская обл, Воскресенский р-н, Усадище с, Королькова ул, дом № 100а</t>
  </si>
  <si>
    <t>ГРИН ПЛАСТ ООО, 140230, Московская обл, Воскресенский р-н, Исаково д, Луговая ул, дом № 1е</t>
  </si>
  <si>
    <t>12379</t>
  </si>
  <si>
    <t>140230, Московская обл, Воскресенский р-н, Исаково д, Луговая ул, дом № 1е</t>
  </si>
  <si>
    <t>ДРЕВОГРАД.РУ ООО, 140200, Московская обл, Воскресенский р-н, Воскресенск г, Суворова ул, дом 2</t>
  </si>
  <si>
    <t>19379</t>
  </si>
  <si>
    <t>140200, Московская обл, Воскресенский р-н, Воскресенск г, Суворова ул, дом 2</t>
  </si>
  <si>
    <t>ЕВРОПАЛЛЕТ ООО, 140221, Московская обл, Воскресенский муниципальный район, Городское поселение им Цюрупы, Знаменка д, здание № 23г</t>
  </si>
  <si>
    <t>17232</t>
  </si>
  <si>
    <t>140221, Московская обл, Воскресенский муниципальный район, Городское поселение им Цюрупы, Знаменка д, здание № 23г</t>
  </si>
  <si>
    <t>ЗАВОД ТЕХНОФЛЕКС ООО, 140204, Московская обл, Воскресенский р-н, Воскресенск г, Промплощадка ул, дом 5в</t>
  </si>
  <si>
    <t>16530</t>
  </si>
  <si>
    <t>140204, Московская обл, Воскресенский р-н, Воскресенск г, Промплощадка ул, дом 5в</t>
  </si>
  <si>
    <t>ИЗОТЕП ООО, 140203, Московская обл, Воскресенский р-н, Воскресенск г, Московская ул, дом № 43а</t>
  </si>
  <si>
    <t>12565</t>
  </si>
  <si>
    <t>140203, Московская обл, Воскресенский р-н, Воскресенск г, Московская ул, дом № 43а</t>
  </si>
  <si>
    <t>ИКО АЛЬЯНС ООО, 140202, Московская обл, Воскресенский р-н, Воскресенск г, Гаражная ул, дом 5</t>
  </si>
  <si>
    <t>19100</t>
  </si>
  <si>
    <t>140202, Московская обл, Воскресенский р-н, Воскресенск г, Гаражная ул, дом 5</t>
  </si>
  <si>
    <t>КАМ-МАНУФАКТУРА ООО, 140200, Московская обл, Воскресенский р-н, Воскресенск г, Заводская ул, дом № 1</t>
  </si>
  <si>
    <t>15637</t>
  </si>
  <si>
    <t>КАМТЕХ ООО, 140235, Московская обл, Воскресенский р-н, Хорлово рп, Ленина пл, дом № 1</t>
  </si>
  <si>
    <t>15545</t>
  </si>
  <si>
    <t>Коллоидно-графитовые препараты  ООО, 140200, Московская обл, Воскресенский р-н, Воскресенск г, Заводская ул, дом № 1</t>
  </si>
  <si>
    <t>12407</t>
  </si>
  <si>
    <t>КОМБУЧАЙ ООО, 140209, Московская обл, Воскресенский р-н, Воскресенск г, Федино с, Производственная 2-я ул, строение 21</t>
  </si>
  <si>
    <t>19107</t>
  </si>
  <si>
    <t>140209, Московская обл, Воскресенский р-н, Воскресенск г, Федино с, Производственная 2-я ул, строение 21</t>
  </si>
  <si>
    <t>КОМФОРТ-2010 ООО, 140200, Московская обл, Воскресенский р-н, Воскресенск г, Заводская 2-я ул, дом 1</t>
  </si>
  <si>
    <t>18853</t>
  </si>
  <si>
    <t>КРАЙЗЕЛЬ РУС ООО, 140203, Московская обл, Воскресенский р-н, Воскресенск г, Московская ул, дом № 32а</t>
  </si>
  <si>
    <t>12355</t>
  </si>
  <si>
    <t>140203, Московская обл, Воскресенский р-н, Воскресенск г, Московская ул, дом № 32а</t>
  </si>
  <si>
    <t>КРАСНЫЙ СТРОИТЕЛЬ ООО, 140203, Московская обл, Воскресенский р-н, Воскресенск г, Московская ул, дом № 32</t>
  </si>
  <si>
    <t>11829</t>
  </si>
  <si>
    <t>Компания СпецКомплектации ООО, 140225, Московская обл, Воскресенский муниципальный район, Городское поселение Воскресенск, Трофимово д, Дачная ул, дом № 70а</t>
  </si>
  <si>
    <t>13742</t>
  </si>
  <si>
    <t>140225, Московская обл, Воскресенский муниципальный район, Городское поселение Воскресенск, Трофимово д, Дачная ул, дом № 70а</t>
  </si>
  <si>
    <t>18627</t>
  </si>
  <si>
    <t>ЛАСКИТА ООО, 140200, Московская обл, Воскресенский р-н, Воскресенск г, Куйбышева 2-я ул, дом № 1</t>
  </si>
  <si>
    <t>14062</t>
  </si>
  <si>
    <t>140200, Московская обл, Воскресенский р-н, Воскресенск г, Куйбышева 2-я ул, дом № 1</t>
  </si>
  <si>
    <t>ЛОКОС ООО, 140200, Московская обл, Воскресенский р-н, Воскресенск г, Куйбышева ул, дом № 70</t>
  </si>
  <si>
    <t>13991</t>
  </si>
  <si>
    <t>140200, Московская обл, Воскресенский р-н, Воскресенск г, Куйбышева ул, дом № 70</t>
  </si>
  <si>
    <t>Мария ООО, 140251, Московская обл, Воскресенский р-н, Золотово д, в р-не шлюза, участок 50:29:0030308:1052</t>
  </si>
  <si>
    <t>16706</t>
  </si>
  <si>
    <t>140251, Московская обл, Воскресенский р-н, Золотово д, в р-не шлюза, участок 50:29:0030308:1052</t>
  </si>
  <si>
    <t>МИМ ООО, 140209, Московская обл, Воскресенский р-н, Воскресенск г, Цесиса ул, дом № 11, строение 1</t>
  </si>
  <si>
    <t>12689</t>
  </si>
  <si>
    <t>140209, Московская обл, Воскресенский р-н, Воскресенск г, Цесиса ул, дом № 11, строение 1</t>
  </si>
  <si>
    <t>МИРЕЛЛА ООО, 140250, Московская обл, Воскресенский р-н, Белоозерский пгт, Юбилейная ул, дом 6/1</t>
  </si>
  <si>
    <t>19291</t>
  </si>
  <si>
    <t>МОНТАЖ-ЭЛЕКТРО ООО, 140200, Московская обл, Воскресенский р-н, Воскресенск г, Куйбышева ул, дом № 60а</t>
  </si>
  <si>
    <t>14037</t>
  </si>
  <si>
    <t>140200, Московская обл, Воскресенский р-н, Воскресенск г, Куйбышева ул, дом № 60а</t>
  </si>
  <si>
    <t>НАВИТЕР ООО, 140200, Московская обл, Воскресенский р-н, Воскресенск г, Благодатная ул, дом 25, строение 1</t>
  </si>
  <si>
    <t>19334</t>
  </si>
  <si>
    <t>140200, Московская обл, Воскресенский р-н, Воскресенск г, Благодатная ул, дом 25, строение 1</t>
  </si>
  <si>
    <t>НАСТ ООО, 140203, Московская обл, Воскресенский р-н, Воскресенск г, Чапаева ул, дом № 14/3</t>
  </si>
  <si>
    <t>12836</t>
  </si>
  <si>
    <t>140203, Московская обл, Воскресенский р-н, Воскресенск г, Чапаева ул, дом № 14/3</t>
  </si>
  <si>
    <t>НОВЫЙ ВКУС ООО, 140222, Московская обл, Воскресенский муниципальный район, Сельское поселение Фединское, Степанщино д, Центральная ул, домовладение № 55</t>
  </si>
  <si>
    <t>14477</t>
  </si>
  <si>
    <t>140222, Московская обл, Воскресенский муниципальный район, Сельское поселение Фединское, Степанщино д, Центральная ул, домовладение № 55</t>
  </si>
  <si>
    <t>Национальная отходоперерабатывающая компания ООО, 140203, Московская обл, Воскресенский р-н, Воскресенск г, Московская ул, дом № 32</t>
  </si>
  <si>
    <t>7750</t>
  </si>
  <si>
    <t>НОКТЮРН  ПЛЮС ООО, 140207, Московская обл, Воскресенский муниципальный район, Сельское поселение Фединское, Новлянское с, дом № 5</t>
  </si>
  <si>
    <t>14313</t>
  </si>
  <si>
    <t>140207, Московская обл, Воскресенский муниципальный район, Сельское поселение Фединское, Новлянское с, дом № 5</t>
  </si>
  <si>
    <t>ОЛИНТА ООО, 140250, Московская обл, Воскресенский р-н, Белоозерский пгт, Коммунальная ул, дом № 11</t>
  </si>
  <si>
    <t>13190</t>
  </si>
  <si>
    <t>140250, Московская обл, Воскресенский р-н, Белоозерский пгт, Коммунальная ул, дом № 11</t>
  </si>
  <si>
    <t>Орис Пром ООО, 140203, Московская обл, Воскресенский р-н, Воскресенск г, Московская ул, дом № 43</t>
  </si>
  <si>
    <t>16566</t>
  </si>
  <si>
    <t>140203, Московская обл, Воскресенский р-н, Воскресенск г, Московская ул, дом № 43</t>
  </si>
  <si>
    <t>ОСНОВА ООО, 140200, Московская обл, Воскресенский р-н, Воскресенск г, Заводская ул, дом 1а</t>
  </si>
  <si>
    <t>19537</t>
  </si>
  <si>
    <t>140200, Московская обл, Воскресенский р-н, Воскресенск г, Заводская ул, дом 1а</t>
  </si>
  <si>
    <t>ПАННА ООО, 140230, Московская обл, Воскресенский р-н, Виноградово п, Ленина ул, дом № 40</t>
  </si>
  <si>
    <t>8268</t>
  </si>
  <si>
    <t>140230, Московская обл, Воскресенский р-н, Виноградово п, Ленина ул, дом № 40</t>
  </si>
  <si>
    <t>ПИЛОН ООО, 140208, Московская обл, Воскресенский р-н, Воскресенск г, Быковского ул, дом № 33</t>
  </si>
  <si>
    <t>12810</t>
  </si>
  <si>
    <t>140208, Московская обл, Воскресенский р-н, Воскресенск г, Быковского ул, дом № 33</t>
  </si>
  <si>
    <t>ПК РУССКИЕ ЗАКУСКИ ООО, 140237, Московская обл, Воскресенский р-н, Барановское с, Центральная ул, дом № 131, корпус Здание лит. Г17, Г18, этаж 3, помещение 3, 5</t>
  </si>
  <si>
    <t>14669</t>
  </si>
  <si>
    <t>140237, Московская обл, Воскресенский р-н, Барановское с, Центральная ул, дом № 131, корпус Здание лит. Г17, Г18, этаж 3, помещение 3, 5</t>
  </si>
  <si>
    <t>ПК ХЛЕБНИКЪ ООО, 140200, Московская обл, Воскресенский р-н, Воскресенск г, Стандартная ул, дом № 13</t>
  </si>
  <si>
    <t>13089</t>
  </si>
  <si>
    <t>140200, Московская обл, Воскресенский р-н, Воскресенск г, Стандартная ул, дом № 13</t>
  </si>
  <si>
    <t>АНТИКОР ООО ПКП, 140200, Московская обл, Воскресенский р-н, Воскресенск г, Кирова ул, дом № 2</t>
  </si>
  <si>
    <t>8226</t>
  </si>
  <si>
    <t>140200, Московская обл, Воскресенский р-н, Воскресенск г, Кирова ул, дом № 2</t>
  </si>
  <si>
    <t>ПОЛЯРНЫЙ КРУГ ООО, 140205, Московская обл, Воскресенский р-н, Маришкино д, Отдыха ул, дом 2</t>
  </si>
  <si>
    <t>19443</t>
  </si>
  <si>
    <t>140205, Московская обл, Воскресенский р-н, Маришкино д, Отдыха ул, дом 2</t>
  </si>
  <si>
    <t>ПРОСТОР ООО, 140200, Московская обл, Воскресенский р-н, Воскресенск г, Суворова ул, дом № 2</t>
  </si>
  <si>
    <t>12949</t>
  </si>
  <si>
    <t>РЕСУРСТРАНС ООО, 140200, Московская обл, Воскресенский р-н, Воскресенск г, Заводская ул, дом № 1</t>
  </si>
  <si>
    <t>15627</t>
  </si>
  <si>
    <t>ООО "РУСХИМТОРГ", 140200, Московская обл, Воскресенский р-н, Воскресенск г, Заводская ул, дом № 1</t>
  </si>
  <si>
    <t>15661</t>
  </si>
  <si>
    <t>САНСИПИЭМ ООО, 140250, Московская обл, Воскресенский р-н, Юрасово с, Центральная ул, дом № 143</t>
  </si>
  <si>
    <t>14311</t>
  </si>
  <si>
    <t>140250, Московская обл, Воскресенский р-н, Юрасово с, Центральная ул, дом № 143</t>
  </si>
  <si>
    <t>СВЕЧА ООО, 140200, Московская обл, Воскресенский р-н, Воскресенск г, Заводская 2-я ул, дом № 6а</t>
  </si>
  <si>
    <t>12160</t>
  </si>
  <si>
    <t>140200, Московская обл, Воскресенский р-н, Воскресенск г, Заводская 2-я ул, дом № 6а</t>
  </si>
  <si>
    <t>СИГМА-С ООО, 140200, Московская обл, Воскресенский р-н, Воскресенск г, Заводская ул, дом № 2</t>
  </si>
  <si>
    <t>16190</t>
  </si>
  <si>
    <t>140200, Московская обл, Воскресенский р-н, Воскресенск г, Заводская ул, дом № 2</t>
  </si>
  <si>
    <t>СМУ-53 ООО, 140200, Московская обл, Воскресенский р-н, Воскресенск г, Заводская ул, дом № 5</t>
  </si>
  <si>
    <t>12389</t>
  </si>
  <si>
    <t>140200, Московская обл, Воскресенский р-н, Воскресенск г, Заводская ул, дом № 5</t>
  </si>
  <si>
    <t>СМУ-7 ООО, 140200, Московская обл, Воскресенский р-н, Воскресенск г, Заводская ул, дом № 8, строение 1</t>
  </si>
  <si>
    <t>12607</t>
  </si>
  <si>
    <t>140200, Московская обл, Воскресенский р-н, Воскресенск г, Заводская ул, дом № 8, строение 1</t>
  </si>
  <si>
    <t>Спецобувь.РУ ООО, 140230, Московская обл, Воскресенский р-н, Исаково д, Луговая ул, дом № 1д</t>
  </si>
  <si>
    <t>15640</t>
  </si>
  <si>
    <t>140230, Московская обл, Воскресенский р-н, Исаково д, Луговая ул, дом № 1д</t>
  </si>
  <si>
    <t>СТ-РЕСУРС ООО, 140200, Московская обл, Воскресенский р-н, Воскресенск г, Суворова ул, дом № 1</t>
  </si>
  <si>
    <t>14680</t>
  </si>
  <si>
    <t>140200, Московская обл, Воскресенский р-н, Воскресенск г, Суворова ул, дом № 1</t>
  </si>
  <si>
    <t>СТАВР ООО, 140200, Московская обл, Воскресенский р-н, Воскресенск г, Суворова ул, дом № 3г</t>
  </si>
  <si>
    <t>16149</t>
  </si>
  <si>
    <t>140200, Московская обл, Воскресенский р-н, Воскресенск г, Суворова ул, дом № 3г</t>
  </si>
  <si>
    <t>Ретро Строительная фирма ООО, 140205, Московская обл, Воскресенский р-н, Маришкино д, Школьная ул, дом № 26</t>
  </si>
  <si>
    <t>11834</t>
  </si>
  <si>
    <t>140205, Московская обл, Воскресенский р-н, Маришкино д, Школьная ул, дом № 26</t>
  </si>
  <si>
    <t>СТРОИТЕЛЬНЫЕ РЕШЕНИЯ ООО, 140235, Московская обл, Воскресенский муниципальный район, Городское поселение Хорлово, Хорлово рп, Ленина пл, дом № 1</t>
  </si>
  <si>
    <t>14580</t>
  </si>
  <si>
    <t>140235, Московская обл, Воскресенский муниципальный район, Городское поселение Хорлово, Хорлово рп, Ленина пл, дом № 1</t>
  </si>
  <si>
    <t>СУДАРУШКА ООО, 140220, Московская обл, Воскресенский р-н, Конобеево с, Коммунальная ул, дом № 3</t>
  </si>
  <si>
    <t>13926</t>
  </si>
  <si>
    <t>140220, Московская обл, Воскресенский р-н, Конобеево с, Коммунальная ул, дом № 3</t>
  </si>
  <si>
    <t>СУПЕРФИЦИЙ ООО, 140235, Московская обл, Воскресенский р-н, Хорлово рп, Ленина пл, дом № 1</t>
  </si>
  <si>
    <t>16375</t>
  </si>
  <si>
    <t>СЮГРАВО ООО, 140207, Московская обл, Воскресенский р-н, Воскресенск г, Новлянское с, Сельская ул, дом 10, строение 2</t>
  </si>
  <si>
    <t>19285</t>
  </si>
  <si>
    <t>140207, Московская обл, Воскресенский р-н, Воскресенск г, Новлянское с, Сельская ул, дом 10, строение 2</t>
  </si>
  <si>
    <t>ТД САВИКОМ ООО, Московская обл, Воскресенский р-н, Воскресенск г, Гиганта ул, дом № 1</t>
  </si>
  <si>
    <t>7683</t>
  </si>
  <si>
    <t>Московская обл, Воскресенский р-н, Воскресенск г, Гиганта ул, дом № 1</t>
  </si>
  <si>
    <t>ТЕХНО СЕРВИС ООО, 140200, Московская обл, Воскресенский р-н, Воскресенск г, Заводская ул, дом 1, помещение 2Б</t>
  </si>
  <si>
    <t>19558</t>
  </si>
  <si>
    <t>140200, Московская обл, Воскресенский р-н, Воскресенск г, Заводская ул, дом 1, помещение 2Б</t>
  </si>
  <si>
    <t>ТПК КАЛАКАН ООО, 140235, Московская обл, Воскресенский муниципальный район, городское поселение Хорлово, Хорлово рп, Ленина пл, здание № 1</t>
  </si>
  <si>
    <t>16579</t>
  </si>
  <si>
    <t>140235, Московская обл, Воскресенский муниципальный район, городское поселение Хорлово, Хорлово рп, Ленина пл, здание № 1</t>
  </si>
  <si>
    <t>ТРИРА ООО, 140200, Московская обл, Воскресенский р-н, Воскресенск г, Гиганта ул, дом № 2</t>
  </si>
  <si>
    <t>8956</t>
  </si>
  <si>
    <t>140200, Московская обл, Воскресенский р-н, Воскресенск г, Гиганта ул, дом № 2</t>
  </si>
  <si>
    <t>ООО "ТС групп", 140231, Московская обл, Воскресенский р-н, Ашитково с, Школьная ул, здание № 1б</t>
  </si>
  <si>
    <t>13753</t>
  </si>
  <si>
    <t>140231, Московская обл, Воскресенский р-н, Ашитково с, Школьная ул, здание № 1б</t>
  </si>
  <si>
    <t>ФАБИ ООО, 140200, Московская обл, Воскресенский р-н, Воскресенск г, Куйбышева 2-я ул, дом № 2</t>
  </si>
  <si>
    <t>12394</t>
  </si>
  <si>
    <t>140200, Московская обл, Воскресенский р-н, Воскресенск г, Куйбышева 2-я ул, дом № 2</t>
  </si>
  <si>
    <t>ФАБРИКА НИКОЛЬ-ПАК ООО, 140204, Московская обл, Воскресенский р-н, Воскресенск г, Промплощадка ул, дом № 5б, офис 1</t>
  </si>
  <si>
    <t>12237</t>
  </si>
  <si>
    <t>140204, Московская обл, Воскресенский р-н, Воскресенск г, Промплощадка ул, дом № 5б, офис 1</t>
  </si>
  <si>
    <t>ФАБУС ООО, 140208, Московская обл, Воскресенский р-н, Воскресенск г, Быковского ул, дом № 68а</t>
  </si>
  <si>
    <t>12895</t>
  </si>
  <si>
    <t>140208, Московская обл, Воскресенский р-н, Воскресенск г, Быковского ул, дом № 68а</t>
  </si>
  <si>
    <t>ФИННВАКУМ ООО, 140230, Московская обл, Воскресенский р-н, Исаково д, Луговая ул, дом № 1в</t>
  </si>
  <si>
    <t>12378</t>
  </si>
  <si>
    <t>140230, Московская обл, Воскресенский р-н, Исаково д, Луговая ул, дом № 1в</t>
  </si>
  <si>
    <t>ФИРМА ЛОТОС ООО, 140203, Московская обл, Воскресенский р-н, Воскресенск г, Московская ул, дом № 34, строение 3</t>
  </si>
  <si>
    <t>15540</t>
  </si>
  <si>
    <t>140203, Московская обл, Воскресенский р-н, Воскресенск г, Московская ул, дом № 34, строение 3</t>
  </si>
  <si>
    <t>ФИРМА ПИК-ТРАНСПОРТ ООО, 140230, Московская обл, Воскресенский р-н, Исаково д, Школьная ул, строение 3</t>
  </si>
  <si>
    <t>16760</t>
  </si>
  <si>
    <t>140230, Московская обл, Воскресенский р-н, Исаково д, Школьная ул, строение 3</t>
  </si>
  <si>
    <t>ФИРМА ВТК ООО, 140230, Московская обл, Воскресенский р-н, Исаково д, строение № 1</t>
  </si>
  <si>
    <t>12843</t>
  </si>
  <si>
    <t>140230, Московская обл, Воскресенский р-н, Исаково д, строение № 1</t>
  </si>
  <si>
    <t>ФИРМА ВТК ООО, 140250, Московская обл, Воскресенский р-н, Белоозерский пгт, Российская ул, дом № 4а</t>
  </si>
  <si>
    <t>12845</t>
  </si>
  <si>
    <t>140250, Московская обл, Воскресенский р-н, Белоозерский пгт, Российская ул, дом № 4а</t>
  </si>
  <si>
    <t>ООО "ФП "ЛАДА", 140230, Московская обл, Воскресенский р-н, Слободка Алёшино нп, Чкалова ул, дом № 1/1</t>
  </si>
  <si>
    <t>13254</t>
  </si>
  <si>
    <t>140230, Московская обл, Воскресенский р-н, Слободка Алёшино нп, Чкалова ул, дом № 1/1</t>
  </si>
  <si>
    <t>ЦЕЗАРЬ ООО, 140209, Московская обл, Воскресенский р-н, Воскресенск г, Зелинского ул, владение 6а</t>
  </si>
  <si>
    <t>18812</t>
  </si>
  <si>
    <t>140209, Московская обл, Воскресенский р-н, Воскресенск г, Зелинского ул, владение 6а</t>
  </si>
  <si>
    <t>ШУРАВИ ООО, 140222, Московская обл, Воскресенский р-н, Сетовка п, участок № 29А</t>
  </si>
  <si>
    <t>8604</t>
  </si>
  <si>
    <t>140222, Московская обл, Воскресенский р-н, Сетовка п, участок № 29А</t>
  </si>
  <si>
    <t>ЭЙ-ДЖИ СТРОЙМАРКЕТ ООО, 140207, Московская обл, Воскресенский р-н, Ратмирово д, Некрасова ул, дом № 1</t>
  </si>
  <si>
    <t>8351</t>
  </si>
  <si>
    <t>140207, Московская обл, Воскресенский р-н, Ратмирово д, Некрасова ул, дом № 1</t>
  </si>
  <si>
    <t>ЭКОРАФ ООО, 140203, Московская обл, Воскресенский р-н, Воскресенск г, Московская ул, дом № 34</t>
  </si>
  <si>
    <t>14693</t>
  </si>
  <si>
    <t>140203, Московская обл, Воскресенский р-н, Воскресенск г, Московская ул, дом № 34</t>
  </si>
  <si>
    <t>ФИРМА ЭКСИМА ООО, 140209, Московская обл, Воскресенский муниципальный район, Сельское поселение Фединское, Федино с, дом 8/1</t>
  </si>
  <si>
    <t>19426</t>
  </si>
  <si>
    <t>140209, Московская обл, Воскресенский муниципальный район, Сельское поселение Фединское, Федино с, дом 8/1</t>
  </si>
  <si>
    <t>ЭЛБА ООО, 140251, Московская обл, Воскресенский р-н, Воскресенск г, Золотово д, Карьерная ул, дом 2</t>
  </si>
  <si>
    <t>19209</t>
  </si>
  <si>
    <t>140251, Московская обл, Воскресенский р-н, Воскресенск г, Золотово д, Карьерная ул, дом 2</t>
  </si>
  <si>
    <t>ЭМПАРУС ООО, 140225, Московская обл, Воскресенский р-н, Чемодурово д, Центральная ул, дом 14</t>
  </si>
  <si>
    <t>18417</t>
  </si>
  <si>
    <t>140225, Московская обл, Воскресенский р-н, Чемодурово д, Центральная ул, дом 14</t>
  </si>
  <si>
    <t>ЭРИДАН ООО, 140230, Московская обл, Воскресенский р-н, Виноградово п, Ленина ул, дом № 40</t>
  </si>
  <si>
    <t>8262</t>
  </si>
  <si>
    <t>ЭРИСМАНН ООО, 140207, Московская обл, Воскресенский р-н, Воскресенск г, Новлянское с, Сельская ул, дом 10, строение 1</t>
  </si>
  <si>
    <t>18378</t>
  </si>
  <si>
    <t>140207, Московская обл, Воскресенский р-н, Воскресенск г, Новлянское с, Сельская ул, дом 10, строение 1</t>
  </si>
  <si>
    <t>ЭСКОРТ СЕРВИС ООО, 140207, Московская обл, Воскресенский муниципальный район, Сельское поселение Фединское, Новлянское с, дом № 8а, строение 4</t>
  </si>
  <si>
    <t>14355</t>
  </si>
  <si>
    <t>140207, Московская обл, Воскресенский муниципальный район, Сельское поселение Фединское, Новлянское с, дом № 8а, строение 4</t>
  </si>
  <si>
    <t>ЮНиКО ООО, 140207, Московская обл, Воскресенский р-н, Косяково с, дом № 28а</t>
  </si>
  <si>
    <t>17620</t>
  </si>
  <si>
    <t>140207, Московская обл, Воскресенский р-н, Косяково с, дом № 28а</t>
  </si>
  <si>
    <t>1-ЫЙ ЛАКОКРАСОЧНЫЙ ЗАВОД ООО, 140200, Московская обл, Воскресенский р-н, Воскресенск г, Советская ул, дом № 2</t>
  </si>
  <si>
    <t>15361</t>
  </si>
  <si>
    <t>АЛЬФАПЛАСТ ООО, 140200, Московская обл, Воскресенский р-н, Воскресенск г, Заводская ул, дом № 2, помещение 1</t>
  </si>
  <si>
    <t>14372</t>
  </si>
  <si>
    <t>140200, Московская обл, Воскресенский р-н, Воскресенск г, Заводская ул, дом № 2, помещение 1</t>
  </si>
  <si>
    <t>БУРГЕР РУС ООО, 140209, Московская обл, Воскресенский муниципальный район, Сельское поселение Фединское, Федино с, Фединская ул, дом № 1</t>
  </si>
  <si>
    <t>13689</t>
  </si>
  <si>
    <t>140209, Московская обл, Воскресенский муниципальный район, Сельское поселение Фединское, Федино с, Фединская ул, дом № 1</t>
  </si>
  <si>
    <t>Джодас Экспоим ООО, 140203, Московская обл, Воскресенский р-н, Воскресенск г, Московская ул, дом № 45</t>
  </si>
  <si>
    <t>14781</t>
  </si>
  <si>
    <t>140203, Московская обл, Воскресенский р-н, Воскресенск г, Московская ул, дом № 45</t>
  </si>
  <si>
    <t>ДОКА ООО, Московская обл, Воскресенский р-н, Воскресенск г, Вокзальная ул, дом № 4</t>
  </si>
  <si>
    <t>15225</t>
  </si>
  <si>
    <t>Московская обл, Воскресенский р-н, Воскресенск г, Вокзальная ул, дом № 4</t>
  </si>
  <si>
    <t>КУЛИК ООО, 140204, Московская обл, Воскресенский р-н, Воскресенск г, Промплощадка ул, дом № 1</t>
  </si>
  <si>
    <t>15469</t>
  </si>
  <si>
    <t>НОВЫЙ СВЕТ ООО, 140251, Московская обл, Воскресенский муниципальный район, Сельское поселение Ашитковское, Золотово д, Зараевская ул, дом № 4А</t>
  </si>
  <si>
    <t>13710</t>
  </si>
  <si>
    <t>140251, Московская обл, Воскресенский муниципальный район, Сельское поселение Ашитковское, Золотово д, Зараевская ул, дом № 4А</t>
  </si>
  <si>
    <t>НТЦ Курс ООО, 140235, Московская обл, Воскресенский муниципальный район, городское поселение Хорлово, Хорлово рп, Ленина пл, дом № 1</t>
  </si>
  <si>
    <t>15534</t>
  </si>
  <si>
    <t>140235, Московская обл, Воскресенский муниципальный район, городское поселение Хорлово, Хорлово рп, Ленина пл, дом № 1</t>
  </si>
  <si>
    <t>ПК ИК ТЕХНОЛОГИИ ООО, 140235, Московская обл, Воскресенский р-н, Хорлово рп, Ленина пл, дом № 1, строение 10</t>
  </si>
  <si>
    <t>14634</t>
  </si>
  <si>
    <t>140235, Московская обл, Воскресенский р-н, Хорлово рп, Ленина пл, дом № 1, строение 10</t>
  </si>
  <si>
    <t>СМНУ ВОСКРЕСЕНСКОЕ ООО, 140208, Московская обл, Воскресенский р-н, Воскресенск г, Рудничная ул, дом № 63</t>
  </si>
  <si>
    <t>12376</t>
  </si>
  <si>
    <t>140208, Московская обл, Воскресенский р-н, Воскресенск г, Рудничная ул, дом № 63</t>
  </si>
  <si>
    <t>Паритет Строительная Группа ООО, 140203, Московская обл, Воскресенский р-н, Воскресенск г, Гиганта ул, владение № 22</t>
  </si>
  <si>
    <t>15639</t>
  </si>
  <si>
    <t>140203, Московская обл, Воскресенский р-н, Воскресенск г, Гиганта ул, владение № 22</t>
  </si>
  <si>
    <t>ООО ТД "Химальянс", 140200, Московская обл, Воскресенский р-н, Воскресенск г, Суворова ул, дом № 9</t>
  </si>
  <si>
    <t>15445</t>
  </si>
  <si>
    <t>140200, Московская обл, Воскресенский р-н, Воскресенск г, Суворова ул, дом № 9</t>
  </si>
  <si>
    <t>ТЕПЛОАГРЕГАТ ООО, 140203, Московская обл, Воскресенский р-н, Воскресенск г, Старая промплощадка ул, дом № 1</t>
  </si>
  <si>
    <t>15564</t>
  </si>
  <si>
    <t>140203, Московская обл, Воскресенский р-н, Воскресенск г, Старая промплощадка ул, дом № 1</t>
  </si>
  <si>
    <t>ТЕХНОСТРОЙАВТО ООО, 140200, Московская обл, Воскресенский р-н, Воскресенск г, Советская ул, дом № 2м</t>
  </si>
  <si>
    <t>14335</t>
  </si>
  <si>
    <t>140200, Московская обл, Воскресенский р-н, Воскресенск г, Советская ул, дом № 2м</t>
  </si>
  <si>
    <t>ТОП-НЕФТЬ ООО, 140200, Московская обл, Воскресенский р-н, Воскресенск г, Гиганта ул, дом № 2а</t>
  </si>
  <si>
    <t>14501</t>
  </si>
  <si>
    <t>140200, Московская обл, Воскресенский р-н, Воскресенск г, Гиганта ул, дом № 2а</t>
  </si>
  <si>
    <t>МОСТООТРЯД-47 ООО ФСК, 140207, Московская обл, Воскресенский муниципальный район, Сельское поселение Фединское, Ратмирово д, Набережная ул</t>
  </si>
  <si>
    <t>14551</t>
  </si>
  <si>
    <t>140207, Московская обл, Воскресенский муниципальный район, Сельское поселение Фединское, Ратмирово д, Набережная ул</t>
  </si>
  <si>
    <t>ТОРГСЕРВИС 50 ООО, 140203, Московская обл, Воскресенский р-н, Воскресенск г, Гаражная ул, владение 1г</t>
  </si>
  <si>
    <t>19220</t>
  </si>
  <si>
    <t>140203, Московская обл, Воскресенский р-н, Воскресенск г, Гаражная ул, владение 1г</t>
  </si>
  <si>
    <t>Падруль Михаил Михайлович ИП, 140200, Московская обл, Воскресенский р-н, Воскресенск г, Заводская ул, дом 9б</t>
  </si>
  <si>
    <t>18541</t>
  </si>
  <si>
    <t>140200, Московская обл, Воскресенский р-н, Воскресенск г, Заводская ул, дом 9б</t>
  </si>
  <si>
    <t>МОСТОТРЕСТ , ДТФ МОСТООТРЯД - 90 ПАО, Московская обл, Воскресенский р-н, Воскресенск г, Гиганта ул</t>
  </si>
  <si>
    <t>19465</t>
  </si>
  <si>
    <t>Московская обл, Воскресенский р-н, Воскресенск г, Гиганта ул</t>
  </si>
  <si>
    <t>Ростелеком ПАО, 140200, Московская обл, Воскресенский р-н, Воскресенск г, Советская ул, дом № 6а</t>
  </si>
  <si>
    <t>13874</t>
  </si>
  <si>
    <t>140200, Московская обл, Воскресенский р-н, Воскресенск г, Советская ул, дом № 6а</t>
  </si>
  <si>
    <t>ПАО СБЕРБАНК, 140200, Московская обл, Воскресенский р-н, Воскресенск г, Советская ул, дом № 7А</t>
  </si>
  <si>
    <t>14239</t>
  </si>
  <si>
    <t>140200, Московская обл, Воскресенский р-н, Воскресенск г, Советская ул, дом № 7А</t>
  </si>
  <si>
    <t>Интернэшнл Ресторант Брэндс ООО, 140209, Московская обл, Воскресенский р-н, Федино с, Фединская ул, дом № 1</t>
  </si>
  <si>
    <t>12420</t>
  </si>
  <si>
    <t>Ушков Владимир Александрович ИП, 140220, Московская обл, Воскресенский муниципальный район, сельское поселение Ашитковское, Конобеево с, Победы ул, дом 70б</t>
  </si>
  <si>
    <t>19315</t>
  </si>
  <si>
    <t>140220, Московская обл, Воскресенский муниципальный район, сельское поселение Ашитковское, Конобеево с, Победы ул, дом 70б</t>
  </si>
  <si>
    <t>Ситников Сергей Петрович, 140237, Московская обл, Воскресенский р-н, Барановское с, Центральная ул, дом № 131</t>
  </si>
  <si>
    <t>14918</t>
  </si>
  <si>
    <t>СХП НАШ АГРАРИЙ ООО, 142635, Московская обл, Губино д, 50:29:0010409:30</t>
  </si>
  <si>
    <t>19170</t>
  </si>
  <si>
    <t>142635, Московская обл, Губино д, 50:29:0010409:30</t>
  </si>
  <si>
    <t>ТД ВЗХР ООО, 140204, Московская обл, Воскресенский р-н, Воскресенск г, Старая промплощадка ул, дом № 1а</t>
  </si>
  <si>
    <t>15403</t>
  </si>
  <si>
    <t>140204, Московская обл, Воскресенский р-н, Воскресенск г, Старая промплощадка ул, дом № 1а</t>
  </si>
  <si>
    <t>Унаньянц Вениамин Львович, 140200, Московская обл, Воскресенский р-н, Воскресенск г, Куйбышева ул, дом № 45а</t>
  </si>
  <si>
    <t>16893</t>
  </si>
  <si>
    <t>140200, Московская обл, Воскресенский р-н, Воскресенск г, Куйбышева ул, дом № 45а</t>
  </si>
  <si>
    <t>Унаньянц Вениамин Львович, 140235, Московская обл, Воскресенский р-н, Хорлово рп, Победы ул, дом 26</t>
  </si>
  <si>
    <t>19105</t>
  </si>
  <si>
    <t>140235, Московская обл, Воскресенский р-н, Хорлово рп, Победы ул, дом 26</t>
  </si>
  <si>
    <t>БАЗИС-СТРОЙ ООО, 140237, Московская обл, Воскресенский муниципальный район, сельское поселение Ашитковское, Усадище с, Воронцова ул, дом 125, офис 1</t>
  </si>
  <si>
    <t>19559</t>
  </si>
  <si>
    <t>140237, Московская обл, Воскресенский муниципальный район, сельское поселение Ашитковское, Усадище с, Воронцова ул, дом 125, офис 1</t>
  </si>
  <si>
    <t>Агрегатный Завод Воскресенский ФКП, 140250, Московская обл, Воскресенский р-н, Белоозерский пгт, Циолковского ул, дом № 6</t>
  </si>
  <si>
    <t>8570</t>
  </si>
  <si>
    <t>140250, Московская обл, Воскресенский р-н, Белоозерский пгт, Циолковского ул, дом № 6</t>
  </si>
  <si>
    <t>Полигон Авиационных Систем ФКП, 40250, Московская обл, Воскресенский р-н, Белоозерский пгт</t>
  </si>
  <si>
    <t>12481</t>
  </si>
  <si>
    <t>40250, Московская обл, Воскресенский р-н, Белоозерский пгт</t>
  </si>
  <si>
    <t>ПРИХОД Христорождественского храма с.Михалево МРОП ВР МО, 140250, Московская обл, Воскресенский р-н, Михалево с</t>
  </si>
  <si>
    <t>14542</t>
  </si>
  <si>
    <t>140250, Московская обл, Воскресенский р-н, Михалево с</t>
  </si>
  <si>
    <t>Соколова Елена Викторовна ИП, 140231, Московская обл, Воскресенский муниципальный район, Сельское поселение Ашитковское, Щельпино д, Ленинская ул, дом 1б</t>
  </si>
  <si>
    <t>19613</t>
  </si>
  <si>
    <t>140231, Московская обл, Воскресенский муниципальный район, Сельское поселение Ашитковское, Щельпино д, Ленинская ул, дом 1б</t>
  </si>
  <si>
    <t>Крылова Наталья Михайловна ИП, 140250, Московская обл, Воскресенский муниципальный район, Городское поселение Белоозерский, Юрасово с, Центральная ул, дом № 134</t>
  </si>
  <si>
    <t>14045</t>
  </si>
  <si>
    <t>140250, Московская обл, Воскресенский муниципальный район, Городское поселение Белоозерский, Юрасово с, Центральная ул, дом № 134</t>
  </si>
  <si>
    <t>ЛЕСНОЕ СНТ, 140237, Московская обл, Воскресенский муниципальный район, Сельское поселение Ашитковское, Потаповское д, СНТ "Лесное"</t>
  </si>
  <si>
    <t>17502</t>
  </si>
  <si>
    <t>СНТ</t>
  </si>
  <si>
    <t>140237, Московская обл, Воскресенский муниципальный район, Сельское поселение Ашитковское, Потаповское д, СНТ "Лесное"</t>
  </si>
  <si>
    <t>СНТ СОСЕНКИ, 140225, Московская обл, Воскресенский муниципальный район, Городское поселение Воскресенск, Трофимово д, СНТ "Сосенки"</t>
  </si>
  <si>
    <t>16734</t>
  </si>
  <si>
    <t>140225, Московская обл, Воскресенский муниципальный район, Городское поселение Воскресенск, Трофимово д, СНТ "Сосенки"</t>
  </si>
  <si>
    <t>КОЛЫБЕРЕВО-2 СНТСН, 140202, Московская обл, Воскресенский р-н, Воскресенск г, Ачкасовская ул, строение 1</t>
  </si>
  <si>
    <t>17781</t>
  </si>
  <si>
    <t>140202, Московская обл, Воскресенский р-н, Воскресенск г, Ачкасовская ул, строение 1</t>
  </si>
  <si>
    <t>ЛОКОМОТИВ-1 СНТ, 140230, Московская обл, Воскресенский муниципальный район, Сельское поселение Ашитковское, Исаково д, СНТ Локомотив 1</t>
  </si>
  <si>
    <t>13672</t>
  </si>
  <si>
    <t>140230, Московская обл, Воскресенский муниципальный район, Сельское поселение Ашитковское, Исаково д, СНТ Локомотив 1</t>
  </si>
  <si>
    <t>ЗОЛОТОВО-94  СНТ, 140251, Московская обл, Воскресенский р-н, Золотово д</t>
  </si>
  <si>
    <t>17314</t>
  </si>
  <si>
    <t>140251, Московская обл, Воскресенский р-н, Золотово д</t>
  </si>
  <si>
    <t>ФОРУМ СНТ, Московская обл, Воскресенский муниципальный район, Городское поселение Белоозерский, Белоозерский пгт</t>
  </si>
  <si>
    <t>16088</t>
  </si>
  <si>
    <t>Московская обл, Воскресенский муниципальный район, Городское поселение Белоозерский, Белоозерский пгт</t>
  </si>
  <si>
    <t>ПЕНСИОНЕР СНТ, 140202, Московская обл, Воскресенский р-н, Воскресенск г, Ачкасовская ул</t>
  </si>
  <si>
    <t>16793</t>
  </si>
  <si>
    <t>140202, Московская обл, Воскресенский р-н, Воскресенск г, Ачкасовская ул</t>
  </si>
  <si>
    <t>ЛЕСОК СНТ, 140200, Московская обл, Воскресенский р-н, Воскресенск г, Суворова ул</t>
  </si>
  <si>
    <t>15985</t>
  </si>
  <si>
    <t>ФЕТРОВЩИК СНТ, Московская обл, Воскресенский муниципальный район, Городское поселение Хорлово, Перхурово д</t>
  </si>
  <si>
    <t>17487</t>
  </si>
  <si>
    <t>Московская обл, Воскресенский муниципальный район, Городское поселение Хорлово, Перхурово д</t>
  </si>
  <si>
    <t>СНТ "ВОСХОД", 140251, Московская обл, Воскресенский муниципальный район, Сельское поселение Ашитковское, Золотово д</t>
  </si>
  <si>
    <t>14557</t>
  </si>
  <si>
    <t>140251, Московская обл, Воскресенский муниципальный район, Сельское поселение Ашитковское, Золотово д</t>
  </si>
  <si>
    <t>НОВОЕ ФАУСТОВО ДНТ, 140231, Московская обл, Воскресенский муниципальный район, Сельское поселение Ашитковское, Ашитково с, ДНТ "Новое Фаустово"</t>
  </si>
  <si>
    <t>14064</t>
  </si>
  <si>
    <t>140231, Московская обл, Воскресенский муниципальный район, Сельское поселение Ашитковское, Ашитково с, ДНТ "Новое Фаустово"</t>
  </si>
  <si>
    <t>СНТ "ЗОЛОТОВО - 2", 140251, Московская обл, Воскресенский муниципальный район, Сельское поселение Ашитковское, Золотово д, Золотово-2 снт</t>
  </si>
  <si>
    <t>14554</t>
  </si>
  <si>
    <t>140251, Московская обл, Воскресенский муниципальный район, Сельское поселение Ашитковское, Золотово д, Золотово-2 снт</t>
  </si>
  <si>
    <t>СНТ "НЕФТЯНИК-92", 140251, Московская обл, Воскресенский муниципальный район, Сельское поселение Ашитковское, Фаустово с</t>
  </si>
  <si>
    <t>14559</t>
  </si>
  <si>
    <t>140251, Московская обл, Воскресенский муниципальный район, Сельское поселение Ашитковское, Фаустово с</t>
  </si>
  <si>
    <t>СУХАНОВО СНТ, 140207, Московская обл, Воскресенский р-н, Ачкасово с</t>
  </si>
  <si>
    <t>12310</t>
  </si>
  <si>
    <t>140207, Московская обл, Воскресенский р-н, Ачкасово с</t>
  </si>
  <si>
    <t>АЗИМУТ СНТ, 140220, Московская обл, Воскресенский р-н, Ворыпаево д</t>
  </si>
  <si>
    <t>8758</t>
  </si>
  <si>
    <t>140220, Московская обл, Воскресенский р-н, Ворыпаево д</t>
  </si>
  <si>
    <t>ПРИРОДА СНТ, 140220, Московская обл, Воскресенский р-н, Ворыпаево д</t>
  </si>
  <si>
    <t>9051</t>
  </si>
  <si>
    <t>КОМЕТА СТСН, 140204, Московская обл, Воскресенский р-н, Воскресенск г, Комета снт</t>
  </si>
  <si>
    <t>8298</t>
  </si>
  <si>
    <t>140204, Московская обл, Воскресенский р-н, Воскресенск г, Комета снт</t>
  </si>
  <si>
    <t>СНТ "ХИМИК 5 А", Московская обл, Воскресенский муниципальный район, Сельское поселение Фединское, Гостилово д, СНТ "Химик 5А"</t>
  </si>
  <si>
    <t>17778</t>
  </si>
  <si>
    <t>Московская обл, Воскресенский муниципальный район, Сельское поселение Фединское, Гостилово д, СНТ "Химик 5А"</t>
  </si>
  <si>
    <t>ТЮЛЬПАН СНТ, 140251, Московская обл, Воскресенский р-н, Золотово д, СНТ "Тюльпан"</t>
  </si>
  <si>
    <t>16279</t>
  </si>
  <si>
    <t>140251, Московская обл, Воскресенский р-н, Золотово д, СНТ "Тюльпан"</t>
  </si>
  <si>
    <t>ПРОГРЕСС СНТ, 140220, Московская обл, Воскресенский р-н, Конобеево с</t>
  </si>
  <si>
    <t>8692</t>
  </si>
  <si>
    <t>140220, Московская обл, Воскресенский р-н, Конобеево с</t>
  </si>
  <si>
    <t>ИВУШКА СНТ, 140220, Московская обл, Воскресенский р-н, Конобеево с</t>
  </si>
  <si>
    <t>8717</t>
  </si>
  <si>
    <t>СОЛНЕЧНАЯ ПОЛЯНА СНТ, 140220, Московская обл, Воскресенский р-н, Конобеево с</t>
  </si>
  <si>
    <t>10785</t>
  </si>
  <si>
    <t>НИВА СНТ, 140220, Московская обл, Воскресенский р-н, Конобеево с</t>
  </si>
  <si>
    <t>17044</t>
  </si>
  <si>
    <t>ДАЧНОЕ СНТ, 140225, Московская обл, Воскресенский р-н, Трофимово д</t>
  </si>
  <si>
    <t>8475</t>
  </si>
  <si>
    <t>140225, Московская обл, Воскресенский р-н, Трофимово д</t>
  </si>
  <si>
    <t>СНТ "МАТРОСОВЕЦ", 140225, Московская обл, Воскресенский р-н, Трофимово д</t>
  </si>
  <si>
    <t>12789</t>
  </si>
  <si>
    <t>МОНТАЖНИК СНТ, 140251, Московская обл, Воскресенский р-н, Фаустово с</t>
  </si>
  <si>
    <t>18471</t>
  </si>
  <si>
    <t>140251, Московская обл, Воскресенский р-н, Фаустово с</t>
  </si>
  <si>
    <t>СНТ КОЛЛЕКТИВНЫЙ САД №3, Московская обл, Воскресенский р-н, Хорлово рп</t>
  </si>
  <si>
    <t>9213</t>
  </si>
  <si>
    <t>Московская обл, Воскресенский р-н, Хорлово рп</t>
  </si>
  <si>
    <t>РАССВЕТ СНТ, 172101, Московская обл, Воскресенский р-н, Хорлово рп</t>
  </si>
  <si>
    <t>12878</t>
  </si>
  <si>
    <t>172101, Московская обл, Воскресенский р-н, Хорлово рп</t>
  </si>
  <si>
    <t>СНТ ТЕХНОТКАНЬ, Московская обл, Воскресенский р-н, Шильково д</t>
  </si>
  <si>
    <t>14658</t>
  </si>
  <si>
    <t>Московская обл, Воскресенский р-н, Шильково д</t>
  </si>
  <si>
    <t>ВИШЕНКА ДНП, 140250, Московская обл, Воскресенский муниципальный район, Городское поселение Белоозерский, Ивановка д</t>
  </si>
  <si>
    <t>13583</t>
  </si>
  <si>
    <t>140250, Московская обл, Воскресенский муниципальный район, Городское поселение Белоозерский, Ивановка д</t>
  </si>
  <si>
    <t>ДРУЖНЫЙ ДНП, 140207, Московская обл, Воскресенский р-н, Константиново с</t>
  </si>
  <si>
    <t>12861</t>
  </si>
  <si>
    <t>140207, Московская обл, Воскресенский р-н, Константиново с</t>
  </si>
  <si>
    <t>Кипреево ДНП, 140250, Московская обл, Воскресенский муниципальный район, Городское поселение Белоозерский, Ворщиково д</t>
  </si>
  <si>
    <t>13639</t>
  </si>
  <si>
    <t>140250, Московская обл, Воскресенский муниципальный район, Городское поселение Белоозерский, Ворщиково д</t>
  </si>
  <si>
    <t>ЛЕСНОЙ ДНП, 140222, Московская обл, Воскресенский р-н, Чаплыгино д, дом № 6</t>
  </si>
  <si>
    <t>8603</t>
  </si>
  <si>
    <t>140222, Московская обл, Воскресенский р-н, Чаплыгино д, дом № 6</t>
  </si>
  <si>
    <t>Поселок Рассвет ДНП, 140250, Московская обл, Воскресенский муниципальный район, Городское поселение Белоозерский, Цибино д</t>
  </si>
  <si>
    <t>14038</t>
  </si>
  <si>
    <t>140250, Московская обл, Воскресенский муниципальный район, Городское поселение Белоозерский, Цибино д</t>
  </si>
  <si>
    <t>РУЧЕЙНЫЙ ДНП, 140231, Московская обл, Ашитковское с/п, Воскресенский р-н, Ручейный тер, дом № 136</t>
  </si>
  <si>
    <t>12485</t>
  </si>
  <si>
    <t>140231, Московская обл, Ашитковское с/п, Воскресенский р-н, Ручейный тер, дом № 136</t>
  </si>
  <si>
    <t>ЦИБИНО ДНП, 140250, Московская обл, Воскресенский муниципальный район, Городское поселение Белоозерский, Цибино д, дом № 4</t>
  </si>
  <si>
    <t>13794</t>
  </si>
  <si>
    <t>140250, Московская обл, Воскресенский муниципальный район, Городское поселение Белоозерский, Цибино д, дом № 4</t>
  </si>
  <si>
    <t>БЕЛООЗЕРСКИЙ ДНП, Московская обл, Воскресенский муниципальный район, Городское поселение Белоозерский, Белоозерский пгт</t>
  </si>
  <si>
    <t>16915</t>
  </si>
  <si>
    <t>СЛАВНЫЙ ДНПСН, Московская обл, Воскресенский муниципальный район, сельское поселение Фединское, ДНПСН "Славный"</t>
  </si>
  <si>
    <t>17447</t>
  </si>
  <si>
    <t>Московская обл, Воскресенский муниципальный район, сельское поселение Фединское, ДНПСН "Славный"</t>
  </si>
  <si>
    <t>ИЛЬИНСКОЕ ДНТ, 140207, Московская обл, Воскресенский р-н, Петровское с</t>
  </si>
  <si>
    <t>16142</t>
  </si>
  <si>
    <t>140207, Московская обл, Воскресенский р-н, Петровское с</t>
  </si>
  <si>
    <t>МАКСИМОВКА ДНТ, 140222, Московская обл, Воскресенский р-н, Максимовка д</t>
  </si>
  <si>
    <t>12327</t>
  </si>
  <si>
    <t>140222, Московская обл, Воскресенский р-н, Максимовка д</t>
  </si>
  <si>
    <t>Радостный ДНТ, 140209, Московская обл, Воскресенский р-н, Федино с</t>
  </si>
  <si>
    <t>16075</t>
  </si>
  <si>
    <t>ХИМИК-2 СНТ, Московская обл, Воскресенский муниципальный район, Городское поселение Хорлово, Перхурово д</t>
  </si>
  <si>
    <t>13811</t>
  </si>
  <si>
    <t>ПЕРХУРОВО СНТ, Московская обл, Воскресенский муниципальный район, Городское поселение Хорлово, Перхурово д, Перхурово снт</t>
  </si>
  <si>
    <t>13816</t>
  </si>
  <si>
    <t>Московская обл, Воскресенский муниципальный район, Городское поселение Хорлово, Перхурово д, Перхурово снт</t>
  </si>
  <si>
    <t>ПЕРЕБАТИНО СНТ, 140209, Московская обл, Воскресенский р-н, Федино с</t>
  </si>
  <si>
    <t>17420</t>
  </si>
  <si>
    <t>ПОТАПОВСКОЕ СНТ, 140237, Московская обл, Воскресенский муниципальный район, Сельское поселение Ашитковское, Потаповское д</t>
  </si>
  <si>
    <t>17252</t>
  </si>
  <si>
    <t>СПЕЦСТРОЕВЕЦ СНТ, 140237, Московская обл, Воскресенский муниципальный район, Сельское поселение Ашитковское, Потаповское д</t>
  </si>
  <si>
    <t>16134</t>
  </si>
  <si>
    <t>АВТОЗАВОДЕЦ СНТ, 140250, Московская обл, Воскресенский р-н, Цибино д</t>
  </si>
  <si>
    <t>12373</t>
  </si>
  <si>
    <t>140250, Московская обл, Воскресенский р-н, Цибино д</t>
  </si>
  <si>
    <t>АГАТ СНТ, 140220, Московская обл, Воскресенский р-н, Старая д</t>
  </si>
  <si>
    <t>12772</t>
  </si>
  <si>
    <t>140220, Московская обл, Воскресенский р-н, Старая д</t>
  </si>
  <si>
    <t>СНТ АГРОЦЕНТР, 140250, Московская обл, Воскресенский р-н, Цибино д</t>
  </si>
  <si>
    <t>8978</t>
  </si>
  <si>
    <t>АНФАЛОВО-1 СНТ, 140237, Московская обл, Воскресенский р-н, Осташово с</t>
  </si>
  <si>
    <t>17458</t>
  </si>
  <si>
    <t>140237, Московская обл, Воскресенский р-н, Осташово с</t>
  </si>
  <si>
    <t>Анфалово-2 СНТ, 140237, Московская обл, Воскресенский р-н, Осташово с</t>
  </si>
  <si>
    <t>15885</t>
  </si>
  <si>
    <t>СТСН "Анфалово", 140237, Московская обл, Воскресенский р-н, Осташово с</t>
  </si>
  <si>
    <t>16831</t>
  </si>
  <si>
    <t>БЕЛЫЕ ПЕСКИ СНТ, Московская обл, Воскресенский р-н, им. Цюрупы рп</t>
  </si>
  <si>
    <t>8693</t>
  </si>
  <si>
    <t>БЕРЕЗКА СНТ_Воскресенск, Московская обл, Воскресенский р-н, Белоозерский пгт</t>
  </si>
  <si>
    <t>16120</t>
  </si>
  <si>
    <t>БЕРЕЗКА СНТ, Московская обл, Воскресенский р-н, Гостилово д</t>
  </si>
  <si>
    <t>18316</t>
  </si>
  <si>
    <t>БЕРЕЗОВАЯ РОЩА СТСН, Московская обл, Золотово д, Воскресенский р-н</t>
  </si>
  <si>
    <t>7714</t>
  </si>
  <si>
    <t>Московская обл, Золотово д, Воскресенский р-н</t>
  </si>
  <si>
    <t>БУРЕВЕСТНИК СНТ, Московская обл, Воскресенский р-н, Белоозерский пгт</t>
  </si>
  <si>
    <t>13495</t>
  </si>
  <si>
    <t>ВДОХНОВЕНИЕ СТСН, 140237, Московская обл, Воскресенский муниципальный район, Сельское поселение Ашитковское, Потаповское д, Вдохновение снт</t>
  </si>
  <si>
    <t>13666</t>
  </si>
  <si>
    <t>140237, Московская обл, Воскресенский муниципальный район, Сельское поселение Ашитковское, Потаповское д, Вдохновение снт</t>
  </si>
  <si>
    <t>ВЕСНА СНТ, 140250, Московская обл, Воскресенский р-н, Цибино д</t>
  </si>
  <si>
    <t>8671</t>
  </si>
  <si>
    <t>С.Н.Т. ВЕТЕРАН", 140237, Московская обл, Воскресенский р-н, Потаповское д</t>
  </si>
  <si>
    <t>7813</t>
  </si>
  <si>
    <t>140237, Московская обл, Воскресенский р-н, Потаповское д</t>
  </si>
  <si>
    <t>ВОСКРЕСЕНСК СНТ, 140237, Московская обл, Воскресенский р-н, Потаповское д</t>
  </si>
  <si>
    <t>15863</t>
  </si>
  <si>
    <t>140231, Московская обл, Воскресенский р-н, Губино д</t>
  </si>
  <si>
    <t>СНТ "Восточное", 140225, Московская обл, Воскресенский р-н, Трофимово д</t>
  </si>
  <si>
    <t>17069</t>
  </si>
  <si>
    <t>ВОСХОД СНТ, Московская обл, Воскресенский р-н, Воскресенск г</t>
  </si>
  <si>
    <t>12743</t>
  </si>
  <si>
    <t>Московская обл, Воскресенский р-н, Воскресенск г</t>
  </si>
  <si>
    <t>18584</t>
  </si>
  <si>
    <t>ГОЛЬЯНОВ ПОСАД СНТ, 140220, Московская обл, Воскресенский р-н, Расловлево д</t>
  </si>
  <si>
    <t>13725</t>
  </si>
  <si>
    <t>140220, Московская обл, Воскресенский р-н, Расловлево д</t>
  </si>
  <si>
    <t>ГОРИЗОНТ СНТ, 140250, Московская обл, Воскресенский р-н, Юрасово с</t>
  </si>
  <si>
    <t>17017</t>
  </si>
  <si>
    <t>140250, Московская обл, Воскресенский р-н, Юрасово с</t>
  </si>
  <si>
    <t>СНТ ГОРЬКОВЕЦ, 140250, Московская обл, Воскресенский р-н, Цибино д</t>
  </si>
  <si>
    <t>8171</t>
  </si>
  <si>
    <t>СНТ "Движенец", 140231, Московская обл, Воскресенский муниципальный район, Сельское поселение Ашитковское, Ашитково с</t>
  </si>
  <si>
    <t>13595</t>
  </si>
  <si>
    <t>140231, Московская обл, Воскресенский муниципальный район, Сельское поселение Ашитковское, Ашитково с</t>
  </si>
  <si>
    <t>ДЕСНА СНТ, Московская обл, Воскресенский муниципальный район, Городское поселение Хорлово, Хорлово рп, карьер 9 СНТ "Десна"</t>
  </si>
  <si>
    <t>17584</t>
  </si>
  <si>
    <t>Московская обл, Воскресенский муниципальный район, Городское поселение Хорлово, Хорлово рп, карьер 9 СНТ "Десна"</t>
  </si>
  <si>
    <t>САДОВОДЧЕСКОЕ НЕКОММЕРЧЕСКОЕ ТОВАРИЩЕСТВО "ДРУЖБА", Московская обл, Воскресенский р-н, Белоозерский пгт</t>
  </si>
  <si>
    <t>7707</t>
  </si>
  <si>
    <t>СНТ "Дружба" (Воскресенск, Суворова), 140200, Московская обл, Воскресенский р-н, Воскресенск г, Суворова ул</t>
  </si>
  <si>
    <t>18338</t>
  </si>
  <si>
    <t>ЕЛОЧКА СНТ, Московская обл, Воскресенский р-н, Воскресенск г</t>
  </si>
  <si>
    <t>7647</t>
  </si>
  <si>
    <t>ЗАРНИЦА СНТ, Московская обл, Воскресенский р-н, Воскресенск г</t>
  </si>
  <si>
    <t>7638</t>
  </si>
  <si>
    <t>ЗАРЯ СНТ, Московская обл, Хорлово пгт, Воскресенский р-н</t>
  </si>
  <si>
    <t>7974</t>
  </si>
  <si>
    <t>Московская обл, Хорлово пгт, Воскресенский р-н</t>
  </si>
  <si>
    <t>ЗОЛОТАЯ ПОДКОВА ТСН ДНТ, 140251, Московская обл, Воскресенский р-н, Золотово д, Золотая Подкова тер. ДНТ</t>
  </si>
  <si>
    <t>13518</t>
  </si>
  <si>
    <t>140251, Московская обл, Воскресенский р-н, Золотово д, Золотая Подкова тер. ДНТ</t>
  </si>
  <si>
    <t>СНТ "Золотинка", 140251, Московская обл, Воскресенский р-н, Золотово д</t>
  </si>
  <si>
    <t>14314</t>
  </si>
  <si>
    <t>ЗОЛОТОВО СНТ, 140251, Московская обл, Воскресенский р-н, Золотово д</t>
  </si>
  <si>
    <t>13231</t>
  </si>
  <si>
    <t>ИВУШКА-2 СНТ, 140237, Московская обл, Воскресенский муниципальный район, Сельское поселение Ашитковское, Потаповское д, СНТ "ИВУШКА-2"</t>
  </si>
  <si>
    <t>17410</t>
  </si>
  <si>
    <t>140237, Московская обл, Воскресенский муниципальный район, Сельское поселение Ашитковское, Потаповское д, СНТ "ИВУШКА-2"</t>
  </si>
  <si>
    <t>ИЗУМРУД СНТ, 140220, Московская обл, Воскресенский р-н, Расловлево д</t>
  </si>
  <si>
    <t>8613</t>
  </si>
  <si>
    <t>СНТ им. А.Д. Перелета, Московская обл, Воскресенский р-н, Белоозерский пгт</t>
  </si>
  <si>
    <t>16534</t>
  </si>
  <si>
    <t>СНТ КАРДИ-ПОЛЕТ, Московская обл, Ивановка д, Воскресенский р-н</t>
  </si>
  <si>
    <t>7918</t>
  </si>
  <si>
    <t>Московская обл, Ивановка д, Воскресенский р-н</t>
  </si>
  <si>
    <t>Катунино СТСН, 140207, Московская обл, Воскресенский р-н, Катунино д</t>
  </si>
  <si>
    <t>16541</t>
  </si>
  <si>
    <t>140207, Московская обл, Воскресенский р-н, Катунино д</t>
  </si>
  <si>
    <t>СНТ "КОЛЛЕКТИВНЫЙ САД №1", Московская обл, Воскресенский р-н, Хорлово рп</t>
  </si>
  <si>
    <t>15927</t>
  </si>
  <si>
    <t>Колос СНТ, Московская обл, Воскресенский р-н, Белоозерский пгт</t>
  </si>
  <si>
    <t>16749</t>
  </si>
  <si>
    <t>СНТ "Колыберево", 140202, Московская обл, Воскресенский р-н, Воскресенск г, Ачкасовская ул</t>
  </si>
  <si>
    <t>17283</t>
  </si>
  <si>
    <t>КОНОБЕЕВО СНТ, 140220, Московская обл, Воскресенский р-н, Старая д</t>
  </si>
  <si>
    <t>13206</t>
  </si>
  <si>
    <t>КОНОБЕЕВО СНТ, 140220, Московская обл, Воскресенский р-н, Расловлево д, СНТ "КОНОБЕЕВО"</t>
  </si>
  <si>
    <t>17078</t>
  </si>
  <si>
    <t>140220, Московская обл, Воскресенский р-н, Расловлево д, СНТ "КОНОБЕЕВО"</t>
  </si>
  <si>
    <t>СНТ ЛЕСНОЕ, 140237, Московская обл, Воскресенский р-н, Осташово с</t>
  </si>
  <si>
    <t>7875</t>
  </si>
  <si>
    <t>СНТ "Лужок" Воскресенск, Московская обл, Воскресенский р-н, Хорлово рп</t>
  </si>
  <si>
    <t>17627</t>
  </si>
  <si>
    <t>ЛУЧ СНТ, Московская обл, Воскресенский р-н, Белоозерский пгт</t>
  </si>
  <si>
    <t>12517</t>
  </si>
  <si>
    <t>18651</t>
  </si>
  <si>
    <t>18652</t>
  </si>
  <si>
    <t>МАГИСТРАЛЬ СНТ, Московская обл, Воскресенский муниципальный район, Сельское поселение Фединское, Гостилово д</t>
  </si>
  <si>
    <t>18364</t>
  </si>
  <si>
    <t>Московская обл, Воскресенский муниципальный район, Сельское поселение Фединское, Гостилово д</t>
  </si>
  <si>
    <t>МЕТАЛЛИСТ № 2 СНТ, 140225, Московская обл, Воскресенский р-н, Трофимово д</t>
  </si>
  <si>
    <t>16636</t>
  </si>
  <si>
    <t>МЕЧТА СНТ, 140237, Московская обл, Воскресенский р-н, Потаповское д</t>
  </si>
  <si>
    <t>11712</t>
  </si>
  <si>
    <t>МИХАЛЁВО СНТ, 140250, Московская обл, Воскресенский р-н, Михалево с</t>
  </si>
  <si>
    <t>8525</t>
  </si>
  <si>
    <t>МОДУЛЬ СНТ, Московская обл, Воскресенский р-н, Гостилово д</t>
  </si>
  <si>
    <t>18314</t>
  </si>
  <si>
    <t>НАДЕЖДА СНТ Воскресенск, 140251, Московская обл, Воскресенский р-н, Белое Озеро д</t>
  </si>
  <si>
    <t>8440</t>
  </si>
  <si>
    <t>140251, Московская обл, Воскресенский р-н, Белое Озеро д</t>
  </si>
  <si>
    <t>НЕРСКОЕ СНТ, 140220, Московская обл, Воскресенский р-н, Расловлево д</t>
  </si>
  <si>
    <t>14223</t>
  </si>
  <si>
    <t>НЕФТЯНИК-9 СТСН, 140237, Московская обл, Воскресенский муниципальный район, Сельское поселение Ашитковское, Потаповское д</t>
  </si>
  <si>
    <t>13696</t>
  </si>
  <si>
    <t>СНТ "Озерное", 140237, Московская обл, Воскресенский р-н, Потаповское д</t>
  </si>
  <si>
    <t>16327</t>
  </si>
  <si>
    <t>ОСТАШОВО СНТ, 140237, Московская обл, Воскресенский р-н, Осташово с</t>
  </si>
  <si>
    <t>12256</t>
  </si>
  <si>
    <t>ОТДЫХ СНТ, Московская обл, Воскресенский р-н, Воскресенск г, Мичурина ул</t>
  </si>
  <si>
    <t>17473</t>
  </si>
  <si>
    <t>Московская обл, Воскресенский р-н, Воскресенск г, Мичурина ул</t>
  </si>
  <si>
    <t>СНТ "ОТРАДНОЕ", Московская обл, Воскресенский р-н, Шильково д</t>
  </si>
  <si>
    <t>14307</t>
  </si>
  <si>
    <t>ПИОНЕР СНТ, 140231, Московская обл, Воскресенский муниципальный район, Сельское поселение Ашитковское, Губино д, СНТ "Пионер"</t>
  </si>
  <si>
    <t>16425</t>
  </si>
  <si>
    <t>140231, Московская обл, Воскресенский муниципальный район, Сельское поселение Ашитковское, Губино д, СНТ "Пионер"</t>
  </si>
  <si>
    <t>19034</t>
  </si>
  <si>
    <t>19035</t>
  </si>
  <si>
    <t>СНТ "ПОБЕДА", 140250, Московская обл, Воскресенский р-н, Ивановка д</t>
  </si>
  <si>
    <t>14205</t>
  </si>
  <si>
    <t>140250, Московская обл, Воскресенский р-н, Ивановка д</t>
  </si>
  <si>
    <t>Подлесье СНТ, Московская обл, Воскресенский р-н, Хорлово рп</t>
  </si>
  <si>
    <t>16741</t>
  </si>
  <si>
    <t>ПОЛЕ ЧУДЕС СНТ, 140222, Московская обл, Воскресенский р-н, Грецкая д</t>
  </si>
  <si>
    <t>12853</t>
  </si>
  <si>
    <t>140222, Московская обл, Воскресенский р-н, Грецкая д</t>
  </si>
  <si>
    <t>ПОЛЯНА СНТ, Московская обл, Воскресенский р-н, Белоозерский пгт</t>
  </si>
  <si>
    <t>7725</t>
  </si>
  <si>
    <t>ПОЛЯНКА СНТ, 140250, Московская обл, Воскресенский р-н, Цибино д</t>
  </si>
  <si>
    <t>12477</t>
  </si>
  <si>
    <t>ПРИБОР СНТ, Московская обл, Воскресенский р-н, Белоозерский пгт</t>
  </si>
  <si>
    <t>13157</t>
  </si>
  <si>
    <t>ПРОГРЕСС-94 СНТ, 140222, Московская обл, Воскресенский р-н, Максимовка д</t>
  </si>
  <si>
    <t>7685</t>
  </si>
  <si>
    <t>СНТ ПРОМЕТЕЙ, 140237, Московская обл, Воскресенский р-н, Осташово с</t>
  </si>
  <si>
    <t>12236</t>
  </si>
  <si>
    <t>РАДУГА СНТ, 140250, Московская обл, Воскресенский р-н, Цибино д</t>
  </si>
  <si>
    <t>14618</t>
  </si>
  <si>
    <t>РИЦА СНТ, 140235, Московская обл, Воскресенский р-н, Елкино д</t>
  </si>
  <si>
    <t>15848</t>
  </si>
  <si>
    <t>РОДНИК СНТ, 140250, Московская обл, Воскресенский р-н, Цибино д</t>
  </si>
  <si>
    <t>7736</t>
  </si>
  <si>
    <t>РОДНИЧОК СНТ, Московская обл, Воскресенский р-н, Гостилово д</t>
  </si>
  <si>
    <t>18313</t>
  </si>
  <si>
    <t>РОМАШКА СНТ, воскресенский р-он, Цибино д.</t>
  </si>
  <si>
    <t>8646</t>
  </si>
  <si>
    <t>воскресенский р-он, Цибино д.</t>
  </si>
  <si>
    <t>РОСИНКА СНТ, 140225, Московская обл, Воскресенский р-н, Трофимово д</t>
  </si>
  <si>
    <t>13225</t>
  </si>
  <si>
    <t>РУССКОЕ ПОЛЕ СНТ, 140220, Московская обл, Воскресенский р-н, Расловлево д</t>
  </si>
  <si>
    <t>16678</t>
  </si>
  <si>
    <t>СНТ "РЯБИНУШКА", 140225, Московская обл, Воскресенский р-н, Чемодурово д</t>
  </si>
  <si>
    <t>12605</t>
  </si>
  <si>
    <t>СЕМИСЛАВКА СНТ, 140235, Московская обл, Воскресенский р-н, Елкино д</t>
  </si>
  <si>
    <t>12251</t>
  </si>
  <si>
    <t>СНТ "Семья", 140237, Московская обл, Воскресенский р-н, Потаповское д</t>
  </si>
  <si>
    <t>16367</t>
  </si>
  <si>
    <t>СОЛНЕЧНЫЙ СНТ, 140251, Московская обл, Воскресенский р-н, Золотово д</t>
  </si>
  <si>
    <t>16684</t>
  </si>
  <si>
    <t>СОСНОВКА  СНТ, 140250, Московская обл, Воскресенский р-н, Цибино д</t>
  </si>
  <si>
    <t>16016</t>
  </si>
  <si>
    <t>18582</t>
  </si>
  <si>
    <t>СОЮЗ СНТ, Московская обл, Воскресенский р-н, Воскресенск г</t>
  </si>
  <si>
    <t>12951</t>
  </si>
  <si>
    <t>СНТ "СТП-2", 140250, Московская обл, Воскресенский р-н, Цибино д, Цибино днп</t>
  </si>
  <si>
    <t>17489</t>
  </si>
  <si>
    <t>140250, Московская обл, Воскресенский р-н, Цибино д, Цибино днп</t>
  </si>
  <si>
    <t>СТРОИТЕЛЬ-3 СНТ, 140237, Московская обл, Воскресенский р-н, Потаповское д</t>
  </si>
  <si>
    <t>13214</t>
  </si>
  <si>
    <t>СТРОИТЕЛЬ СНТ, Московская обл, Воскресенский р-н, Шильково д</t>
  </si>
  <si>
    <t>14306</t>
  </si>
  <si>
    <t>СТРОЙ-НОВАЦИЯ СНТ, 140250, Московская обл, Воскресенский р-н, Цибино д</t>
  </si>
  <si>
    <t>15666</t>
  </si>
  <si>
    <t>ТЕКСТИЛЬЩИК СНТ, 140237, Московская обл, Воскресенский р-н, Барановское с</t>
  </si>
  <si>
    <t>12281</t>
  </si>
  <si>
    <t>140237, Московская обл, Воскресенский р-н, Барановское с</t>
  </si>
  <si>
    <t>УДАЧА СНТ, 140250, Московская обл, Воскресенский муниципальный район, Городское поселение Белоозерский, Ворщиково д</t>
  </si>
  <si>
    <t>17786</t>
  </si>
  <si>
    <t>УТЕНОК СНТ, 140250, Московская обл, Воскресенский муниципальный район, Городское поселение Белоозерский, Белоозерский тер.</t>
  </si>
  <si>
    <t>13559</t>
  </si>
  <si>
    <t>140250, Московская обл, Воскресенский муниципальный район, Городское поселение Белоозерский, Белоозерский тер.</t>
  </si>
  <si>
    <t>УТРО СНТ, 140251, Московская обл, Воскресенский р-н, Золотово д</t>
  </si>
  <si>
    <t>16631</t>
  </si>
  <si>
    <t>ФАУСТОВО - 2 СНТ, 140251, Московская обл, Воскресенский р-н, Фаустово с</t>
  </si>
  <si>
    <t>12283</t>
  </si>
  <si>
    <t>ФАУСТОВО СНТ, Московская обл, Цибино д, Воскресенский р-н</t>
  </si>
  <si>
    <t>7711</t>
  </si>
  <si>
    <t>Московская обл, Цибино д, Воскресенский р-н</t>
  </si>
  <si>
    <t>ФЕДОРОВКА СНТ, 140237, Московская обл, Воскресенский р-н, Лидино д</t>
  </si>
  <si>
    <t>17641</t>
  </si>
  <si>
    <t>140237, Московская обл, Воскресенский р-н, Лидино д</t>
  </si>
  <si>
    <t>ФИАЛКА СНТ, 140251, Московская обл, Воскресенский р-н, Золотово д</t>
  </si>
  <si>
    <t>13915</t>
  </si>
  <si>
    <t>ХИМИК-1 СНТ, 140207, Московская обл, Воскресенский р-н, Новлянское с</t>
  </si>
  <si>
    <t>14589</t>
  </si>
  <si>
    <t>140207, Московская обл, Воскресенский р-н, Новлянское с</t>
  </si>
  <si>
    <t>ХИМИК-4  СНТ, 140237, Московская обл, Воскресенский р-н, Потаповское д</t>
  </si>
  <si>
    <t>12668</t>
  </si>
  <si>
    <t>ХИМИК-5 СНТ, Московская обл, Воскресенский р-н, Гостилово д</t>
  </si>
  <si>
    <t>18315</t>
  </si>
  <si>
    <t>ЦИТО СНТ, 140250, Московская обл, Воскресенский р-н, Цибино д</t>
  </si>
  <si>
    <t>7676</t>
  </si>
  <si>
    <t>ЧАЙКА СНТ, 140237, Московская обл, Воскресенский р-н, Потаповское д</t>
  </si>
  <si>
    <t>12302</t>
  </si>
  <si>
    <t>ЧЕРЕМУШКИ СНТ, 140235, Московская обл, Воскресенский р-н, Ильино д</t>
  </si>
  <si>
    <t>13240</t>
  </si>
  <si>
    <t>Шишкин лес СНТ, 140222, Московская обл, Воскресенский р-н, Чаплыгино д</t>
  </si>
  <si>
    <t>16081</t>
  </si>
  <si>
    <t>140222, Московская обл, Воскресенский р-н, Чаплыгино д</t>
  </si>
  <si>
    <t>ЩЕРБОВО СНТ, 140237, Московская обл, Воскресенский р-н, Щербово д</t>
  </si>
  <si>
    <t>11680</t>
  </si>
  <si>
    <t>140237, Московская обл, Воскресенский р-н, Щербово д</t>
  </si>
  <si>
    <t>ЭКОЛОГ СНТ, Московская обл, Воскресенский муниципальный район, Городское поселение Белоозерский, Белоозерский пгт</t>
  </si>
  <si>
    <t>14465</t>
  </si>
  <si>
    <t>ЭКСПРЕСС СНТ, Московская обл, Воскресенский муниципальный район, Городское поселение Белоозерский, Белоозерский пгт</t>
  </si>
  <si>
    <t>13868</t>
  </si>
  <si>
    <t>ЭХО ТСН, 140231, Московская обл, Воскресенский р-н, Губино д</t>
  </si>
  <si>
    <t>7929</t>
  </si>
  <si>
    <t>СНТ "ЮБИЛЕЙНЫЙ" Воскресенск, Московская обл, Воскресенский р-н, Белоозерский пгт</t>
  </si>
  <si>
    <t>17807</t>
  </si>
  <si>
    <t>ВИНОГРАДОВО СНТ, 140220, Московская обл, Воскресенский муниципальный район, Сельское поселение Ашитковское, Расловлево д, СНТ Виноградово</t>
  </si>
  <si>
    <t>13605</t>
  </si>
  <si>
    <t>140220, Московская обл, Воскресенский муниципальный район, Сельское поселение Ашитковское, Расловлево д, СНТ Виноградово</t>
  </si>
  <si>
    <t>БЕЛЫЕ ПЕСКИ-2 СНТ СН, 140221, Московская обл, Воскресенский р-н, им. Цюрупы рп, Белые пески-2 снт</t>
  </si>
  <si>
    <t>13538</t>
  </si>
  <si>
    <t>140221, Московская обл, Воскресенский р-н, им. Цюрупы рп, Белые пески-2 снт</t>
  </si>
  <si>
    <t>ЛЕБЕДИНОЕ СНТСН, 140237, Московская обл, Воскресенский р-н, Барановское с</t>
  </si>
  <si>
    <t>12274</t>
  </si>
  <si>
    <t>ХИМИК-6 СНТ, Московская обл, Воскресенский муниципальный район, Городское поселение Хорлово, Хорлово рп</t>
  </si>
  <si>
    <t>14075</t>
  </si>
  <si>
    <t>Московская обл, Воскресенский муниципальный район, Городское поселение Хорлово, Хорлово рп</t>
  </si>
  <si>
    <t>БЛАГОДАРОВО СНТСН, Московская обл, Воскресенский р-н, Белоозерский пгт</t>
  </si>
  <si>
    <t>13247</t>
  </si>
  <si>
    <t>ПЛАМЯ СНТСН, 140237, Московская обл, Воскресенский р-н, Потаповское д</t>
  </si>
  <si>
    <t>14598</t>
  </si>
  <si>
    <t>ФАУСТОВО-1 СНТСН, 140251, Московская обл, Воскресенский р-н, Фаустово с</t>
  </si>
  <si>
    <t>13494</t>
  </si>
  <si>
    <t>Лазурное СТ, 140251, Московская обл, Воскресенский р-н, Золотово д</t>
  </si>
  <si>
    <t>14024</t>
  </si>
  <si>
    <t>Стрекалова Ольга Викторовна, 140250, Московская обл, Воскресенский муниципальный район, Городское поселение Белоозерский, Белоозерский тер., Москворецкая наб.</t>
  </si>
  <si>
    <t>13590</t>
  </si>
  <si>
    <t>140250, Московская обл, Воскресенский муниципальный район, Городское поселение Белоозерский, Белоозерский тер., Москворецкая наб.</t>
  </si>
  <si>
    <t>БЕЛОЕ ОЗЕРО СТСН, Московская обл, Воскресенский р-н, Белоозерский пгт</t>
  </si>
  <si>
    <t>15169</t>
  </si>
  <si>
    <t>СТСН "БЕРЕЗКА-2", 140225, Московская обл, Воскресенский р-н, Трофимово д</t>
  </si>
  <si>
    <t>12461</t>
  </si>
  <si>
    <t>ГОЛУБОЕ ОЗЕРО СТСН, 140251, Московская обл, Воскресенский р-н, Золотово д</t>
  </si>
  <si>
    <t>16682</t>
  </si>
  <si>
    <t>СТСН "Дубрава", 140225, Московская обл, Воскресенский р-н, Чемодурово д</t>
  </si>
  <si>
    <t>16411</t>
  </si>
  <si>
    <t>МЕТАЛЛИСТ СТСН, 140225, Московская обл, Воскресенский р-н, Трофимово д</t>
  </si>
  <si>
    <t>7684</t>
  </si>
  <si>
    <t>СКРЯБИНЕЦ СТСН, 140220, Московская обл, Воскресенский р-н, Старая д</t>
  </si>
  <si>
    <t>7695</t>
  </si>
  <si>
    <t>ТРИ ЖЕРЕБЕНКА СТСН, 140250, Московская обл, Воскресенский р-н, Цибино д, Удачная ул, владение № 126</t>
  </si>
  <si>
    <t>12188</t>
  </si>
  <si>
    <t>140250, Московская обл, Воскресенский р-н, Цибино д, Удачная ул, владение № 126</t>
  </si>
  <si>
    <t>ТРОИЦКОЕ ПРИ УЧХОЗЕ ЛЕОНОВСКОЕ СТСН, 140220, Московская обл, Воскресенский р-н, Конобеево с</t>
  </si>
  <si>
    <t>13062</t>
  </si>
  <si>
    <t>ТРУД СТ СН, 140250, Московская обл, Воскресенский муниципальный район, Городское поселение Белоозерский, Белоозерский тер., СТСН "ТРУД"</t>
  </si>
  <si>
    <t>13664</t>
  </si>
  <si>
    <t>140250, Московская обл, Воскресенский муниципальный район, Городское поселение Белоозерский, Белоозерский тер., СТСН "ТРУД"</t>
  </si>
  <si>
    <t>Цементник СТСН, 140202, Московская обл, Воскресенский р-н, Воскресенск г, Киселева ул</t>
  </si>
  <si>
    <t>16536</t>
  </si>
  <si>
    <t>140202, Московская обл, Воскресенский р-н, Воскресенск г, Киселева ул</t>
  </si>
  <si>
    <t>АВТОМОБИЛИСТ ТСН, 140225, Московская обл, Воскресенский р-н, Трофимово д</t>
  </si>
  <si>
    <t>15531</t>
  </si>
  <si>
    <t>ЗАПОВЕДНЫЙ БОР ТСЖ, 140231, Московская обл, Воскресенский р-н, Ашитково с, Заречная ул, участок № 13</t>
  </si>
  <si>
    <t>12233</t>
  </si>
  <si>
    <t>140231, Московская обл, Воскресенский р-н, Ашитково с, Заречная ул, участок № 13</t>
  </si>
  <si>
    <t>ТСН "ДНП Свет-3", Воскресенский район,деревня Цибино, у. Удачная, к.у.1136, 140250, Московская обл, Воскресенский муниципальный район, городское поселение Белоозерский, Цибино д, Удачная ул, дом № к.у. 1136</t>
  </si>
  <si>
    <t>17655</t>
  </si>
  <si>
    <t>140250, Московская обл, Воскресенский муниципальный район, городское поселение Белоозерский, Цибино д, Удачная ул, дом № к.у. 1136</t>
  </si>
  <si>
    <t>ЗАПОВЕДНЫЙ БОР СНТ, 140231, Московская обл, Воскресенский р-н, Ашитково с, Заречная ул, дом № 13</t>
  </si>
  <si>
    <t>13919</t>
  </si>
  <si>
    <t>140231, Московская обл, Воскресенский р-н, Ашитково с, Заречная ул, дом № 13</t>
  </si>
  <si>
    <t>ТСН "Лесная поляна", 140225, Московская обл, Воскресенский р-н, Трофимово д</t>
  </si>
  <si>
    <t>16368</t>
  </si>
  <si>
    <t>СТРОИТЕЛЬ-2 СНТ ТСН, 140235, Московская обл, Воскресенский р-н, Ильино д</t>
  </si>
  <si>
    <t>15226</t>
  </si>
  <si>
    <t>18879</t>
  </si>
  <si>
    <t>СОЛНЕЧНЫЙ БЕРЕГ ТСН Воскресенск, 140207, Московская обл, Воскресенский муниципальный район, Сельское поселение Фединское, Константиново с</t>
  </si>
  <si>
    <t>18374</t>
  </si>
  <si>
    <t>140207, Московская обл, Воскресенский муниципальный район, Сельское поселение Фединское, Константиново с</t>
  </si>
  <si>
    <t>СОЛНЫШКО ТСН, Московская обл, Воскресенский р-н, Шильково д</t>
  </si>
  <si>
    <t>18901</t>
  </si>
  <si>
    <t>14213</t>
  </si>
  <si>
    <t>МКД выкатные баки</t>
  </si>
  <si>
    <t>Магазин №49 140205, Московская обл, Воскресенский р-н, Маришкино д, Вишневая ул, дом № 25б</t>
  </si>
  <si>
    <t>Магазин №50 140205, Московская обл, Воскресенский р-н, Маришкино д, Отдыха ул, дом № 5а</t>
  </si>
  <si>
    <t>МКД 140205, Московская обл, Воскресенский р-н, Маришкино д, Отдыха ул, дом № 1</t>
  </si>
  <si>
    <t>МКД 140205, Московская обл, Воскресенский р-н, Маришкино д, Отдыха ул, дом № 3</t>
  </si>
  <si>
    <t>140200, Московская обл, городской округ Воскресенск, Новлянское с, строение 82</t>
  </si>
  <si>
    <t>55.303491</t>
  </si>
  <si>
    <t>38.658254</t>
  </si>
  <si>
    <t>Мегабак</t>
  </si>
  <si>
    <t>Жители городского округа Воскресенск</t>
  </si>
  <si>
    <t>по заявке</t>
  </si>
  <si>
    <t>55.422782</t>
  </si>
  <si>
    <t xml:space="preserve"> Воскресенск г, Комсомольская ул, дом № 15 </t>
  </si>
  <si>
    <t xml:space="preserve">Воскресенск г, Центральная ул, дом № 34 </t>
  </si>
  <si>
    <t xml:space="preserve"> Воскресенск г, Центральная ул, дом № 36</t>
  </si>
  <si>
    <t>Муниципальное образование "Городской округ Воскресенск Московской области" ОГРН 1195081079819. Фактический адрес: Московская обл., город Воскресенск, площадь Ленина, дом 3</t>
  </si>
  <si>
    <t>140205, Московская обл, Воскресенск г, Физкультурный пер</t>
  </si>
  <si>
    <t>140205, Московская обл, Воскресенск г, Докторова ул, дом 12а</t>
  </si>
  <si>
    <t>140205, Московская обл, Воскресенск г, Докторова ул, дом 16а</t>
  </si>
  <si>
    <t>140200, Московская обл, Воскресенск г, Железнодорожная ул, дом 20</t>
  </si>
  <si>
    <t>140200, Московская обл, Воскресенск г, Железнодорожная ул, дом 2а</t>
  </si>
  <si>
    <t>140200, Московская обл, Воскресенск г, Куйбышева ул, дом 45в</t>
  </si>
  <si>
    <t>140200, Московская обл,  Воскресенск г, Куйбышева ул, дом № 47а</t>
  </si>
  <si>
    <t>140200, Московская обл,  Воскресенск г, Куйбышева ул, дом № 49</t>
  </si>
  <si>
    <t>140205, Московская обл,  Воскресенск г, Лермонтова ул, дом № 1</t>
  </si>
  <si>
    <t>140205, Московская обл,  Воскресенск г, Менделеева ул, дом № 13</t>
  </si>
  <si>
    <t>140205, Московская обл,  Воскресенск г, Менделеева ул, дом № 17</t>
  </si>
  <si>
    <t>140205, Московская обл, Воскресенск г, Менделеева ул, дом № 26</t>
  </si>
  <si>
    <t>140205, Московская обл,  Воскресенск г, Менделеева ул, дом № 5</t>
  </si>
  <si>
    <t>140200, Московская обл, Воскресенск г, Октябрьская ул, дом № 19</t>
  </si>
  <si>
    <t>140200, Московская обл, Воскресенск г, Октябрьская ул, дом № 22</t>
  </si>
  <si>
    <t>140200, Московская обл, Воскресенск г, Пионерская ул, дом № 15</t>
  </si>
  <si>
    <t>140200, Московская обл,  Воскресенск г, Пионерская ул, дом № 17</t>
  </si>
  <si>
    <t>140200, Московская обл, Воскресенск г, Пионерская ул, дом № 9</t>
  </si>
  <si>
    <t>140205, Московская обл, Воскресенск г, Победы ул, дом № 24</t>
  </si>
  <si>
    <t>140200, Московская обл,  Воскресенск г, Победы ул, дом № 5а</t>
  </si>
  <si>
    <t>140200, Московская обл, Воскресенск г, Победы ул, дом № 10</t>
  </si>
  <si>
    <t>140200, Московская обл, Воскресенск г, Победы ул, дом № 16</t>
  </si>
  <si>
    <t>140205, Московская обл, Воскресенск г, Победы ул, дом № 28б</t>
  </si>
  <si>
    <t>140200, Московская обл,  Воскресенск г, Победы ул, дом № 9</t>
  </si>
  <si>
    <t>140200, Московская обл, Воскресенск г, Советская ул, дом № 15/11</t>
  </si>
  <si>
    <t>140200, Московская обл,  Воскресенск г, Советская ул, дом № 3а</t>
  </si>
  <si>
    <t>140200, Московская обл, Воскресенск г, Советская ул, дом № 4б</t>
  </si>
  <si>
    <t>140200, Московская обл, Воскресенск г, Стандартная ул, дом № 8</t>
  </si>
  <si>
    <t>140200, Московская обл, Воскресенск г, Хрипунова ул, дом № 1</t>
  </si>
  <si>
    <t>140200, Московская обл, Воскресенск г, Хрипунова ул, дом № 3</t>
  </si>
  <si>
    <t>140200, Московская обл,  Воскресенск г, Хрипунова ул, дом № 8</t>
  </si>
  <si>
    <t>140200, Московская обл, Воскресенск г, 40 лет Октября ул</t>
  </si>
  <si>
    <t>140203, Московская обл, Воскресенск г, Белинского ул, дом № 1</t>
  </si>
  <si>
    <t>140203, Московская обл, Воскресенск г, Беркино ул, дом № 6</t>
  </si>
  <si>
    <t>140202, Московская обл, Воскресенск г, Дзержинского ул, дом № 28</t>
  </si>
  <si>
    <t>140203, Московская обл, Воскресенск г, Дивочкина ул, дом № 47</t>
  </si>
  <si>
    <t>140203, Московская обл, Воскресенск г, Карла Маркса ул, дом № 1</t>
  </si>
  <si>
    <t>140203, Московская обл, Воскресенск г, Карла Маркса ул, дом № 13</t>
  </si>
  <si>
    <t>140203, Московская обл, Воскресенск г, Карла Маркса ул, дом № 14</t>
  </si>
  <si>
    <t>140202, Московская обл, Воскресенск г, Киселева ул, дом № 1</t>
  </si>
  <si>
    <t>140203, Московская обл, Воскресенск г, Коломенская ул, дом № 1</t>
  </si>
  <si>
    <t>140203, Московская обл, Воскресенск г, Коломенская ул, дом № 5</t>
  </si>
  <si>
    <t>140203, Московская обл, Воскресенск г, Коломенская ул, дом № 7</t>
  </si>
  <si>
    <t>140202, Московская обл, Воскресенск г, Колыберевская ул, дом № 4</t>
  </si>
  <si>
    <t>140203, Московская обл, Воскресенск г, Ленинская ул, дом № 25</t>
  </si>
  <si>
    <t>140206, Московская обл, Воскресенск г, Ломоносова ул, дом № 102</t>
  </si>
  <si>
    <t>140206, Московская обл, Воскресенск г, Ломоносова ул, дом 119, корпус 2</t>
  </si>
  <si>
    <t>140206, Московская обл, Воскресенск г, Ломоносова ул, дом 119, корпус 3</t>
  </si>
  <si>
    <t>140206, Московская обл, Воскресенск г, Ломоносова ул, дом № 98</t>
  </si>
  <si>
    <t>140203, Московская обл, Воскресенск г, Мичурина ул, дом № 15</t>
  </si>
  <si>
    <t>140203, Московская обл, Воскресенск г, Мичурина ул, дом № 9</t>
  </si>
  <si>
    <t>140203, Московская обл, Воскресенск г, Московская ул, дом № 2а</t>
  </si>
  <si>
    <t>140202, Московская обл, Воскресенск г, Некрасова ул, дом № 28</t>
  </si>
  <si>
    <t>140206, Московская обл, Воскресенск г, Рабочая ул, дом № 105</t>
  </si>
  <si>
    <t>140206, Московская обл, Воскресенск г, Рабочая ул, дом № 126</t>
  </si>
  <si>
    <t>140206, Московская обл, Воскресенск г, Рабочая ул, дом № 127</t>
  </si>
  <si>
    <t>140206, Московская обл, Воскресенск г, Спартака ул, дом № 12</t>
  </si>
  <si>
    <t>140206, Московская обл, Воскресенск г, Спартака ул, дом № 30</t>
  </si>
  <si>
    <t>140206, Московская обл, Воскресенск г, Спартака ул, дом № 8</t>
  </si>
  <si>
    <t>140202, Московская обл, Воскресенск г, Фурманова ул, дом № 2а</t>
  </si>
  <si>
    <t>140202, Московская обл, Воскресенск г, Фурманова ул, дом № 10</t>
  </si>
  <si>
    <t>140204, Московская обл, Воскресенск г, Юбилейный пер, дом № 12</t>
  </si>
  <si>
    <t>140204, Московская обл, Воскресенск г, Юбилейный пер, дом № 5</t>
  </si>
  <si>
    <t>140204, Московская обл, Воскресенск г, Юбилейный пер, дом № 8</t>
  </si>
  <si>
    <t>140204, Московская обл, Воскресенск г, Андреса ул, дом № 44</t>
  </si>
  <si>
    <t>140204, Московская обл, Воскресенск г, Андреса ул, дом № 2/16</t>
  </si>
  <si>
    <t>140204, Московская обл, Воскресенск г, Андреса ул, дом № 9</t>
  </si>
  <si>
    <t>140208, Московская обл, Воскресенск г, Быковского ул, дом № 36</t>
  </si>
  <si>
    <t>140208, Московская обл, Воскресенск г, Быковского ул, дом № 80</t>
  </si>
  <si>
    <t>140208, Московская обл,  Воскресенск г, Быковского ул, дом № 58</t>
  </si>
  <si>
    <t>140208, Московская обл,Воскресенск г, Задорожная ул</t>
  </si>
  <si>
    <t>140204, Московская обл,  Воскресенск г, Комсомольская ул, дом № 1</t>
  </si>
  <si>
    <t>140204, Московская обл, Воскресенск г, Комсомольская ул, дом № 11</t>
  </si>
  <si>
    <t>140204, Московская обл, Воскресенск г, Комсомольская ул, дом № 17</t>
  </si>
  <si>
    <t>140204, Московская обл, Воскресенск г, Комсомольская ул, дом 6а</t>
  </si>
  <si>
    <t>140204, Московская обл, Воскресенск г, Маркина ул, дом № 17</t>
  </si>
  <si>
    <t>140204, Московская обл, Воскресенск г, Маркина ул, дом № 20</t>
  </si>
  <si>
    <t>140204, Московская обл, Воскресенск г, Маркина ул, дом № 28</t>
  </si>
  <si>
    <t>140204, Московская обл, Воскресенск г, Первомайская ул, дом № 7</t>
  </si>
  <si>
    <t>140204, Московская обл, Воскресенск г, Светлая ул, дом № 1</t>
  </si>
  <si>
    <t>140204, Московская обл, Воскресенск г, Центральная ул, дом № 12</t>
  </si>
  <si>
    <t>140204, Московская обл, Воскресенск г, Центральная ул, дом № 18</t>
  </si>
  <si>
    <t>140204, Московская обл, Воскресенск г, Центральная ул, дом № 28</t>
  </si>
  <si>
    <t>140204, Московская обл, Воскресенск г, Центральная ул, дом № 30</t>
  </si>
  <si>
    <t>140207, Московская обл, Воскресенск г, Зелинского ул, дом № 1/8</t>
  </si>
  <si>
    <t>140209, Московская обл, Воскресенск г, Западная ул, дом № 11</t>
  </si>
  <si>
    <t>140209, Московская обл, Воскресенск г, Западная ул, дом № 9</t>
  </si>
  <si>
    <t>140209, Московская обл, Воскресенск г, Зелинского ул, дом № 10а</t>
  </si>
  <si>
    <t>140209, Московская обл, Воскресенск г, Зелинского ул, дом № 18</t>
  </si>
  <si>
    <t>140209, Московская обл, Воскресенск г, Зелинского ул, дом № 2/4</t>
  </si>
  <si>
    <t>140207, Московская обл, Воскресенск г, Зелинского ул, дом № 5б</t>
  </si>
  <si>
    <t>140207, Московская обл, Воскресенск г, Кагана ул, дом № 12</t>
  </si>
  <si>
    <t>140209, Московская обл, Воскресенск г, Кагана ул, дом № 19</t>
  </si>
  <si>
    <t>140207, Московская обл, Воскресенск г, Новлянская ул, дом № 6</t>
  </si>
  <si>
    <t>140209, Московская обл, Воскресенск г, Энгельса ул, дом № 13</t>
  </si>
  <si>
    <t>140207, Московская обл, Воскресенск г, Энгельса ул, дом № 3б</t>
  </si>
  <si>
    <t>140221, Московская обл, Воскресенск г, им. Цюрупы рп, Новомалинная ул</t>
  </si>
  <si>
    <t>140221, Московская обл, Воскресенск г, им. Цюрупы рп, Октябрьская ул, дом 75</t>
  </si>
  <si>
    <t>140221, Московская обл, Воскресенск г, им. Цюрупы рп, Пионерская ул, дом 9</t>
  </si>
  <si>
    <t>140221, Московская обл, Воскресенск г, им. Цюрупы рп, Центральная ул</t>
  </si>
  <si>
    <t>140221, Московская обл, Воскресенск г, им. Цюрупы рп, Школьная ул</t>
  </si>
  <si>
    <t>140250, Московская обл, Воскресенск г, Ворщиково д, Солнечный Град ул, дом 1</t>
  </si>
  <si>
    <t>140250, Московская обл, Воскресенск г, Цибино д, Школьный пер, дом 11</t>
  </si>
  <si>
    <t>140251, Московская обл, Воскресенск г, Белоозёрский г., 50 лет Октября ул, дом 13</t>
  </si>
  <si>
    <t>140251, Московская обл, Воскресенск г, Белоозёрский г., 50 лет Октября ул, дом 14</t>
  </si>
  <si>
    <t>140250, Московская обл, Воскресенск г, Белоозёрский г., 60 лет Октября ул, дом 10</t>
  </si>
  <si>
    <t>140250, Московская обл, Воскресенск г, Белоозёрский г., 60 лет Октября ул, дом 20</t>
  </si>
  <si>
    <t>140251, Московская обл, Воскресенск г, Белоозёрский г., Комсомольская ул, дом 10</t>
  </si>
  <si>
    <t>140251, Московская обл, Воскресенск г, Белоозёрский г., Комсомольская ул, дом 13</t>
  </si>
  <si>
    <t>140251, Московская обл, Воскресенск г, Белоозёрский г., Комсомольская ул, дом 7</t>
  </si>
  <si>
    <t>140250, Московская обл, Воскресенск г, Белоозёрский г., Лесная ул, дом 16</t>
  </si>
  <si>
    <t>140250, Московская обл, Воскресенск г, Белоозёрский г., Молодежная ул, дом 17</t>
  </si>
  <si>
    <t>140250, Московская обл, Воскресенск г, Белоозёрский г., Молодежная ул, дом 27</t>
  </si>
  <si>
    <t>140250, Московская обл, Воскресенск г, Белоозёрский г., Молодежная ул, дом 28</t>
  </si>
  <si>
    <t>140235, Московская обл, Воскресенск г, Хорлово рп, 1 Пятилетка ул, дом 2</t>
  </si>
  <si>
    <t>140241, Московская обл, Воскресенск г, Фосфоритный рп, Воинской Славы ул, дом 6</t>
  </si>
  <si>
    <t>140241, Московская обл, Воскресенск г, Фосфоритный рп, Зайцева ул, дом 12</t>
  </si>
  <si>
    <t>140241, Московская обл, Воскресенск г, Фосфоритный рп, Зайцева ул, дом 19</t>
  </si>
  <si>
    <t>140235, Московская обл, Воскресенск г, Хорлово рп, Интернатская ул, дом 7</t>
  </si>
  <si>
    <t>140241, Московская обл, Воскресенск г, Фосфоритный рп, Интернациональная ул</t>
  </si>
  <si>
    <t>140235, Московская обл, Воскресенск г, Хорлово рп, Парковая ул, дом 2</t>
  </si>
  <si>
    <t>140235, Московская обл, Воскресенск г, Хорлово рп, Парковая ул, дом 9</t>
  </si>
  <si>
    <t>140235, Московская обл, Воскресенск г, Хорлово рп, Парковый проезд, дом 10</t>
  </si>
  <si>
    <t>140235, Московская обл, Воскресенск г, Хорлово рп, Победы ул, дом 4</t>
  </si>
  <si>
    <t>140241, Московская обл, Воскресенск г, Фосфоритный рп, Садовая ул, дом 17</t>
  </si>
  <si>
    <t>140241, Московская обл, Воскресенск г, Фосфоритный рп, Садовая ул, дом 31</t>
  </si>
  <si>
    <t>140235, Московская обл, Воскресенск г, Хорлово рп, Советская ул, дом 81</t>
  </si>
  <si>
    <t>140235, Московская обл, Воскресенск г, Хорлово рп, Советская ул, дом 125</t>
  </si>
  <si>
    <t>140241, Московская обл, Воскресенск г, Фосфоритный рп, Школьная ул, дом 1</t>
  </si>
  <si>
    <t>140241, Московская обл, Воскресенск г, Фосфоритный рп, Школьная ул, дом 5</t>
  </si>
  <si>
    <t>140241, Московская обл, Воскресенск г, Фосфоритный рп, Школьная ул, дом 7</t>
  </si>
  <si>
    <t>140237, Московская обл, Воскресенск г, станции Берендино п</t>
  </si>
  <si>
    <t>140251, Московская обл, Воскресенск г, Золотово д, Московская ул, дом 7</t>
  </si>
  <si>
    <t>140251, Московская обл, Воскресенск г, Золотово д, Фабричная ул, дом 13</t>
  </si>
  <si>
    <t>140237, Московская обл, Воскресенск г, Леоново д</t>
  </si>
  <si>
    <t>140237, Московская обл, Воскресенск г, Щербово д, Малага ул</t>
  </si>
  <si>
    <t>140230, Московская обл, Воскресенск г, Виноградово п, Заводская ул, дом 1</t>
  </si>
  <si>
    <t>140230, Московская обл, Воскресенск г, Виноградово п, Зеленая ул, дом 9</t>
  </si>
  <si>
    <t>140230, Московская обл, Воскресенск г, Виноградово п, Зеленая ул, дом 2</t>
  </si>
  <si>
    <t>140231, Московская обл, Воскресенск г, Ашитково с, Новая ул, дом 8</t>
  </si>
  <si>
    <t>140231, Московская обл, Воскресенск г, Ашитково с, Почтовая ул</t>
  </si>
  <si>
    <t>140237, Московская обл, Воскресенск г, Барановское с, Фабрики Вперед ул, дом 16</t>
  </si>
  <si>
    <t>140237, Московская обл, Воскресенск г, Барановское с, Фабрики Вперед ул, дом 36</t>
  </si>
  <si>
    <t>140237, Московская обл, Воскресенск г, Барановское с, Фабрики Вперед ул, дом 4</t>
  </si>
  <si>
    <t>140237, Московская обл, Воскресенск г, Барановское с, Фабрики Вперед ул, дом 40</t>
  </si>
  <si>
    <t>140220, Московская обл, Воскресенск г, Конобеево с, Новые дома ул, дом 17</t>
  </si>
  <si>
    <t>140220, Московская обл, Воскресенск г, Конобеево с, Учхоз ул, дом 3</t>
  </si>
  <si>
    <t>140237, Московская обл, Воскресенск г, Усадище с, Южная ул, дом 10</t>
  </si>
  <si>
    <t>140251, Московская обл, Воскресенск г, Фаустово с, Железнодорожная ул, дом 2</t>
  </si>
  <si>
    <t>140220, Московская обл, Воскресенск г, Конобеево с, Школьная ул</t>
  </si>
  <si>
    <t>140209, Московская обл, Воскресенск г, Федино с</t>
  </si>
  <si>
    <t>140207, Московская обл, Воскресенск г, Городище д, Мира ул</t>
  </si>
  <si>
    <t>140207, Московская обл, Воскресенск г, Ратмирово д, Железнодорожная ул, дом 1</t>
  </si>
  <si>
    <t>140207, Московская обл, Воскресенск г, Ратчино д, Некрасова ул, дом 1</t>
  </si>
  <si>
    <t>140207, Московская обл, Воскресенск г, Ратчино д, Некрасова ул, дом 5</t>
  </si>
  <si>
    <t>140222, Московская обл, Воскресенск г, Степанщино д</t>
  </si>
  <si>
    <t>140225, Московская обл, Воскресенск г, Чемодурово д, Центральная ул</t>
  </si>
  <si>
    <t>140209, Московская обл, Воскресенск г, Федино с, Электроподстанция ул</t>
  </si>
  <si>
    <t>140207, Московская обл, Воскресенск г, Косяково с</t>
  </si>
  <si>
    <t>140222, Московская обл, Воскресенск г, Невское с</t>
  </si>
  <si>
    <t>140222, Московская обл, Воскресенск г, Новотроицкое д, ДРП-5 ул</t>
  </si>
  <si>
    <t xml:space="preserve">Воскресенск г, Комсомольская ул, дом № 15 </t>
  </si>
  <si>
    <t xml:space="preserve"> Воскресенск г, Центральная ул, дом № 34 </t>
  </si>
  <si>
    <t>Воскресенск г, Центральная ул, дом № 36</t>
  </si>
  <si>
    <t>г. Воскресенск, ул. Центральная, 2</t>
  </si>
  <si>
    <t>Воскресенск г, Воскресенская ул, дом № 1</t>
  </si>
  <si>
    <t xml:space="preserve"> Воскресенск г, Гагарина ул</t>
  </si>
  <si>
    <t>Воскресенск г, Горького ул</t>
  </si>
  <si>
    <t xml:space="preserve"> Воскресенск, Маришкино д, Осенняя ул</t>
  </si>
  <si>
    <t xml:space="preserve"> Воскресенск, Маришкино д, Лесная ул</t>
  </si>
  <si>
    <t xml:space="preserve"> Воскресенск г, Полевая ул</t>
  </si>
  <si>
    <t xml:space="preserve"> Воскресенск г, Пролетарская ул</t>
  </si>
  <si>
    <t xml:space="preserve"> Воскресенск г, Путепровод ул</t>
  </si>
  <si>
    <t>Воскресенск г, Российская ул</t>
  </si>
  <si>
    <t>Воскресенск г, Рудничная ул, дом № 22, корпус а</t>
  </si>
  <si>
    <t>Воскресенск г, Титова ул</t>
  </si>
  <si>
    <t xml:space="preserve"> Воскресенск г, Титова ул, дом № 21</t>
  </si>
  <si>
    <t>Воскресенск г, Калинина ул, дом 11</t>
  </si>
  <si>
    <t>Воскресенск г, Калинина ул, дом 20</t>
  </si>
  <si>
    <t>Воскресенск г, Осипенко ул</t>
  </si>
  <si>
    <t xml:space="preserve"> Воскресенск, Хлопки д, Полевая ул</t>
  </si>
  <si>
    <t>Воскресенск, Трофимово д, Дачная ул</t>
  </si>
  <si>
    <t xml:space="preserve"> Воскресенск, Чемодурово д, Солнечная ул</t>
  </si>
  <si>
    <t>Воскресенск,  Белое Озеро д, Первомайская ул</t>
  </si>
  <si>
    <t xml:space="preserve"> Воскресенск, Белое Озеро д, Железнодорожная ул</t>
  </si>
  <si>
    <t xml:space="preserve"> Воскресенск,Белое Озеро д, Лесная ул</t>
  </si>
  <si>
    <t xml:space="preserve"> Воскресенск,Ворщиково д, Радужная ул, домовладение № 35</t>
  </si>
  <si>
    <t>Воскресенск, Ивановка д, Радуга</t>
  </si>
  <si>
    <t xml:space="preserve"> Воскресенск,Ивановка д, Слободка</t>
  </si>
  <si>
    <t>Воскресенск,Михалево с</t>
  </si>
  <si>
    <t>Воскресенск, Белоозерск, Тихая ул, домовладение № 85</t>
  </si>
  <si>
    <t>Воскресенск,Цибино д, Школьный туп</t>
  </si>
  <si>
    <t>Воскресенск, Цибино д, Маевка ул, домовладение № 132</t>
  </si>
  <si>
    <t>Воскресенск,Цибино д, Пименовка ул</t>
  </si>
  <si>
    <t>Воскресенск, Юрасово с, Полевая ул</t>
  </si>
  <si>
    <t>Воскресенск, Юрасово с, Центральная ул</t>
  </si>
  <si>
    <t>Воскресенск, Дворниково д, дом № 29</t>
  </si>
  <si>
    <t>Воскресенск, Знаменка д, дом № 15б</t>
  </si>
  <si>
    <t xml:space="preserve"> Воскресенск, им. Цюрупы рп, Гражданская ул</t>
  </si>
  <si>
    <t>Воскресенск, им. Цюрупы рп, Лесная ул, дом № 12 а</t>
  </si>
  <si>
    <t>Воскресенск, им. Цюрупы рп, Малинная ул</t>
  </si>
  <si>
    <t xml:space="preserve"> Воскресенск,  им. Цюрупы рп, Нерская ул</t>
  </si>
  <si>
    <t>Воскресенск,  им. Цюрупы рп, Новый микрорайон ул, участок 4</t>
  </si>
  <si>
    <t xml:space="preserve"> Воскресенск, им. Цюрупы рп, Радужная ул</t>
  </si>
  <si>
    <t xml:space="preserve"> Воскресенск, им. Цюрупы рп, Юбилейная ул, дом № 66 а</t>
  </si>
  <si>
    <t xml:space="preserve"> Воскресенск, Вострянское д</t>
  </si>
  <si>
    <t>Воскресенск, Елкино д, за мостом</t>
  </si>
  <si>
    <t>Воскресенск, Елкино д, Совхозная ул, дом № 18</t>
  </si>
  <si>
    <t xml:space="preserve"> Воскресенск, Елкино д, Советская ул, дом № 15 а</t>
  </si>
  <si>
    <t>Воскресенск, Хорлово рп, Задорожная ул</t>
  </si>
  <si>
    <t>Воскресенск, Ильино д</t>
  </si>
  <si>
    <t xml:space="preserve"> Воскресенск, Хорлово рп, Лесная Дача ул</t>
  </si>
  <si>
    <t>Воскресенск г, Фосфоритный рп, Лесной пер</t>
  </si>
  <si>
    <t>Воскресенск г, Хорлово рп, Луговая ул, дом 37</t>
  </si>
  <si>
    <t>Воскресенск, Новочеркасское д</t>
  </si>
  <si>
    <t>Воскресенск, Перхурово д, Луговая ул, дом № 32</t>
  </si>
  <si>
    <t>Воскресенск, Шильково д</t>
  </si>
  <si>
    <t>Воскресенск, Ашитково с, Зеленая ул</t>
  </si>
  <si>
    <t>Воскресенск, Ашитково с, Климовка ул</t>
  </si>
  <si>
    <t>Воскресенск, Ашитково с, Лесная ул</t>
  </si>
  <si>
    <t>Воскресенск,  Барановское с, Центральная ул, дом № 1</t>
  </si>
  <si>
    <t xml:space="preserve"> Воскресенск, Берендино д, дом № 47</t>
  </si>
  <si>
    <t xml:space="preserve"> Воскресенск, Бессоново д</t>
  </si>
  <si>
    <t>Воскресенск, Бессоново д, Фруктовая ул</t>
  </si>
  <si>
    <t>Воскресенск, Богатищево д</t>
  </si>
  <si>
    <t>Воскресенск, Бочевино д</t>
  </si>
  <si>
    <t xml:space="preserve"> Воскресенск,  Виноградово п, в конце деревне</t>
  </si>
  <si>
    <t>Воскресенск, Виноградово п, за кладбищем</t>
  </si>
  <si>
    <t xml:space="preserve"> Воскресенск, Виноградово п, 8 Марта ул</t>
  </si>
  <si>
    <t xml:space="preserve"> Воскресенск, Виноградово п, Новая ул</t>
  </si>
  <si>
    <t xml:space="preserve"> Воскресенск,  Виноградово п, Первомайская ул</t>
  </si>
  <si>
    <t>Воскресенск, Ворыпаево д</t>
  </si>
  <si>
    <t xml:space="preserve"> Воскресенск, Губино д, Новая Слободка ул за школой</t>
  </si>
  <si>
    <t>Воскресенск, Губино д, Новая Слободка ул</t>
  </si>
  <si>
    <t xml:space="preserve"> Воскресенск, Губино д, Лесная ул, дом № 6</t>
  </si>
  <si>
    <t>Воскресенск, Губино д, Центральная ул, дом № 93</t>
  </si>
  <si>
    <t>Воскресенск, Золотово д, Моховая ул, дом № 63</t>
  </si>
  <si>
    <t>Воскресенск, Золотово д, Полевая ул</t>
  </si>
  <si>
    <t xml:space="preserve"> Воскресенск, Золотово д, Советская ул, дом № 131</t>
  </si>
  <si>
    <t>Воскресенск г, Исаково д, около озера</t>
  </si>
  <si>
    <t>г Воскресенск, Исаково д, Колхозная ул</t>
  </si>
  <si>
    <t xml:space="preserve">  Воскресенск, Конобеево с, Банный туп</t>
  </si>
  <si>
    <t xml:space="preserve"> Воскресенск, Конобеево с, Красная Слобода ул</t>
  </si>
  <si>
    <t xml:space="preserve"> Воскресенск, Конобеево с, Новая ул, дом № 1</t>
  </si>
  <si>
    <t xml:space="preserve"> Воскресенск, Конобеево с, Октябрьская ул</t>
  </si>
  <si>
    <t xml:space="preserve"> Воскресенск, Конобеево с, Урожайная ул</t>
  </si>
  <si>
    <t xml:space="preserve"> Воскресенск, Конобеево с, Центральная ул, дом № 18а</t>
  </si>
  <si>
    <t>Воскресенск, Лидино д</t>
  </si>
  <si>
    <t>Воскресенск, Никольское д</t>
  </si>
  <si>
    <t>Воскресенск,  Новоселово д</t>
  </si>
  <si>
    <t xml:space="preserve"> Воскресенск, Осташово с</t>
  </si>
  <si>
    <t>Воскресенск, Потаповское д</t>
  </si>
  <si>
    <t xml:space="preserve"> Воскресенск, Пушкино д</t>
  </si>
  <si>
    <t>Воскресенск, Расловлево д</t>
  </si>
  <si>
    <t>Воскресенск, Силино д</t>
  </si>
  <si>
    <t xml:space="preserve"> Воскресенск, Слободка Алёшино нп, Чкалова ул</t>
  </si>
  <si>
    <t xml:space="preserve"> Воскресенск, Старая д, Полевая ул</t>
  </si>
  <si>
    <t xml:space="preserve"> Воскресенск, Усадище с, Королькова ул</t>
  </si>
  <si>
    <t xml:space="preserve"> Воскресенск, Усадище с, Южная ул</t>
  </si>
  <si>
    <t>Воскресенск г, Фаустово с, 2-е Лесничество ул</t>
  </si>
  <si>
    <t>Воскресенск г, Фаустово с, Татнефть</t>
  </si>
  <si>
    <t xml:space="preserve"> Воскресенск, Фаустово с, 3 Интернационала ул</t>
  </si>
  <si>
    <t xml:space="preserve"> Воскресенск, Фаустово с, Крестьянская ул, дом № 8</t>
  </si>
  <si>
    <t>Воскресенск, Чечевилово д</t>
  </si>
  <si>
    <t>Воскресенск, Щельпино д, Центральная ул, дом 2-ая линия</t>
  </si>
  <si>
    <t>Воскресенск, Щербово д</t>
  </si>
  <si>
    <t>Воскресенск, Аргуново д</t>
  </si>
  <si>
    <t xml:space="preserve"> Воскресенск, Ачкасово с, Лесная ул, дом № 7а</t>
  </si>
  <si>
    <t>Воскресенск, Вертячево д</t>
  </si>
  <si>
    <t>Воскресенск, Глиньково д</t>
  </si>
  <si>
    <t>Воскресенск, Городище д, на въезде слева у дороги</t>
  </si>
  <si>
    <t>Воскресенск, Гостилово д, авиацентр</t>
  </si>
  <si>
    <t>Воскресенск, Гостилово д, дом 66</t>
  </si>
  <si>
    <t>Воскресенск, Гостилово д, при въезде в деревне</t>
  </si>
  <si>
    <t xml:space="preserve"> Воскресенск, Карпово с, поворот на церковь</t>
  </si>
  <si>
    <t xml:space="preserve"> Воскресенск, Карпово с, у пруда</t>
  </si>
  <si>
    <t xml:space="preserve"> Воскресенск, Катунино д</t>
  </si>
  <si>
    <t>Воскресенск, Константиново с, на выезде</t>
  </si>
  <si>
    <t>Воскресенск, Константиново с, Константиново тер. ДНТ</t>
  </si>
  <si>
    <t xml:space="preserve"> Воскресенск, Константиново с, у церкви</t>
  </si>
  <si>
    <t>Воскресенск, Косяково с, домовладение № 85</t>
  </si>
  <si>
    <t xml:space="preserve"> Воскресенск, Косяково с, поворот на ферму</t>
  </si>
  <si>
    <t xml:space="preserve"> Воскресенск, Лукьяново д</t>
  </si>
  <si>
    <t>Воскресенск, Максимовка д</t>
  </si>
  <si>
    <t>Воскресенск, Марчуги с, на выезде</t>
  </si>
  <si>
    <t>Воскресенск, Марчуги с, у церкви</t>
  </si>
  <si>
    <t xml:space="preserve"> Воскресенск, Муромцево д</t>
  </si>
  <si>
    <t>Воскресенск, Новлянское с, домовладение № 55</t>
  </si>
  <si>
    <t xml:space="preserve"> Воскресенск, Новотроицкое д</t>
  </si>
  <si>
    <t xml:space="preserve"> Воскресенск, Петровское с, домовладение № 25</t>
  </si>
  <si>
    <t>Воскресенск, Петровское с, у остановки</t>
  </si>
  <si>
    <t xml:space="preserve"> Воскресенск, Ратмирово д</t>
  </si>
  <si>
    <t>Воскресенск, Ратчино д, у остановки с левой стороны</t>
  </si>
  <si>
    <t xml:space="preserve"> Воскресенск, Ратчино д, Мира ул, домовладение № 4</t>
  </si>
  <si>
    <t xml:space="preserve"> Воскресенск, Сабурово с, Новая ул, дом № 7</t>
  </si>
  <si>
    <t>Воскресенск, Свистягино д</t>
  </si>
  <si>
    <t xml:space="preserve"> Воскресенск, Сетовка п</t>
  </si>
  <si>
    <t xml:space="preserve"> Воскресенск, Степанщино д, Молодежная ул, домовладение № 112</t>
  </si>
  <si>
    <t xml:space="preserve"> Воскресенск, Степанщино д, Центральная ул, домовладение № 61</t>
  </si>
  <si>
    <t xml:space="preserve"> Воскресенск, Субботино д</t>
  </si>
  <si>
    <t xml:space="preserve"> Воскресенск, Федино с</t>
  </si>
  <si>
    <t>Воскресенск, Чаплыгино д</t>
  </si>
  <si>
    <t>ИП Павлова Н.С., городской округ Воскресенск, Энгельса ул, дом 7, помещение 3</t>
  </si>
  <si>
    <t>ООО "Купишуз", 140205, Московская обл, г Воскресенск, ул Менделеева, д. 8, помещ. 20</t>
  </si>
  <si>
    <t>Проксима ООО, Моск. обл.. Воскресенский р-н, Белоозерский пгт, Юбилейная ул., д.10</t>
  </si>
  <si>
    <t>(Неж.пом.), Божко В.В., Воскресенск г, Юбилейный пер, дом 8, помещение X</t>
  </si>
  <si>
    <t>Бристоль г. Воскресенск, ул. Андреса, д.17</t>
  </si>
  <si>
    <t>ООО "СВ ПЛЮС", 140204, Московская обл, г Воскресенск, ул Андреса, д. 3</t>
  </si>
  <si>
    <t>МУК "ТЕАТР РОСТОВЫХ КУКОЛ "СОФИТ",МО г Воскресенск, ул Андреса, д. 1а</t>
  </si>
  <si>
    <t>ООО "Альянс" (д/с 48), 140203, Московская обл, Воскресенск г, Инициативная ул, здание 8</t>
  </si>
  <si>
    <t>ГСПК Мотор-1 Воскресенск г, Быковского ул</t>
  </si>
  <si>
    <t>140202, Московская обл, Воскресенск г, Дзержинского ул, дом № 15</t>
  </si>
  <si>
    <t>ИП Целишева Евгения Ивановна, МО, г Воскресенск, ул Дзержинского, д. 17, стр. 1</t>
  </si>
  <si>
    <t>ИП Ходак, 140205, Московская обл, Воскресенский р-н, Воскресенск г, Докторова ул, дом № 12а, офис 3</t>
  </si>
  <si>
    <t>САО "РЕСО-ГАРАНТИЯ", Воскресенск г, Докторова ул, дом 12а, помещение 2</t>
  </si>
  <si>
    <t xml:space="preserve"> г. Воскресенск, ул. Железнодорожная, д.18 а пом 2 (сеть Рамделикатес)</t>
  </si>
  <si>
    <t>Группа Ренессанс Страхование АО, г. Воскресенск, ул. Советская, д. 30 А</t>
  </si>
  <si>
    <t>Проксима ООО, г. Воскресенск, ул.Советская,  д.18А</t>
  </si>
  <si>
    <t>ГУ-ГУ ПФР № 3 по г.Москве и Московской области  Воскресенск г, Железнодорожная ул, дом № 28</t>
  </si>
  <si>
    <t>ФГП ВО ЖДТ РОССИИ,  ж/д станция Воскресенск, путь № 45</t>
  </si>
  <si>
    <t>ООО "ЖКХ-СЕРВИС", Воскресенск г, 2-я Заводская ул, здание 6, строение 4, помещение 61В</t>
  </si>
  <si>
    <t>ООО "ЦЕНТР МЕДИЦИНЫ ТРУДА ВОСКРЕСЕНСК", Воскресенск, Железнодорожная ул, здание 2</t>
  </si>
  <si>
    <t>ИП Желаннов Александр Александрович, г Воскресенск, ул Первостроителей, д. 7</t>
  </si>
  <si>
    <t>ИП Пучков А.Н. г Воскресенск, ул Железнодорожная, зд. 18а, ( пункт выдачи OZON) 50 кв.м</t>
  </si>
  <si>
    <t>ИП Силантьева М.Н., Воскресенск г, Советская ул, дом 4, помещение 2</t>
  </si>
  <si>
    <t>ИП Симонова Т.В.,г Воскресенск, ул Западная, зд. 14а (магазин хоз товары "Белоснежка")</t>
  </si>
  <si>
    <t xml:space="preserve"> ИП Гнатов А.Н., Воскресенск г, Кагана ул, дом 19, помещение 10А( обувн.маг. 10кв м)</t>
  </si>
  <si>
    <t xml:space="preserve"> Ип Дарбинян С.Г.Воскресенск г, Кагана ул, дом 19, пом. 1 маг. мужск. од. т.пл. 10 кв.м</t>
  </si>
  <si>
    <t>ИП Насонов А.В.,г Воскресенск, ул Зелинского, д. 10а, помещ. 19 ( пункт выдачи валборис 78 кв.м)</t>
  </si>
  <si>
    <t>ИП Разроднов П.Д., Салон красоты "El Gato", г Воскресенск, Зелинского ул, дом 10а, помещение Х</t>
  </si>
  <si>
    <t>Маслова Ирина Геннадьевна,  Воскресенск, Зелинского ул, дом 10а, помещение XXXVI</t>
  </si>
  <si>
    <t>ООО "СВ ПЛЮС",140209, Московская обл, г Воскресенск, ул Энгельса, д. 8 (Прод.маг.90кв.м)</t>
  </si>
  <si>
    <t>ИП Полещук Александр Григорьевич, Воскресенск г, Зелинского ул, дом 4, помещение 2</t>
  </si>
  <si>
    <t>ИП Борчанинова С.С. (магазин "Галамарт"), 140209, Московская обл, г Воскресенск, ул Зелинского, д. 2</t>
  </si>
  <si>
    <t>Мосенков Д. А. ИП, магазин "Мясная точка", Воскресенск г, Зелинского ул, дом 3</t>
  </si>
  <si>
    <t>ИП Ларина М.И., Воскресенск г, Кагана ул, дом 12/7, ( авто товары.торг. пл. 89,1)</t>
  </si>
  <si>
    <t>Рябко О.В. г Воскресенск, ул Кагана, зд. 9, помещ. 3</t>
  </si>
  <si>
    <t>ИП ВеликановаИ.А., магазин, Воскресенск г, Кагана ул, дом 19 помещение 15Б</t>
  </si>
  <si>
    <t>ИП Хмелева Н.В., 140209, Московская обл, Воскресенск г, Кагана ул, дом 19, помещение 16, 17</t>
  </si>
  <si>
    <t>ООО"МООН-ЧЕРЁМУШКИ", магазин мебели, городской округ Воскресенск, Кагана ул, дом 19</t>
  </si>
  <si>
    <t>Чарухина Л.А.,  Воскресенск, Кагана ул, дом 19, помещение 6</t>
  </si>
  <si>
    <t>Гавриленко Н.В., 140203,  г Воскресенск, ул Карла Маркса, зд. 13б</t>
  </si>
  <si>
    <t>Шепелькова Ю.В. (косметический салон), Воскресенск г, Карла Маркса ул, здание 13б</t>
  </si>
  <si>
    <t>ООО "ПКП "ПРАКТИКА" (аптека), 140203, Московская обл, Воскресенск, Карла Маркса ул, дом 13</t>
  </si>
  <si>
    <t xml:space="preserve"> ИП Сивцов К.А. г Воскресенск, ул Карла Маркса, зд. 13б, помещение литер М (ремонт одежды)</t>
  </si>
  <si>
    <t>ООО"АССОРТИ ПЛЮС", аптека, Воскресенск г, Карла Маркса ул, дом 14</t>
  </si>
  <si>
    <t>ООО "Компания СПР" 140202, Московская обл, Воскресенский р-н, Воскресенск г, Суворова ул, дом 2, офис 3</t>
  </si>
  <si>
    <t>ИП Нестеров В.А., Воскресенск г, Колыберевская ул, дом 6,  (продукт магаз. торг пл -12м кв)</t>
  </si>
  <si>
    <t>ООО "Альянс" (д/с 8), 140202, Московская обл, Воскресенск г, Московская ул, здание 13</t>
  </si>
  <si>
    <t>ИП Аипова Э.Ф.,140204, Московская обл, г.о. Воскресенск, ул Комсомольская, д. 1</t>
  </si>
  <si>
    <t>ИП Царева А.О.,Воскресенск г, Комсомольская ул, дом 3 (  промт. маг., торг. пл  92м кв.)</t>
  </si>
  <si>
    <t>Воскресенск г, Комсомольская ул, дом № 15</t>
  </si>
  <si>
    <t>Александрова Е.В., Воскресенск, Куйбышева ул, дом 47а, корпус 1,  пом.2 ,этаж 1( маникюр-1 кресло)</t>
  </si>
  <si>
    <t>Казымов Асиф Акиф Оглы ИП Воскресенск г, Первостроителей ул, строение 2н (Складское помещение)</t>
  </si>
  <si>
    <t>ИП Гусейнов З.Н.О., 140200, Московская обл, г Воскресенск, ул Куйбышева, д. 79</t>
  </si>
  <si>
    <t>ООО "Стройкерамика" Воскресенск г, 2-я Заводская ул, здание 16, строение 1, помещение 2</t>
  </si>
  <si>
    <t>ООО"ВЕНГРОВЕРГРУПП", офис, склад, Воскресенск г, Заводская 2-я ул, дом 4</t>
  </si>
  <si>
    <t>Сидоров Ю. В. ИП, Магазин автозапчастей, Воскресенск г, 2-я Заводская ул, здание 16, строение 1</t>
  </si>
  <si>
    <t>ФГП ВО ЖДТ РОССИИ, Здание стрелковой команды, Воскресенск г, Вокзальная ул, дом 12, строение 1</t>
  </si>
  <si>
    <t>АПТЕЧНЫЙ СКЛАД ПОДМОСКОВЬЕ ООО, г. Воскресенск, Ленинская ул., д. 18 (Аптека)</t>
  </si>
  <si>
    <t>ИП Кокорина А.В. (прод. маг.), 140203, Московская обл, Воскресенск г, Ленинская ул, дом 18</t>
  </si>
  <si>
    <t>ООО Агроторг Воскресенск г.,ул. Ленинская, д.27</t>
  </si>
  <si>
    <t>Лебедева В. Л. ИП, магазин "Ткани", Воскресенск г, Калинина ул, дом 55</t>
  </si>
  <si>
    <t>ИП Тишкин А.Ю. кафе "Мята-Лаундж", г Воскресенск, ул Лермонтова, д. 1а</t>
  </si>
  <si>
    <t>ООО"ВЕНГРОВЕРГРУПП", Кафе "Chelsea Pub", Воскресенск г, Лермонтова ул, дом 1, помещение 40-67</t>
  </si>
  <si>
    <t>ООО РамДеликатес, г. Воскресенск, ул. Ломоносова, д.119, корп.1 пом.1</t>
  </si>
  <si>
    <t>САНГВИС ЛАБ ООО,140206, МО, г Воскресенск, ул Ломоносова, д. 119, к. 2, помещ. 7( мед. лаборатория)</t>
  </si>
  <si>
    <t>ООО "Альянс" (д/с 32), 140206, Московская обл, Воскресенск г, Калинина ул, здание 53б</t>
  </si>
  <si>
    <t xml:space="preserve">ИП Гуреева В.Е. (стрижка собак) Воскресенск г, Победы ул, дом 27а </t>
  </si>
  <si>
    <t>ООО "Альянс" (д/с 31), 140205, Московская обл, Воскресенск г, Победы ул, здание 31</t>
  </si>
  <si>
    <t>ООО "Табер Трейд", г.Воскресенск, Менделеева ул., д.26</t>
  </si>
  <si>
    <t>ООО"СВ ПЛЮС" , 140205, Московская обл, г Воскресенск, ул Менделеева, д. 26 (Прод.маг, 80кв.м)</t>
  </si>
  <si>
    <t>Ригла- МО ООО, г. Воскресенск, ул. Менделеева, д.20, кв. 41</t>
  </si>
  <si>
    <t>Аптека ООО "Торговая компагия "Тетра" Воскресенск г, Менделеева ул, дом № 8, помещение 41</t>
  </si>
  <si>
    <t>ИП Авдальян А.Г. (ремонт бытовой техники), Воскресенск г, Менделеева ул, дом 7,  подвальный этаж</t>
  </si>
  <si>
    <t>ИП Кифяк Юлия Александровна, Парикмахерска,  г Воскресенск, ул Менделеева, д. 3</t>
  </si>
  <si>
    <t>ИП Кокорина А.В., 140205, Московская обл, Воскресенский р-н, Воскресенск г, Менделеева ул, дом № 8</t>
  </si>
  <si>
    <t>ИП Кузнецов М.Ю, магазин "Старый дуб",городской округ Воскресенск, Менделеева ул, здание 1а</t>
  </si>
  <si>
    <t>ИП, (сеть м-в Рамделикатес) , г. Воскресенск, ул. Менделеева, д.5</t>
  </si>
  <si>
    <t>ООО "Альянс" (д/с 28), 140205, Московская обл, Воскресенск г, Докторова ул, здание 8</t>
  </si>
  <si>
    <t>Сырцов А.А. МКД, г Воскресенск, ул Менделеева, д. 6, помещ. 2 ( 40,1 кв.м)</t>
  </si>
  <si>
    <t>ИП Вайчик И.Н.140203, Московская обл, Воскресенск г, Мичурина ул, дом 1б, помещение 7 (косм. салон. 1 кресло)</t>
  </si>
  <si>
    <t>ООО "Альянс" (д/с 10), 140202, Московская обл, Воскресенск г, Московская ул, здание 10</t>
  </si>
  <si>
    <t>(Прямой договор ДК-3 с 01.01.2020) 140207, Московская обл, Воскресенский р-н, Воскресенск г, Новлянская ул, дом № 6</t>
  </si>
  <si>
    <t>ИП Розенер В.Е. Воскресенск г, Энгельса ул, дом 1/2, помещение 2</t>
  </si>
  <si>
    <t>ИП Лескина О.М. (квфе "Винегрет"), 140200, Московская обл, г Воскресенск, ул Советская, д. 16, помещ. 1</t>
  </si>
  <si>
    <t>ИП Черкес Ю.В., 140200, Московская обл, г Воскресенск, ул Октябрьская, д. 18, помещ. 2</t>
  </si>
  <si>
    <t>Следственный комитет по городу Воскресенск,Воскресенск,ул.Советская,д 10в</t>
  </si>
  <si>
    <t>АО "ВТС" ,140200, Московская обл, г Воскресенск, ул Пионерская, д. 6</t>
  </si>
  <si>
    <t>МУ "МЦ "Олимпиец",140200, Московская обл, г Воскресенск, ул Пионерская, д. 13, помещ. 59</t>
  </si>
  <si>
    <t>Воробьева М.П.Воскресенск г, Пионерская ул, дом 19, помещение 1</t>
  </si>
  <si>
    <t>ИП Крутова Е.П.,140200, Московская обл, городской округ Воскресенск, Октябрьская ул, дом 6, помещение 3</t>
  </si>
  <si>
    <t>ООО "БИОЭТИКА", Медицинский офис, Воскресенск г, Октябрьская ул, дом 2</t>
  </si>
  <si>
    <t>ООО "ВЕНГРОВЕРГРУПП", г Воскресенск, ул Октябрьская, д. 2</t>
  </si>
  <si>
    <t xml:space="preserve"> ИП Петрова М.И.,Воскресенск г, Менделеева ул, дом 5б,  лит.Б, этаж 1-ый, комната  № 2(маг. детской одежды. торг.пл.-19 кв.м)</t>
  </si>
  <si>
    <t>(ЗАГС 2 отдел) ,г. Воскресенск, ул. Октябрьская, д.11</t>
  </si>
  <si>
    <t>ООО МКК"ЦЕНТР ЗАЙМА РУССКИЕ ДЕНЬГИ",140200, Московская обл, Воскресенский р-н, Воскресенск г, Советская ул, дом 13а, помещение 10</t>
  </si>
  <si>
    <t>Бобурков А.С., 140200, Московская обл, г Воскресенск, ул Победы, д. 12, помещ. 2</t>
  </si>
  <si>
    <t>Григорович М.Е., Салон красоты, г Воскресенск, ул Победы, зд. 14а, помещ. 25</t>
  </si>
  <si>
    <t>ЛОМБАРД ГЕЛЮТА ООО, Моск. обл, Воскресенский р-н, Воскресенск г, ул. Победы, д.10, пом.2</t>
  </si>
  <si>
    <t>ООО "АПВЗ" (аптека),140200, Московская обл, Воскресенск г, Победы ул, дом 10, помещение 3</t>
  </si>
  <si>
    <t>ООО"Базис", магазин автозапчасти, Воскресенск г, Победы ул, дом 12, помещение 12</t>
  </si>
  <si>
    <t>Степанян Л.В. ИП, Парикмахерская, г Воскресенск, ул Победы, д. 10, помещ. 10</t>
  </si>
  <si>
    <t>Юдина Наталья Владимировна самозанятый, массажный салон (2 кресла), 65кв.м. МО, г Воскресенск, ул Победы, зд. 14а</t>
  </si>
  <si>
    <t>АНО ВО "Российский Новый Университет"(Территориальный Центр Доступа - ТЦД), г. Воскресенск,140205, МО, г Воскресенск, ул Победы, зд. 25, пом 54,55</t>
  </si>
  <si>
    <t>ООО "Наш доктор",140205, Московская обл, Воскресенск г, Победы ул, дом 26</t>
  </si>
  <si>
    <t>УОиП МО МО по г.о. Воскресенск, Московская обл, Воскресенск г, Победы ул, дом 26</t>
  </si>
  <si>
    <t xml:space="preserve"> ИП Айвазян Л.Л.40200, Московская обл, Воскресенск г, Победы ул, дом 11, пом. 27( салон красоты 2 кресла)</t>
  </si>
  <si>
    <t>Вкусвилл, г. Воскресенск, ул. Октябрьская, д.1/2</t>
  </si>
  <si>
    <t>Вельмакин В.П., 140200, Московская обл, г Воскресенск, ул Октябрьская, д. 7, помещ. 16</t>
  </si>
  <si>
    <t>Воскресенская подстанция скорой медицинской помощи</t>
  </si>
  <si>
    <t>ИП Бобурков С.В., 140200, Московская обл, Воскресенск г, Победы ул, дом 11, помещ. 3</t>
  </si>
  <si>
    <t>ИП Казанцева А.Н, 140200, Московская обл, г Воскресенск, ул Октябрьская, д. 3, помещ. 2 на 1 эт.</t>
  </si>
  <si>
    <t>ИП Чучва Д.Н., Павильон, Воскресенск г, Октябрьская ул, дом 7, помещение 30</t>
  </si>
  <si>
    <t>Крестьянское Фермерское Хозяйство, магазин,  городской округ Воскресенск, Октябрьская ул, дом 3, помещение 25</t>
  </si>
  <si>
    <t>ООО "Недвижимость и К", 140200, Московская обл, г Воскресенск, ул Октябрьская, д. 5, помещ. 1</t>
  </si>
  <si>
    <t>Ригла- МО ООО, г. Воскресенск, ул. Октябрьская, д.1/2, пом 2а</t>
  </si>
  <si>
    <t>Сидоренко С. М. ИП,  Магазин "Мясная точка", Воскресенск г, Октябрьская ул, дом 7</t>
  </si>
  <si>
    <t>Толмачева А.В. ИП, "Мастер ключ", г Воскресенск, ул Октябрьская, д. 3, помещ. 1</t>
  </si>
  <si>
    <t>Моисеев Владимир Сергеевич, Нежилое помещение (413,5 кв.м.), Воскресенск г, Рабочая ул, дом 105</t>
  </si>
  <si>
    <t>Моисеев Владимир Сергеевич, Нежилое помещение (9,9 кв.м.), Воскресенск г, Рабочая ул, дом 105</t>
  </si>
  <si>
    <t xml:space="preserve"> ЦЕНТРОФИНАНС ГРУПП ООО МКК, Воскресенск г, Советская ул, дом 15/11</t>
  </si>
  <si>
    <t>Боридько ИП магазин Воскресенск г, Советская ул, дом 12/10, помещение 1</t>
  </si>
  <si>
    <t>ИП Комарова Н.К., Продуктовый магазин, Воскресенск г, Советская ул, дом 15/11</t>
  </si>
  <si>
    <t>ИП Коржаневская Т.Г.,140200, Московская обл, г Воскресенск, ул Советская, д. 15/11 (кафе 11 пос. мест)</t>
  </si>
  <si>
    <t>ИП Судомоин Д.С 140200, МО, г Воскресенск, ул Октябрьская, д. 13, помещ. 33 (салон  маникюра, площадь 64.1 кв.м, 3 кресла)</t>
  </si>
  <si>
    <t>ООО "СВ ПЛЮС" , 140200, Московская обл, г Воскресенск, ул Советская, д. 15/11(Прод.маг, 90кв.м)</t>
  </si>
  <si>
    <t>ФАВОРИТ ООО, магазин сотовой связи "Теле2" (пл.31кв.м.), МО, г Воскресенск, ул Советская, д. 15/11</t>
  </si>
  <si>
    <t>ИП Чукин С.Н. (автомойка), 140200, Московская обл, г Воскресенск, Заводская 2в</t>
  </si>
  <si>
    <t>Судебный департамент УСД по МО,г. Воскресенск, Советская 3а</t>
  </si>
  <si>
    <t>ИП Жосан Н.Е., Ритуальные услуги, Воскресенск, ул Советская дом 4, помещение 48-49</t>
  </si>
  <si>
    <t>ИП Ларина М.И., 140200, Московская обл, Воскресенск, Советская ул, дом 2е (авто. Товары торг. Пл. 101,7)</t>
  </si>
  <si>
    <t>ИП Махаев Сергей Васильевич, Ремонт обуви и прочих изделий из кожи г Воскресенск, ул Советская, зд. 4</t>
  </si>
  <si>
    <t>Прокуратура МО, г. Воскресенск, ул. Советская, 10 "В"</t>
  </si>
  <si>
    <t xml:space="preserve"> ИП Вартпатрикова И.В.,Московская обл, Воскресенск г, Спартака ул, здание 6б, помещение 4 (прод.магаз.10.5 кв.м)</t>
  </si>
  <si>
    <t>Кандрашева А.В., магазин"1001 мелочь", г Воскресенск, ул Спартака, д. 6а</t>
  </si>
  <si>
    <t>Смирнов С.Ю. ИП, торговля прочими товарами, Воскресенск г, Спартака ул, дом 6а</t>
  </si>
  <si>
    <t>Буров А.С. ИП, Торговля непродовольственными товарами, Воскресенск г, Спартака ул, здание 8а</t>
  </si>
  <si>
    <t>Дьяченко Н.А. ИП, Парикмахерская, Воскресенск г, Спартака ул, здание 6б, строение 1</t>
  </si>
  <si>
    <t>ИП Ильиных Артем Юрьевич, 140206, Московская обл, г Воскресенск, ул Спартака, зд. 6б</t>
  </si>
  <si>
    <t xml:space="preserve">ИП Кандрашев А.Е., Московская обл, Воскресенск г, Спартака ул, здание 6в, помещение 7 </t>
  </si>
  <si>
    <t>ИП Кокорина А.В. Воскресенск г, Спартака ул, здание 6б</t>
  </si>
  <si>
    <t>ИП Кузнецова В.А., Московская обл, Воскреснск тг, Спартака ул, здание 8а, павильон 1/3</t>
  </si>
  <si>
    <t>ИП Кузнецова Н.В., 140206, Московская обл, Воскресенск г, Спартака ул,  дом 6а, помещение 5</t>
  </si>
  <si>
    <t>ИП Курмаева Н.А., Московская обл, Воскресенск г, Спартака ул, здание 6б, помещение 9а</t>
  </si>
  <si>
    <t>"Сайдана" ООО Аптека г. Воскресенск, ул Ломоносова, д. 107б, помещ. 1а</t>
  </si>
  <si>
    <t>ООО "Альянс" (д/с 23) Воскресенск г, Спартака ул, дом № 4а</t>
  </si>
  <si>
    <t>ООО "Доркинг", Куриный дом"Воскресенск г, Спартака ул, дом № 12</t>
  </si>
  <si>
    <t>Кулинария Винегрет Воскресенск г, Стандартная ул, дом 13, помещение 1</t>
  </si>
  <si>
    <t>ИП Доля Т.М., 140200, Московскаяобл, Воскресенск, ул Хрипунова, д. 1, офис 1</t>
  </si>
  <si>
    <t>Коняшина Л.Н. (студия Амараллис), Воскресенск г, Хрипунова ул, дом 3,  офис6</t>
  </si>
  <si>
    <t>Носков В.М. (неж.помещение), Воскресенск г, Хрипунова ул, дом 8, офис 8</t>
  </si>
  <si>
    <t>ИП Слизова Л.Б., 140204, Московская обл, Воскресенск, ул Центральная д. 15, этаж 1</t>
  </si>
  <si>
    <t>ИП Ломакина С.А. Воскресенск г, Центральная ул, дом № 26 парикмахерская</t>
  </si>
  <si>
    <t>ИП Ломакина С.А. Воскресенск г, Центральная ул, дом № 26 продовольственный магазин</t>
  </si>
  <si>
    <t>Аптека ООО "Торговая компагия "Тетра" Воскресенск г, Зелинского ул, дом № 6б</t>
  </si>
  <si>
    <t>ГБУ МО "МОБТИ", Воскресенск Энгельса ул, дом 14а, помещение 14,15</t>
  </si>
  <si>
    <t>ООО "ЕОРС" Воскресенск, с. Новлянское , Сельская ул, дом 10/2</t>
  </si>
  <si>
    <t>ИП Минасуева Э.Д. (чайхана "Восточная), 140207, Московская обл, Воскресенск, с Новлянское, ул Сельская, зд. 9в</t>
  </si>
  <si>
    <t>Воскресенское РАЙПО Магазин №6, 140207, Московская обл, Воскресенск, Энгельса ул, дом № 3б</t>
  </si>
  <si>
    <t>ИП Марюхин М.В., Воскресенск, Энгельса 6а</t>
  </si>
  <si>
    <t>ООО "Альянс" (д/с 34)  Воскресенск г, Энгельса ул, дом № 4а</t>
  </si>
  <si>
    <t>Воскресенск, им. Цюрупы рп, Октябрьская ул</t>
  </si>
  <si>
    <t>Бристоль, им. Цюруы, ул. Ленинская, д. 72 б, пом. 1</t>
  </si>
  <si>
    <t>Митрофанова Л.Н. ИП, Торговля продуктами питания, им. Цюрупы рп, Октябрьская ул, дом 75</t>
  </si>
  <si>
    <t>Шибилкина О.Б., Московская обл, г Воскресенск, им Цюрупы, ул Рабочий городок, зд. 10а</t>
  </si>
  <si>
    <t>ЗАГС 1 отдел, Белоозерский, 60 лет Октября 8</t>
  </si>
  <si>
    <t>ДО Воскресенский, Белоозерский пгт, Российская ул, дом № 1</t>
  </si>
  <si>
    <t>ИП Сенаторов С.А..,140250, Московская обл, Воскресенский муниципальный район, гп Белоозерский, Белоозерский пгт, 60 лет Октября ул, дом 7а</t>
  </si>
  <si>
    <t>ООО "Цинкомет", Белоозерский, Комсомольская 18</t>
  </si>
  <si>
    <t>ООО "Альянс" д/с №42 "Веснушка" Воскресенский р-н, Белоозерский пгт, Комсомольская ул, дом № 15А</t>
  </si>
  <si>
    <t>"Бристоль" пгт Белоозерский, ул. Коммунальная 15</t>
  </si>
  <si>
    <t>ООО "Проксима" Белоозерский, ул. Юбилейная, д. 6/1</t>
  </si>
  <si>
    <t>ИП Азимова И.А. Белоозерский, ул. Юбилейная, дом 5, пом. 15</t>
  </si>
  <si>
    <t>ИП Бочаров А.В., 140250, Московская обл, Воскресенский р-н, Белоозерский пгт, Коммунальная ул, дом 20</t>
  </si>
  <si>
    <t>ИП Жарков О.Ю., Белоозерский, ул. Юбилейная, д. 5, офис 11, салон красоты</t>
  </si>
  <si>
    <t>ИП Клюев А.с..,140250, Московская обл, Воскресенский муниципальный район, городское поселение Белоозерский, Белоозерский пгт, Молодежная ул, дом 13а</t>
  </si>
  <si>
    <t>ИП Крылов ЕФ, магазин тунами, Белоозерский, ул. Молодежная 1а, кв 1</t>
  </si>
  <si>
    <t>ООО "Альфа-М", Белоозерский пгт, Российская ул, здание 2а</t>
  </si>
  <si>
    <t>ООО "Планета здоровья холдинг", аптека, Белоозерский, ул Коммунальная, здание 10</t>
  </si>
  <si>
    <t>АО Подмосковия, Белоозерский, ул. Молодежная, уч 21/Г, пом. 3</t>
  </si>
  <si>
    <t>ДОМ КУЛЬТУРЫ ГАРМОНИЯ МУ, Белоозерский, ул Молодежная, дом 12</t>
  </si>
  <si>
    <t>ИП Белова И.Ю., Белоозерский, ул Коммунальная, зд. 12</t>
  </si>
  <si>
    <t>ИП Клоберданец С.П., 140250, Московская обл, Воскресенский р-н, Белоозерский пгт, Молодежная ул, дом № 16А</t>
  </si>
  <si>
    <t>ООО "Альянс" (д/с №25 )Воскресенский р-н, Белоозерский пгт, Молодежная ул, дом № 37</t>
  </si>
  <si>
    <t>АО Дикси ЮГ, Белоозерский, ул. Молодежная, 28А</t>
  </si>
  <si>
    <t>ИП Болдырев СВ (магазин игрушек)140250, Московская обл, Воскресенский р-н, Белоозерский пгт, Молодежная ул,</t>
  </si>
  <si>
    <t>ИПКазанкина И.А.,140250, Московская обл, Воскресенский муниципальный район, городское поселение Белоозерский, Молодежная ул, здание 16в</t>
  </si>
  <si>
    <t>ИП Рябова ЛВ, продажа фототоваров, Белоозерский пгт, Молодежная ул, дом 23а</t>
  </si>
  <si>
    <t>ИП Реутова А.Н. (магазин Каблучок), 140250, Московская обл, Воскресенский р-н, Белоозерский пгт, Молодежная ул, дом 21а</t>
  </si>
  <si>
    <t>ООО "Элвис",140241, Московская обл, Воскресенский р-н, Хорлово рп, Воинской Славы ул, дом 3, пом 7</t>
  </si>
  <si>
    <t>Библиотека Воскресенский р-н, Хорлово рп, Зайцева ул, дом № 22б</t>
  </si>
  <si>
    <t>Фролова Н.В.,140241, Московская обл, г.о. Воскресенск, Хорлово рп, Зайцева ул, дом 22</t>
  </si>
  <si>
    <t>СНТ "Коллективный сад №3" рп Хорлово</t>
  </si>
  <si>
    <t>Карзанов В.А., рп Хорлово, ул. Советская 126</t>
  </si>
  <si>
    <t>ИП Кулакова И.А., 140241, Московская обл, Воскресенский р-н, Хорлово рп, Зайцева ул, дом № 22/1 отдел продукты</t>
  </si>
  <si>
    <t>ИП Кулакова И.А., 140241, Московская обл, Воскресенский р-н, Хорлово рп, Зайцева ул, дом № 22/1 отдел хозтовары</t>
  </si>
  <si>
    <t>ИПКуприянова ИН (сад и огород) Фосфоритный, Зайцева 22/1</t>
  </si>
  <si>
    <t>ИПКуприянова ИН (продукты) Фосфоритный, Зайцева 22/1</t>
  </si>
  <si>
    <t>ИП Попова ИА, отдел продукты, Фосфоритный, Зайцева, 22/1</t>
  </si>
  <si>
    <t>ИП Станицой МВ, Фосфоритный, ул Зайцева, д. 22/1</t>
  </si>
  <si>
    <t>ФАНТАЗИЯ МУ ДО , Фосфоритный рп, Зайцева ул, дом № 22/2</t>
  </si>
  <si>
    <t>Облогова НВ, Фосфоритный, ул. Рудниковская 64</t>
  </si>
  <si>
    <t>Киселева НЮ, Магазин №24, Золотово ул. Московская мтр 1</t>
  </si>
  <si>
    <t>СНТ Земляне, д. Щербово</t>
  </si>
  <si>
    <t>ООО "Альянс" №29 "Волшебная сказка"  Воскресенский р-н, Виноградово п, Зеленая ул, дом № 16</t>
  </si>
  <si>
    <t>СНТ Яблонька, п. Виноградово</t>
  </si>
  <si>
    <t>ИП Царева А.О.,Воскресенск г, п Виноградово Зеленая 1ж (магазин Ценофон"</t>
  </si>
  <si>
    <t>(Прямой договор ДК-3) МКД 140231, Московская обл, Воскресенский р-н, Ашитково с, Новая ул, дом № 9б</t>
  </si>
  <si>
    <t>МУК ВЦБС, Воскресенский р-н, Ашитково с, Юбилейная ул, дом № 10, пом 1 б</t>
  </si>
  <si>
    <t>ООО тАльянс, № 5 "Одуванчик" 140231, Московская обл, Воскресенский р-н, Ашитково с, Парковая ул, дом № 18 А</t>
  </si>
  <si>
    <t xml:space="preserve"> Воскресенск г, Восточная ул</t>
  </si>
  <si>
    <t>Воскресенск г, Фрунзе ул</t>
  </si>
  <si>
    <t>55.26807</t>
  </si>
  <si>
    <t>ВТПП СОЮЗ г. Воскресенск, пооезд Больничный, зд. 18а</t>
  </si>
  <si>
    <t xml:space="preserve"> Воскресенск, Чемодурово д, Шоссейная ул</t>
  </si>
  <si>
    <t>СНТ "Авиатор", г. Воскресенск, тер. Авиатор</t>
  </si>
  <si>
    <t>СНТ "Автозаводец", д. Цибино</t>
  </si>
  <si>
    <t>Воскресенск, им. Цюрупы рп, Рабочий городок ул, дом № 6</t>
  </si>
  <si>
    <t>ДК п. ип Цюрупы, ул. Октябрьская, здание 40</t>
  </si>
  <si>
    <t>ДК Виноградово, п Виноградово, ул Коммунистическая, д. 1а</t>
  </si>
  <si>
    <t xml:space="preserve"> Воскресенск, Конобеево с, Коммунальная ул</t>
  </si>
  <si>
    <t>55.41882</t>
  </si>
  <si>
    <t>38.65446</t>
  </si>
  <si>
    <t>ООО "АПВЗ", Аптека, Воскресенск, с. Конобеево, ул. Центральная, зд. 6д/6ж</t>
  </si>
  <si>
    <t>СНТ Федоровка, д. Лидино</t>
  </si>
  <si>
    <t>Владимирский храм, с. Осташово, дом 64 б</t>
  </si>
  <si>
    <t>ООО "Цинкомет", Слободка Алёшино нп, Заречная ул, здание 8б</t>
  </si>
  <si>
    <t>Воскресенск, Старая д, дом 51</t>
  </si>
  <si>
    <t>ИП Пичугина Е.Д. (Магазин Рыболов+), с. Фаустово, ул. Новая, стр. 75а</t>
  </si>
  <si>
    <t>Воскресенск г, Щельпино д, за магазином</t>
  </si>
  <si>
    <t xml:space="preserve"> Воскресенск, Ачкасово с, 72</t>
  </si>
  <si>
    <t>55.25811</t>
  </si>
  <si>
    <t>38.71620</t>
  </si>
  <si>
    <t xml:space="preserve"> Воскресенск, Ачкасово с, 18</t>
  </si>
  <si>
    <t>55.26388</t>
  </si>
  <si>
    <t>338.72198</t>
  </si>
  <si>
    <t xml:space="preserve"> Воскресенск, Гостилово д, Садовая ул, владение 55</t>
  </si>
  <si>
    <t xml:space="preserve"> Воскресенск, Гостилово д, Тенистая </t>
  </si>
  <si>
    <t>55.29645</t>
  </si>
  <si>
    <t>Михаило-Архангельский храм, 140222, Московская обл, Воскресенский муниципальный район, Сельское поселение Фединское, Карпово с</t>
  </si>
  <si>
    <t>"Бристоль", с. Новлянское, 54 б</t>
  </si>
  <si>
    <t>Гулиев ЭВ, Степанщино, Центральная, 55 торг. Пав</t>
  </si>
  <si>
    <t>"СК Барановское" Воскресенск г, ул Ленинская, дом 1а</t>
  </si>
  <si>
    <t>(Прямой договор ДК-3) МКД 140237, Московская обл, Воскресенский р-н, Барановское с, Фабрики Вперед ул, дом № 49</t>
  </si>
  <si>
    <t>ООО "РОЗА+", 140220, Московская обл, Воскресенский р-н, Конобеево с, Новые дома ул, дом № 17</t>
  </si>
  <si>
    <t xml:space="preserve"> Егорова ЕВ, Конобеево, ул Новые дома, зд 21 аптека</t>
  </si>
  <si>
    <t xml:space="preserve"> Егорова ЕВ, Конобеево, ул Новые дома, зд 21 одежда</t>
  </si>
  <si>
    <t xml:space="preserve"> Егорова ЕВ, Конобеево, ул Новые дома, зд 21 хозяйственный</t>
  </si>
  <si>
    <t xml:space="preserve"> Егорова ЕВ, Конобеево, ул Новые дома, зд 21 парикмахерская</t>
  </si>
  <si>
    <t>ООО Альянс детский сад №58 "Рыбка" Воскресенский р-н, Конобеево с, Новые дома ул, дом № 12</t>
  </si>
  <si>
    <t>Бристоль, с.обеды 70-б эт 1 Конобеево ул П</t>
  </si>
  <si>
    <t>ООО "Альянс" № 45 "Колосок" Воскресенский р-н, Федино с, дом № 19А</t>
  </si>
  <si>
    <t>ООО "Альянс" №43 "Березка" Воскресенский р-н, Ратчино д, Некрасова ул, дом № 20</t>
  </si>
  <si>
    <t>ИП Манухов, с. Новлянское, ул сельская, д 10/1а</t>
  </si>
  <si>
    <t>МКД 140209, Московская обл, Воскресенский р-н, Новлянское с, дом 7</t>
  </si>
  <si>
    <t>ООО АВ-Коломенское мороженое, с Новлянское</t>
  </si>
  <si>
    <t>ООО ЗУБР, Воскресенск, ул Новлянская 16а</t>
  </si>
  <si>
    <t>ООО СитиМедикалГрупп", с. Новлянское стр 8/4</t>
  </si>
  <si>
    <t>Воскресенск г, Новлянское с, дом 7</t>
  </si>
  <si>
    <t>Магазин 69. Воскресенск, с Косяково, 28 б</t>
  </si>
  <si>
    <t>Храм Александра Невского, с. Невское 1</t>
  </si>
  <si>
    <t>ООО "Газетта" ,г.Воскресенск,ул.Октябрьская ,д 11/1</t>
  </si>
  <si>
    <t>ООО "Газетта" ,г.Воскресенск ,ул.Московская ,д.16</t>
  </si>
  <si>
    <t>ИП Феофанова В.И., Воскресенск,ул Спартака, зд 8а, пом 1/2</t>
  </si>
  <si>
    <t>ИП Юсупов Р.А., г Воскресенск, ул Спартака, дом 6а, пом 15</t>
  </si>
  <si>
    <t>ИП Юсупов Р.А., г Воскресенск, ул Спартака, дом 6а, пом 2</t>
  </si>
  <si>
    <t>ИП Кандрашева А.Е., павильон Продукты,Воскресенск,ул Спартака, зд 8а</t>
  </si>
  <si>
    <t>ИП Карпахчова А.Н.., г Воскресенск, ул Спартака, дом 6а</t>
  </si>
  <si>
    <t>ИП Колодин А.П.., продовольственный павильон,Воскресенск,ул Спартака, зд 8а</t>
  </si>
  <si>
    <t>Кондрашев А.Е., Московская обл, Воскресенск г, Спартака ул, здание 6в, помещение 6, ( торг продук.питания, торг пл.- 24,4 кв.м)</t>
  </si>
  <si>
    <t>Крестьянское Фермерское Хозяйство, Магазин "Воскресенск Хлеб", городской округ Воскресенск, Спартака ул, здание 6в</t>
  </si>
  <si>
    <t>Лемонов Н. И. ИП, Мясные продукты, Воскресенск г, Спартака ул, здание 6б</t>
  </si>
  <si>
    <t>Мачнева Т.В. ИП, Павильон №3 (непродовольственные товары), Воскресенск г, Спартака ул, здание 6б, строение 1</t>
  </si>
  <si>
    <t>ООО "АПВЗ" (аптека), 140206, Московская обл, Воскресенск г, Спартака ул, дом 12, помещение 2А</t>
  </si>
  <si>
    <t>Прохорова Л. Ю. ИП, торговля непродовольственными товарами,  Воскресенск г, Спартака ул, дом 6а</t>
  </si>
  <si>
    <t>Соколов А. А. ИП, торгогвля промтоварами, зоотоварами, Воскресенск г, Спартака ул, здание 6в</t>
  </si>
  <si>
    <t>СТАРОЖИЛОВСКИЙ МОЛОЧНЫЙ КОМБИНАТ АО,  торговля молочной продукцией, Воскресенск г, Спартака ул, здание 6б</t>
  </si>
  <si>
    <t>Удалова Е.В., торговля продуктами питания, Воскресенск г, Спартака ул, дом 6а</t>
  </si>
  <si>
    <t>Хаимова Н.Н. ИП, непродовольственный товары, Воскресенск г, Спартака ул, здание 6б, строение 1</t>
  </si>
  <si>
    <t>Халилов А. А. О. ИП, Павильон непродовольственных товаров,  Воскресенск г, Спартака ул, здание 8а</t>
  </si>
  <si>
    <t>Хасанова Е. В. ИП, парикмахерская, Воскресенск г, Спартака ул, дом 6а</t>
  </si>
  <si>
    <t>Храмов А. А. ИП, торговля мясными продуктами, Воскресенск г, Спартака ул, здание 8а</t>
  </si>
  <si>
    <t>Худаёров И. Р. ИП, розничная торговля фруктами и овощами,  Воскресенск г, Спартака ул, здание 8а</t>
  </si>
  <si>
    <t>Юрьева С.В. ИП, продуктовый торговый павильон, Воскресенск г, Спартака ул, здание 6б</t>
  </si>
  <si>
    <t>Яркулов А.А. ИП, торговля продовольственными товарами, Воскресенск г, Спартака ул, здание 6б (16 кв.м )</t>
  </si>
  <si>
    <t>Яркулов А.А. ИП, торговля продовольственными товарами, Воскресенск г, Спартака ул, здание 6б (18 кв.м.)</t>
  </si>
  <si>
    <t>Яркулов А.А. ИП, торговля продовольственными товарами, Воскресенск г, Спартака ул, здание 6б (20 кв.м)</t>
  </si>
  <si>
    <t>ООО "Газетта" ,г. Воскресенск,ул.Зелинского</t>
  </si>
  <si>
    <t>ООО "Газетта" ,г. Воскресенск,ул.Зелинского (АТС)</t>
  </si>
  <si>
    <t>ООО "Газетта" ,Воскресенский район,п.Цюрупы ,ул.Ленинская ,д 51</t>
  </si>
  <si>
    <t>БЛАГОУСТРОЙСТВО И ОЗЕЛЕНЕНИЕ МКУ, 140204, Московская обл, Воскресенский р-н, Воскресенск г, с Новлянское, дом № 84</t>
  </si>
  <si>
    <t>ИП Рябова М.В., зоу.маг 12 кв.м,  г.о. Воскресенск, ул Менделеева, д. 10, помещ. 52</t>
  </si>
  <si>
    <t>ИП Хрулева Н.В.  г Воскресенск, ул Менделеева, д. 8, помещ. 2</t>
  </si>
  <si>
    <t>АНОО Автошкола "Вираж", Московская обл, г.о. Воскресенск, ул Победы, д. 2</t>
  </si>
  <si>
    <t>ИП Жбанков А.В. офис,Воскресенск г, Советская ул, дом 18а, офис 8</t>
  </si>
  <si>
    <t>ИП Рязанов А.А.,140200, Московская обл, г Воскресенск, ул Советская, д. 30а</t>
  </si>
  <si>
    <t>СТСН "Железнодорожник" Московская обл, Воскресенск г, территория СТСН Железнодорожник</t>
  </si>
  <si>
    <t>Воскресенский ОВО - филиал ФГКУ "УВО ВНГ России по Московской области" Воскресенск г, Пионерская ул, дом № 16а</t>
  </si>
  <si>
    <t>ИП Носков А.С.,140200, Московская обл, г Воскресенск, ул Лермонтова, зд. 13 (97,2 кв.м)</t>
  </si>
  <si>
    <t>Центральная библиотека, 140200, Московская обл, г Воскресенск, ул Куйбышева, д. 47, помещ. 1б</t>
  </si>
  <si>
    <t>Гетманова Г.А.(собственн.помещ.) г Воскресенск, ул Куйбышева, д. 47</t>
  </si>
  <si>
    <t>ИП Гусейнов, 140200, Московская обл, г.о. Воскресенск, ул Первостроителей, д. 2</t>
  </si>
  <si>
    <t>ИП Бобурков С.В., (парикмахерская), 140205, Московская обл, г Воскресенск, ул Лермонтова, д. 3</t>
  </si>
  <si>
    <t>ИП Никитин Я.С. (Кафе Лажечникова) г Воскресенск, ул Лермонтова, зд. 5</t>
  </si>
  <si>
    <t>ИП Пучков А.И. г Воскресенск, ул Докторова</t>
  </si>
  <si>
    <t>ИП Юрина Е.А. г Воскресенск, ул Лермонтова, д. 3</t>
  </si>
  <si>
    <t>ООО "ЛайфСи" (Арт Студия) Московская обл, г.о. Воскресенск, ул Лермонтова, д. 3</t>
  </si>
  <si>
    <t>ИП Айвазян Л.А., (Салон красоты) Московская обл, г.о. Воскресенск, ул Менделеева, д. 15, помещ. 94</t>
  </si>
  <si>
    <t>ИП Евтеева М.М.,140205, Московская обл, г Воскресенск, ул Менделеева, д. 15, помещ. 74</t>
  </si>
  <si>
    <t>ИП Золотова Ш.И. (Студия красоты Гудлак) Московская обл, г Воскресенск, ул Менделеева, д. 15, помещ. 55-56</t>
  </si>
  <si>
    <t>МУ "Воскресенский шахматный клуб" Воскресенск г, Менделеева ул, дом № 9б</t>
  </si>
  <si>
    <t>Ип Еропкин Д.Н,140205, Московская обл, г Воскресенск, ул Менделеева, д. 19, помещ. 63 (авто.зап. части)</t>
  </si>
  <si>
    <t>ИП Корчагина М.М. (Центр Суши) Московская обл, г Воскресенск, ул Менделеева, д. 19</t>
  </si>
  <si>
    <t>ИФНС России по г.Воскресенску Московской области,Московская обл, Воскресенск г, Докторова ул, дом 18</t>
  </si>
  <si>
    <t>НОУ "Автошкола Золотово" г Воскресенск, ул Менделеева, зд. 17, помещ.4(комн.10,11,12)</t>
  </si>
  <si>
    <t>Сереваткина Е.С (самозанят.) Московская обл, г.о. Воскресенск, ул Менделеева, д. 19, помещ. 1</t>
  </si>
  <si>
    <t xml:space="preserve"> ИП Голоктионов В.В. 140205, Московская обл, г Воскресенск, ул Победы, д. 27а (ритуальные услуги)</t>
  </si>
  <si>
    <t>Бобурков А.С.(собств.помещ) г Воскресенск, ул Менделеева, д. 14, помещ. 51</t>
  </si>
  <si>
    <t>Бобурков А.С.(собств.помещ) г Воскресенск, ул Менделеева, д. 19, помещ. 43-44</t>
  </si>
  <si>
    <t>ИП  Хлудова Н.В.,140205, Московская обл, г Воскресенск, ул Менделеева, д. 14, помещ. 51 ( маг. Сладости)</t>
  </si>
  <si>
    <t>ИП Бальдясова В.А. (Хоз.товар.магазин) Московская обл, г Воскресенск, ул Менделеева, д. 26</t>
  </si>
  <si>
    <t>ИП Зимин С.Н., 140205, Московская обл, г Воскресенск, ул Менделеева, д. 26</t>
  </si>
  <si>
    <t>ИП Лахтанов В.С. Московская обл, г.о. Воскресенск, ул Менделеева, д. 26</t>
  </si>
  <si>
    <t>Тимошенко С.И. (нежилое помещение)  г Воскресенск, ул Менделеева, д. 20, помещ. 60</t>
  </si>
  <si>
    <t>ТОП ЧОЙС ГРУПП ООО г. Воскресенск, ул. Менделеева, д.1А</t>
  </si>
  <si>
    <t>МДОУ детский сад  комбинированного вида№ 31 "Рябинка" Воскресенск г, Докторова ул, дом № 8</t>
  </si>
  <si>
    <t>ООО "Возрождение" (за 5 помещений) г Воскресенск, ул Менделеева, д. 3</t>
  </si>
  <si>
    <t>ООО "Возрождение"("Бест Прайс") Воскресенск г, Менделеева ул, дом № 3</t>
  </si>
  <si>
    <t>ИП Анцыферов А.В. cалон ESTETIKA  Московская обл, г.о. Воскресенск, ул Менделеева, д. 5б</t>
  </si>
  <si>
    <t>ИП ЛебедеваВ.Л., 140205, Московская обл, г Воскресенск, ул Менделеева, д. 5, часть помещения № 17 (маг. ткани)</t>
  </si>
  <si>
    <t>Лилякова Юлия Анатольевна (самозанятая) студия красоты LAVANDA Московская обл, г.о. Воскресенск, ул Менделеева, д. 1б</t>
  </si>
  <si>
    <t>Воскресенск г, Живописная ул</t>
  </si>
  <si>
    <t>ООО "Центр правовой и технической безопасности "ПРОМЕТЕЙ",140208, М.О., г Воскресенск, ул Титова, д. 3</t>
  </si>
  <si>
    <t xml:space="preserve"> Воскресенск г, Кудринская ул</t>
  </si>
  <si>
    <t>ИП Сальников Е.Н.,140206, Московская обл, г Воскресенск, ул Герцена, зд. 43 ( продукт. магазин)</t>
  </si>
  <si>
    <t>ДНТ "Любимово" Московская обл, г Воскресенск, д Цибино</t>
  </si>
  <si>
    <t>ИП Фадеев В.П., (мясо), 140250, Московская обл, г.о. Воскресенск, д Ивановка, ул Ивановская, д. 121</t>
  </si>
  <si>
    <t>НОПС "Нектар", Московская обл, г.о. Воскресенск, д Ивановка</t>
  </si>
  <si>
    <t>СНТ "Тополек",Московская обл, г.о. Воскресенск, д Цибино</t>
  </si>
  <si>
    <t>СНТ "ХИМИК-3А" Елкино д, Воскресенский р-н, Московская обл</t>
  </si>
  <si>
    <t>Коньков Д.С. юр. лицо, 140221, Московская обл, Воскресенский р-н, Знаменка д, дом 15б</t>
  </si>
  <si>
    <t>Фамицкий Эдуард Алексеевич ИП, Московская обл, г.о. Воскресенск, д Знаменка, зд. 23г</t>
  </si>
  <si>
    <t>Степанов А.Е.(собств.помещения) г Воскресенск, п Виноградово, ул 8 Марта, зд. 29ж, помещ. 2</t>
  </si>
  <si>
    <t>СНТ "Путеец" Московская обл, Воскресенск г, Конобеево с</t>
  </si>
  <si>
    <t>ООО "Продлайн", Московская обл, г.о. Воскресенск, с Конобеево, ул Центральная, д. 2/1</t>
  </si>
  <si>
    <t>ООО Лабиринт-М Воскресенск г., с. Конобеево, ул. Центральная, стр.6/1</t>
  </si>
  <si>
    <t>СТСН "Олимп",Московская обл, г.о. Воскресенск, д Потаповское</t>
  </si>
  <si>
    <t>ИП Климочкин А.С. (магазин разливного пива), 140251, Московская обл, г.о. Воскресенск, с Фаустово, ул Новая, зд. 75а</t>
  </si>
  <si>
    <t>Воскресенск, Глиньково д, Светлая ул</t>
  </si>
  <si>
    <t>ДТСН "Малинки", Московская обл, г.о. Воскресенск, с Петровское</t>
  </si>
  <si>
    <t>СНТ "Горняк-а", Московская обл, г.о. Воскресенск, д Ратчино</t>
  </si>
  <si>
    <t>Библиотека-филиал №26 ,140204, Московская обл, г.о. городской округ Воскресенск, д Степанщино, ул Центральная, зд. 26, помещ. 1б</t>
  </si>
  <si>
    <t>ООО "Альянс" (Степанщ. СОШ), 140222, Московская обл, городской округ Воскресенск, Степанщино д, Суворова ул, здание 5</t>
  </si>
  <si>
    <t>СНТ "ЛИТЕЙЩИК" Потаповское д, Воскресенский р-н, Московская обл</t>
  </si>
  <si>
    <t>Московская обл, г.о. Воскресенск, Потаповское д</t>
  </si>
  <si>
    <t>СНТ "МОСКВИЧ" Потаповское д, Воскресенский р-н, Московская обл</t>
  </si>
  <si>
    <t>Реестр существующих и планируемых к созданию контейнерных площадок для сбора твердых коммунальных отходов на территории городского округа Воскресенск Московской области</t>
  </si>
  <si>
    <t>Приложение к постановлению Администрации городского округа Воскресенск Московской области " О внесении изменения в Реестр существующих и планируемых к созданию контейнерных площадок для сбора и накопления твердых коммунальных отходов на территории городского округа Воскресенск Московской области, утвержденный постановлением Администрации городского округа Воскресенск Московской области 21.06.2022 №3013"</t>
  </si>
  <si>
    <t>от 26.09.2022 № 5052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</si>
</sst>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93"/>
  <sheetViews>
    <sheetView tabSelected="1" topLeftCell="B1" zoomScale="60" zoomScaleNormal="60" workbookViewId="0">
      <selection activeCell="T1" sqref="T1"/>
    </sheetView>
  </sheetViews>
  <sheetFormatPr defaultRowHeight="15.75" x14ac:dyDescent="0.25"/>
  <cols>
    <col min="1" max="1" width="7.28515625" style="1" customWidth="1"/>
    <col min="2" max="2" width="18.5703125" style="1" customWidth="1"/>
    <col min="3" max="3" width="36.5703125" style="11" customWidth="1"/>
    <col min="4" max="4" width="23" style="10" customWidth="1"/>
    <col min="5" max="5" width="13.5703125" style="1" customWidth="1"/>
    <col min="6" max="6" width="13" style="1" customWidth="1"/>
    <col min="7" max="7" width="18" style="9" customWidth="1"/>
    <col min="8" max="8" width="16.7109375" style="1" customWidth="1"/>
    <col min="9" max="9" width="17.140625" style="1" customWidth="1"/>
    <col min="10" max="10" width="13.140625" style="1" customWidth="1"/>
    <col min="11" max="11" width="10.85546875" style="1" customWidth="1"/>
    <col min="12" max="12" width="13.7109375" style="1" customWidth="1"/>
    <col min="13" max="13" width="8.28515625" style="1" customWidth="1"/>
    <col min="14" max="14" width="9.5703125" style="1" customWidth="1"/>
    <col min="15" max="15" width="9" style="1" customWidth="1"/>
    <col min="16" max="17" width="9.28515625" style="1" customWidth="1"/>
    <col min="18" max="18" width="15.5703125" style="1" customWidth="1"/>
    <col min="19" max="19" width="15.42578125" style="1" customWidth="1"/>
    <col min="20" max="20" width="100" style="5" customWidth="1"/>
    <col min="21" max="21" width="17.28515625" style="1" customWidth="1"/>
    <col min="22" max="22" width="14" style="2" customWidth="1"/>
    <col min="23" max="23" width="13.7109375" style="2" customWidth="1"/>
    <col min="24" max="24" width="17" style="2" customWidth="1"/>
    <col min="25" max="25" width="9" style="2" customWidth="1"/>
  </cols>
  <sheetData>
    <row r="1" spans="1:25" ht="382.5" customHeight="1" x14ac:dyDescent="0.25">
      <c r="U1" s="48" t="s">
        <v>5446</v>
      </c>
      <c r="V1" s="48"/>
      <c r="W1" s="48"/>
      <c r="X1" s="48"/>
      <c r="Y1" s="48"/>
    </row>
    <row r="2" spans="1:25" ht="40.5" customHeight="1" x14ac:dyDescent="0.25">
      <c r="U2" s="3" t="s">
        <v>5447</v>
      </c>
      <c r="W2" s="3"/>
    </row>
    <row r="3" spans="1:25" ht="47.25" customHeight="1" x14ac:dyDescent="0.25">
      <c r="U3" s="20"/>
      <c r="W3" s="3"/>
    </row>
    <row r="4" spans="1:25" ht="49.5" customHeight="1" x14ac:dyDescent="0.25">
      <c r="A4" s="76" t="s">
        <v>5445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5" ht="47.2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6" spans="1:25" s="12" customFormat="1" ht="114.75" customHeight="1" x14ac:dyDescent="0.25">
      <c r="A6" s="23" t="s">
        <v>0</v>
      </c>
      <c r="B6" s="27" t="s">
        <v>1</v>
      </c>
      <c r="C6" s="29" t="s">
        <v>196</v>
      </c>
      <c r="D6" s="29" t="s">
        <v>2</v>
      </c>
      <c r="E6" s="27" t="s">
        <v>4</v>
      </c>
      <c r="F6" s="27" t="s">
        <v>3</v>
      </c>
      <c r="G6" s="28" t="s">
        <v>5</v>
      </c>
      <c r="H6" s="28" t="s">
        <v>1971</v>
      </c>
      <c r="I6" s="28" t="s">
        <v>1972</v>
      </c>
      <c r="J6" s="28" t="s">
        <v>1973</v>
      </c>
      <c r="K6" s="28" t="s">
        <v>1974</v>
      </c>
      <c r="L6" s="28" t="s">
        <v>1975</v>
      </c>
      <c r="M6" s="28" t="s">
        <v>1976</v>
      </c>
      <c r="N6" s="28" t="s">
        <v>1977</v>
      </c>
      <c r="O6" s="28" t="s">
        <v>1976</v>
      </c>
      <c r="P6" s="28" t="s">
        <v>1978</v>
      </c>
      <c r="Q6" s="28" t="s">
        <v>1976</v>
      </c>
      <c r="R6" s="28" t="s">
        <v>1979</v>
      </c>
      <c r="S6" s="28" t="s">
        <v>1980</v>
      </c>
      <c r="T6" s="6" t="s">
        <v>6</v>
      </c>
      <c r="U6" s="25" t="s">
        <v>137</v>
      </c>
      <c r="V6" s="26" t="s">
        <v>1969</v>
      </c>
      <c r="W6" s="26" t="s">
        <v>1970</v>
      </c>
      <c r="X6" s="74" t="s">
        <v>7</v>
      </c>
      <c r="Y6" s="74"/>
    </row>
    <row r="7" spans="1:25" s="12" customFormat="1" ht="15" customHeight="1" x14ac:dyDescent="0.25">
      <c r="A7" s="64">
        <v>1</v>
      </c>
      <c r="B7" s="68" t="s">
        <v>4787</v>
      </c>
      <c r="C7" s="69" t="s">
        <v>4788</v>
      </c>
      <c r="D7" s="70">
        <v>10942</v>
      </c>
      <c r="E7" s="71">
        <v>55.324399999999997</v>
      </c>
      <c r="F7" s="71">
        <v>38.664760000000001</v>
      </c>
      <c r="G7" s="68" t="s">
        <v>8</v>
      </c>
      <c r="H7" s="64" t="s">
        <v>1987</v>
      </c>
      <c r="I7" s="64" t="s">
        <v>1981</v>
      </c>
      <c r="J7" s="64" t="s">
        <v>1982</v>
      </c>
      <c r="K7" s="64" t="s">
        <v>1982</v>
      </c>
      <c r="L7" s="64">
        <v>5</v>
      </c>
      <c r="M7" s="64">
        <v>1.1000000000000001</v>
      </c>
      <c r="N7" s="64">
        <v>1</v>
      </c>
      <c r="O7" s="64">
        <v>1.1000000000000001</v>
      </c>
      <c r="P7" s="64">
        <v>1</v>
      </c>
      <c r="Q7" s="64">
        <v>8</v>
      </c>
      <c r="R7" s="64" t="s">
        <v>1985</v>
      </c>
      <c r="S7" s="64" t="s">
        <v>1983</v>
      </c>
      <c r="T7" s="6" t="s">
        <v>147</v>
      </c>
      <c r="U7" s="64" t="s">
        <v>146</v>
      </c>
      <c r="V7" s="35">
        <v>0.15</v>
      </c>
      <c r="W7" s="35"/>
      <c r="X7" s="35">
        <f>V7</f>
        <v>0.15</v>
      </c>
      <c r="Y7" s="72">
        <f>SUM(X7:X29)</f>
        <v>312.12999999999988</v>
      </c>
    </row>
    <row r="8" spans="1:25" s="12" customFormat="1" ht="15" customHeight="1" x14ac:dyDescent="0.25">
      <c r="A8" s="64"/>
      <c r="B8" s="68"/>
      <c r="C8" s="69"/>
      <c r="D8" s="70"/>
      <c r="E8" s="71"/>
      <c r="F8" s="71"/>
      <c r="G8" s="68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" t="s">
        <v>148</v>
      </c>
      <c r="U8" s="64"/>
      <c r="V8" s="35">
        <v>2.76</v>
      </c>
      <c r="W8" s="35"/>
      <c r="X8" s="35">
        <v>2.76</v>
      </c>
      <c r="Y8" s="72"/>
    </row>
    <row r="9" spans="1:25" s="12" customFormat="1" ht="15" customHeight="1" x14ac:dyDescent="0.25">
      <c r="A9" s="64"/>
      <c r="B9" s="68"/>
      <c r="C9" s="69"/>
      <c r="D9" s="70"/>
      <c r="E9" s="71"/>
      <c r="F9" s="71"/>
      <c r="G9" s="68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" t="s">
        <v>149</v>
      </c>
      <c r="U9" s="64"/>
      <c r="V9" s="35">
        <f>X9*0.086/0.114</f>
        <v>17.614912280701752</v>
      </c>
      <c r="W9" s="35">
        <f>X9*0.028/0.114</f>
        <v>5.7350877192982459</v>
      </c>
      <c r="X9" s="35">
        <v>23.35</v>
      </c>
      <c r="Y9" s="72"/>
    </row>
    <row r="10" spans="1:25" s="12" customFormat="1" ht="15" customHeight="1" x14ac:dyDescent="0.25">
      <c r="A10" s="64"/>
      <c r="B10" s="68"/>
      <c r="C10" s="69"/>
      <c r="D10" s="70"/>
      <c r="E10" s="71"/>
      <c r="F10" s="71"/>
      <c r="G10" s="68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" t="s">
        <v>150</v>
      </c>
      <c r="U10" s="64"/>
      <c r="V10" s="35">
        <f t="shared" ref="V10:V20" si="0">X10*0.086/0.114</f>
        <v>18.376842105263158</v>
      </c>
      <c r="W10" s="35">
        <f t="shared" ref="W10:W20" si="1">X10*0.028/0.114</f>
        <v>5.9831578947368422</v>
      </c>
      <c r="X10" s="35">
        <v>24.36</v>
      </c>
      <c r="Y10" s="72"/>
    </row>
    <row r="11" spans="1:25" s="12" customFormat="1" ht="15" customHeight="1" x14ac:dyDescent="0.25">
      <c r="A11" s="64"/>
      <c r="B11" s="68"/>
      <c r="C11" s="69"/>
      <c r="D11" s="70"/>
      <c r="E11" s="71"/>
      <c r="F11" s="71"/>
      <c r="G11" s="68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" t="s">
        <v>151</v>
      </c>
      <c r="U11" s="64"/>
      <c r="V11" s="35">
        <f t="shared" si="0"/>
        <v>18.022280701754383</v>
      </c>
      <c r="W11" s="35">
        <f t="shared" si="1"/>
        <v>5.8677192982456141</v>
      </c>
      <c r="X11" s="35">
        <v>23.89</v>
      </c>
      <c r="Y11" s="72"/>
    </row>
    <row r="12" spans="1:25" s="12" customFormat="1" ht="15" customHeight="1" x14ac:dyDescent="0.25">
      <c r="A12" s="64"/>
      <c r="B12" s="68"/>
      <c r="C12" s="69"/>
      <c r="D12" s="70"/>
      <c r="E12" s="71"/>
      <c r="F12" s="71"/>
      <c r="G12" s="68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" t="s">
        <v>152</v>
      </c>
      <c r="U12" s="64"/>
      <c r="V12" s="35">
        <f t="shared" si="0"/>
        <v>19.493333333333332</v>
      </c>
      <c r="W12" s="35">
        <f t="shared" si="1"/>
        <v>6.3466666666666667</v>
      </c>
      <c r="X12" s="35">
        <v>25.84</v>
      </c>
      <c r="Y12" s="72"/>
    </row>
    <row r="13" spans="1:25" s="12" customFormat="1" ht="15" customHeight="1" x14ac:dyDescent="0.25">
      <c r="A13" s="64"/>
      <c r="B13" s="68"/>
      <c r="C13" s="69"/>
      <c r="D13" s="70"/>
      <c r="E13" s="71"/>
      <c r="F13" s="71"/>
      <c r="G13" s="68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" t="s">
        <v>153</v>
      </c>
      <c r="U13" s="64"/>
      <c r="V13" s="35">
        <f t="shared" si="0"/>
        <v>18.082631578947364</v>
      </c>
      <c r="W13" s="35">
        <f t="shared" si="1"/>
        <v>5.8873684210526314</v>
      </c>
      <c r="X13" s="35">
        <v>23.97</v>
      </c>
      <c r="Y13" s="72"/>
    </row>
    <row r="14" spans="1:25" s="12" customFormat="1" ht="15" customHeight="1" x14ac:dyDescent="0.25">
      <c r="A14" s="64"/>
      <c r="B14" s="68"/>
      <c r="C14" s="69"/>
      <c r="D14" s="70"/>
      <c r="E14" s="71"/>
      <c r="F14" s="71"/>
      <c r="G14" s="68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" t="s">
        <v>154</v>
      </c>
      <c r="U14" s="64"/>
      <c r="V14" s="35">
        <f t="shared" si="0"/>
        <v>18.414561403508767</v>
      </c>
      <c r="W14" s="35">
        <f t="shared" si="1"/>
        <v>5.995438596491228</v>
      </c>
      <c r="X14" s="35">
        <v>24.41</v>
      </c>
      <c r="Y14" s="72"/>
    </row>
    <row r="15" spans="1:25" s="12" customFormat="1" ht="15" customHeight="1" x14ac:dyDescent="0.25">
      <c r="A15" s="64"/>
      <c r="B15" s="68"/>
      <c r="C15" s="69"/>
      <c r="D15" s="70"/>
      <c r="E15" s="71"/>
      <c r="F15" s="71"/>
      <c r="G15" s="68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" t="s">
        <v>155</v>
      </c>
      <c r="U15" s="64"/>
      <c r="V15" s="35">
        <f t="shared" si="0"/>
        <v>18.527719298245611</v>
      </c>
      <c r="W15" s="35">
        <f t="shared" si="1"/>
        <v>6.0322807017543854</v>
      </c>
      <c r="X15" s="35">
        <v>24.56</v>
      </c>
      <c r="Y15" s="72"/>
    </row>
    <row r="16" spans="1:25" s="12" customFormat="1" ht="15" customHeight="1" x14ac:dyDescent="0.25">
      <c r="A16" s="64"/>
      <c r="B16" s="68"/>
      <c r="C16" s="69"/>
      <c r="D16" s="70"/>
      <c r="E16" s="71"/>
      <c r="F16" s="71"/>
      <c r="G16" s="68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" t="s">
        <v>156</v>
      </c>
      <c r="U16" s="64"/>
      <c r="V16" s="35">
        <f t="shared" si="0"/>
        <v>22.978596491228068</v>
      </c>
      <c r="W16" s="35">
        <f t="shared" si="1"/>
        <v>7.4814035087719306</v>
      </c>
      <c r="X16" s="35">
        <v>30.46</v>
      </c>
      <c r="Y16" s="72"/>
    </row>
    <row r="17" spans="1:25" s="12" customFormat="1" ht="15" customHeight="1" x14ac:dyDescent="0.25">
      <c r="A17" s="64"/>
      <c r="B17" s="68"/>
      <c r="C17" s="69"/>
      <c r="D17" s="70"/>
      <c r="E17" s="71"/>
      <c r="F17" s="71"/>
      <c r="G17" s="68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" t="s">
        <v>157</v>
      </c>
      <c r="U17" s="64"/>
      <c r="V17" s="35">
        <f t="shared" si="0"/>
        <v>23.031403508771927</v>
      </c>
      <c r="W17" s="35">
        <f t="shared" si="1"/>
        <v>7.4985964912280707</v>
      </c>
      <c r="X17" s="35">
        <v>30.53</v>
      </c>
      <c r="Y17" s="72"/>
    </row>
    <row r="18" spans="1:25" s="12" customFormat="1" ht="15" customHeight="1" x14ac:dyDescent="0.25">
      <c r="A18" s="64"/>
      <c r="B18" s="68"/>
      <c r="C18" s="69"/>
      <c r="D18" s="70"/>
      <c r="E18" s="71"/>
      <c r="F18" s="71"/>
      <c r="G18" s="68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" t="s">
        <v>158</v>
      </c>
      <c r="U18" s="64"/>
      <c r="V18" s="35">
        <f t="shared" si="0"/>
        <v>18.361754385964911</v>
      </c>
      <c r="W18" s="35">
        <f t="shared" si="1"/>
        <v>5.9782456140350879</v>
      </c>
      <c r="X18" s="35">
        <v>24.34</v>
      </c>
      <c r="Y18" s="72"/>
    </row>
    <row r="19" spans="1:25" s="12" customFormat="1" ht="15" customHeight="1" x14ac:dyDescent="0.25">
      <c r="A19" s="64"/>
      <c r="B19" s="68"/>
      <c r="C19" s="69"/>
      <c r="D19" s="70"/>
      <c r="E19" s="71"/>
      <c r="F19" s="71"/>
      <c r="G19" s="68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" t="s">
        <v>159</v>
      </c>
      <c r="U19" s="64"/>
      <c r="V19" s="35">
        <f t="shared" si="0"/>
        <v>18.308947368421052</v>
      </c>
      <c r="W19" s="35">
        <f t="shared" si="1"/>
        <v>5.9610526315789478</v>
      </c>
      <c r="X19" s="35">
        <v>24.27</v>
      </c>
      <c r="Y19" s="72"/>
    </row>
    <row r="20" spans="1:25" s="12" customFormat="1" ht="15" customHeight="1" x14ac:dyDescent="0.25">
      <c r="A20" s="64"/>
      <c r="B20" s="68"/>
      <c r="C20" s="69"/>
      <c r="D20" s="70"/>
      <c r="E20" s="71"/>
      <c r="F20" s="71"/>
      <c r="G20" s="68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" t="s">
        <v>160</v>
      </c>
      <c r="U20" s="64"/>
      <c r="V20" s="35">
        <f t="shared" si="0"/>
        <v>18.105263157894736</v>
      </c>
      <c r="W20" s="35">
        <f t="shared" si="1"/>
        <v>5.8947368421052637</v>
      </c>
      <c r="X20" s="35">
        <v>24</v>
      </c>
      <c r="Y20" s="72"/>
    </row>
    <row r="21" spans="1:25" s="12" customFormat="1" ht="15" customHeight="1" x14ac:dyDescent="0.25">
      <c r="A21" s="64"/>
      <c r="B21" s="68"/>
      <c r="C21" s="69"/>
      <c r="D21" s="70"/>
      <c r="E21" s="71"/>
      <c r="F21" s="71"/>
      <c r="G21" s="68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" t="s">
        <v>161</v>
      </c>
      <c r="U21" s="64"/>
      <c r="V21" s="35">
        <v>0.15</v>
      </c>
      <c r="W21" s="35"/>
      <c r="X21" s="35">
        <v>0.15</v>
      </c>
      <c r="Y21" s="72"/>
    </row>
    <row r="22" spans="1:25" s="12" customFormat="1" ht="15" customHeight="1" x14ac:dyDescent="0.25">
      <c r="A22" s="64"/>
      <c r="B22" s="68"/>
      <c r="C22" s="69"/>
      <c r="D22" s="70"/>
      <c r="E22" s="71"/>
      <c r="F22" s="71"/>
      <c r="G22" s="68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" t="s">
        <v>162</v>
      </c>
      <c r="U22" s="64"/>
      <c r="V22" s="35">
        <v>0.15</v>
      </c>
      <c r="W22" s="35"/>
      <c r="X22" s="35">
        <v>0.15</v>
      </c>
      <c r="Y22" s="72"/>
    </row>
    <row r="23" spans="1:25" s="12" customFormat="1" ht="15" customHeight="1" x14ac:dyDescent="0.25">
      <c r="A23" s="64"/>
      <c r="B23" s="68"/>
      <c r="C23" s="69"/>
      <c r="D23" s="70"/>
      <c r="E23" s="71"/>
      <c r="F23" s="71"/>
      <c r="G23" s="68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" t="s">
        <v>163</v>
      </c>
      <c r="U23" s="64"/>
      <c r="V23" s="35">
        <v>0.15</v>
      </c>
      <c r="W23" s="35"/>
      <c r="X23" s="35">
        <v>0.15</v>
      </c>
      <c r="Y23" s="72"/>
    </row>
    <row r="24" spans="1:25" s="12" customFormat="1" ht="15" customHeight="1" x14ac:dyDescent="0.25">
      <c r="A24" s="64"/>
      <c r="B24" s="68"/>
      <c r="C24" s="69"/>
      <c r="D24" s="70"/>
      <c r="E24" s="71"/>
      <c r="F24" s="71"/>
      <c r="G24" s="68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" t="s">
        <v>164</v>
      </c>
      <c r="U24" s="64"/>
      <c r="V24" s="35">
        <v>1.1399999999999999</v>
      </c>
      <c r="W24" s="35"/>
      <c r="X24" s="35">
        <v>1.1399999999999999</v>
      </c>
      <c r="Y24" s="72"/>
    </row>
    <row r="25" spans="1:25" s="12" customFormat="1" ht="15" customHeight="1" x14ac:dyDescent="0.25">
      <c r="A25" s="64"/>
      <c r="B25" s="68"/>
      <c r="C25" s="69"/>
      <c r="D25" s="70"/>
      <c r="E25" s="71"/>
      <c r="F25" s="71"/>
      <c r="G25" s="68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" t="s">
        <v>165</v>
      </c>
      <c r="U25" s="64"/>
      <c r="V25" s="35">
        <v>1.1399999999999999</v>
      </c>
      <c r="W25" s="35"/>
      <c r="X25" s="35">
        <v>1.1399999999999999</v>
      </c>
      <c r="Y25" s="72"/>
    </row>
    <row r="26" spans="1:25" s="12" customFormat="1" ht="15" customHeight="1" x14ac:dyDescent="0.25">
      <c r="A26" s="64"/>
      <c r="B26" s="68"/>
      <c r="C26" s="69"/>
      <c r="D26" s="70"/>
      <c r="E26" s="71"/>
      <c r="F26" s="71"/>
      <c r="G26" s="68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" t="s">
        <v>5091</v>
      </c>
      <c r="U26" s="64"/>
      <c r="V26" s="35">
        <v>0.87</v>
      </c>
      <c r="W26" s="35"/>
      <c r="X26" s="35">
        <v>0.87</v>
      </c>
      <c r="Y26" s="72"/>
    </row>
    <row r="27" spans="1:25" s="12" customFormat="1" ht="15" customHeight="1" x14ac:dyDescent="0.25">
      <c r="A27" s="64"/>
      <c r="B27" s="68"/>
      <c r="C27" s="69"/>
      <c r="D27" s="70"/>
      <c r="E27" s="71"/>
      <c r="F27" s="71"/>
      <c r="G27" s="68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" t="s">
        <v>5380</v>
      </c>
      <c r="U27" s="64"/>
      <c r="V27" s="35">
        <v>0.76</v>
      </c>
      <c r="W27" s="35"/>
      <c r="X27" s="35">
        <v>0.76</v>
      </c>
      <c r="Y27" s="72"/>
    </row>
    <row r="28" spans="1:25" s="12" customFormat="1" ht="15" customHeight="1" x14ac:dyDescent="0.25">
      <c r="A28" s="64"/>
      <c r="B28" s="68"/>
      <c r="C28" s="69"/>
      <c r="D28" s="70"/>
      <c r="E28" s="71"/>
      <c r="F28" s="71"/>
      <c r="G28" s="68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" t="s">
        <v>5381</v>
      </c>
      <c r="U28" s="64"/>
      <c r="V28" s="35">
        <v>0.5</v>
      </c>
      <c r="W28" s="35"/>
      <c r="X28" s="35">
        <v>0.5</v>
      </c>
      <c r="Y28" s="72"/>
    </row>
    <row r="29" spans="1:25" s="12" customFormat="1" ht="15" customHeight="1" x14ac:dyDescent="0.25">
      <c r="A29" s="64"/>
      <c r="B29" s="68"/>
      <c r="C29" s="69"/>
      <c r="D29" s="70"/>
      <c r="E29" s="71"/>
      <c r="F29" s="71"/>
      <c r="G29" s="68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" t="s">
        <v>166</v>
      </c>
      <c r="U29" s="64"/>
      <c r="V29" s="35">
        <v>0.38</v>
      </c>
      <c r="W29" s="35"/>
      <c r="X29" s="35">
        <v>0.38</v>
      </c>
      <c r="Y29" s="72"/>
    </row>
    <row r="30" spans="1:25" s="12" customFormat="1" ht="42.75" customHeight="1" x14ac:dyDescent="0.25">
      <c r="A30" s="64">
        <f>MAX(A$7:A29)+1</f>
        <v>2</v>
      </c>
      <c r="B30" s="68" t="s">
        <v>4787</v>
      </c>
      <c r="C30" s="69" t="s">
        <v>4789</v>
      </c>
      <c r="D30" s="70" t="s">
        <v>10</v>
      </c>
      <c r="E30" s="71">
        <v>55.321570000000001</v>
      </c>
      <c r="F30" s="71">
        <v>38.661279999999998</v>
      </c>
      <c r="G30" s="68" t="s">
        <v>8</v>
      </c>
      <c r="H30" s="64" t="s">
        <v>1987</v>
      </c>
      <c r="I30" s="64" t="s">
        <v>1981</v>
      </c>
      <c r="J30" s="64" t="s">
        <v>1982</v>
      </c>
      <c r="K30" s="64" t="s">
        <v>1983</v>
      </c>
      <c r="L30" s="64"/>
      <c r="M30" s="64"/>
      <c r="N30" s="64">
        <v>1</v>
      </c>
      <c r="O30" s="64">
        <v>1.1000000000000001</v>
      </c>
      <c r="P30" s="64">
        <v>1</v>
      </c>
      <c r="Q30" s="64">
        <v>8</v>
      </c>
      <c r="R30" s="64" t="s">
        <v>1985</v>
      </c>
      <c r="S30" s="64" t="s">
        <v>1983</v>
      </c>
      <c r="T30" s="6" t="s">
        <v>167</v>
      </c>
      <c r="U30" s="64" t="s">
        <v>146</v>
      </c>
      <c r="V30" s="35">
        <f t="shared" ref="V30" si="2">X30*0.086/0.114</f>
        <v>33.411754385964912</v>
      </c>
      <c r="W30" s="35">
        <f t="shared" ref="W30" si="3">X30*0.028/0.114</f>
        <v>10.878245614035089</v>
      </c>
      <c r="X30" s="35">
        <v>44.29</v>
      </c>
      <c r="Y30" s="72">
        <f>SUM(X30:X34)</f>
        <v>46.690000000000005</v>
      </c>
    </row>
    <row r="31" spans="1:25" s="12" customFormat="1" ht="42.75" customHeight="1" x14ac:dyDescent="0.25">
      <c r="A31" s="64"/>
      <c r="B31" s="68"/>
      <c r="C31" s="69"/>
      <c r="D31" s="70"/>
      <c r="E31" s="71"/>
      <c r="F31" s="71"/>
      <c r="G31" s="68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" t="s">
        <v>5101</v>
      </c>
      <c r="U31" s="64"/>
      <c r="V31" s="35">
        <v>0.42</v>
      </c>
      <c r="W31" s="35"/>
      <c r="X31" s="35">
        <v>0.42</v>
      </c>
      <c r="Y31" s="72"/>
    </row>
    <row r="32" spans="1:25" s="12" customFormat="1" ht="42.75" customHeight="1" x14ac:dyDescent="0.25">
      <c r="A32" s="64"/>
      <c r="B32" s="68"/>
      <c r="C32" s="69"/>
      <c r="D32" s="70"/>
      <c r="E32" s="71"/>
      <c r="F32" s="71"/>
      <c r="G32" s="68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" t="s">
        <v>5102</v>
      </c>
      <c r="U32" s="64"/>
      <c r="V32" s="35">
        <v>0.22</v>
      </c>
      <c r="W32" s="35"/>
      <c r="X32" s="35">
        <v>0.22</v>
      </c>
      <c r="Y32" s="72"/>
    </row>
    <row r="33" spans="1:25" s="12" customFormat="1" ht="42.75" customHeight="1" x14ac:dyDescent="0.25">
      <c r="A33" s="64"/>
      <c r="B33" s="68"/>
      <c r="C33" s="69"/>
      <c r="D33" s="70"/>
      <c r="E33" s="71"/>
      <c r="F33" s="71"/>
      <c r="G33" s="68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" t="s">
        <v>168</v>
      </c>
      <c r="U33" s="64"/>
      <c r="V33" s="35">
        <v>1.0900000000000001</v>
      </c>
      <c r="W33" s="35"/>
      <c r="X33" s="35">
        <v>1.0900000000000001</v>
      </c>
      <c r="Y33" s="72"/>
    </row>
    <row r="34" spans="1:25" s="12" customFormat="1" ht="42.75" customHeight="1" x14ac:dyDescent="0.25">
      <c r="A34" s="64"/>
      <c r="B34" s="68"/>
      <c r="C34" s="69"/>
      <c r="D34" s="70"/>
      <c r="E34" s="71"/>
      <c r="F34" s="71"/>
      <c r="G34" s="68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" t="s">
        <v>169</v>
      </c>
      <c r="U34" s="64"/>
      <c r="V34" s="35">
        <v>0.67</v>
      </c>
      <c r="W34" s="35"/>
      <c r="X34" s="35">
        <v>0.67</v>
      </c>
      <c r="Y34" s="72"/>
    </row>
    <row r="35" spans="1:25" s="12" customFormat="1" ht="195" x14ac:dyDescent="0.25">
      <c r="A35" s="32">
        <f>MAX(A$7:A34)+1</f>
        <v>3</v>
      </c>
      <c r="B35" s="34" t="s">
        <v>4787</v>
      </c>
      <c r="C35" s="38" t="s">
        <v>4790</v>
      </c>
      <c r="D35" s="37" t="s">
        <v>11</v>
      </c>
      <c r="E35" s="36">
        <v>55.32302</v>
      </c>
      <c r="F35" s="36">
        <v>38.657890000000002</v>
      </c>
      <c r="G35" s="34" t="s">
        <v>8</v>
      </c>
      <c r="H35" s="32" t="s">
        <v>1987</v>
      </c>
      <c r="I35" s="32" t="s">
        <v>1981</v>
      </c>
      <c r="J35" s="32" t="s">
        <v>1982</v>
      </c>
      <c r="K35" s="32" t="s">
        <v>1983</v>
      </c>
      <c r="L35" s="32"/>
      <c r="M35" s="32"/>
      <c r="N35" s="32">
        <v>1</v>
      </c>
      <c r="O35" s="32">
        <v>1.1000000000000001</v>
      </c>
      <c r="P35" s="32">
        <v>1</v>
      </c>
      <c r="Q35" s="32">
        <v>8</v>
      </c>
      <c r="R35" s="32" t="s">
        <v>1985</v>
      </c>
      <c r="S35" s="32" t="s">
        <v>1983</v>
      </c>
      <c r="T35" s="6" t="s">
        <v>170</v>
      </c>
      <c r="U35" s="32" t="s">
        <v>146</v>
      </c>
      <c r="V35" s="35">
        <f t="shared" ref="V35" si="4">X35*0.086/0.114</f>
        <v>36.067192982456135</v>
      </c>
      <c r="W35" s="35">
        <f t="shared" ref="W35" si="5">X35*0.028/0.114</f>
        <v>11.742807017543861</v>
      </c>
      <c r="X35" s="35">
        <v>47.81</v>
      </c>
      <c r="Y35" s="35">
        <f>X35</f>
        <v>47.81</v>
      </c>
    </row>
    <row r="36" spans="1:25" s="12" customFormat="1" ht="15.75" customHeight="1" x14ac:dyDescent="0.25">
      <c r="A36" s="64">
        <f>MAX(A$7:A35)+1</f>
        <v>4</v>
      </c>
      <c r="B36" s="68" t="s">
        <v>4787</v>
      </c>
      <c r="C36" s="69" t="s">
        <v>4791</v>
      </c>
      <c r="D36" s="70" t="s">
        <v>12</v>
      </c>
      <c r="E36" s="71">
        <v>55.325780000000002</v>
      </c>
      <c r="F36" s="71">
        <v>38.683039999999998</v>
      </c>
      <c r="G36" s="68" t="s">
        <v>8</v>
      </c>
      <c r="H36" s="64" t="s">
        <v>1987</v>
      </c>
      <c r="I36" s="64" t="s">
        <v>1981</v>
      </c>
      <c r="J36" s="64" t="s">
        <v>1982</v>
      </c>
      <c r="K36" s="64" t="s">
        <v>1982</v>
      </c>
      <c r="L36" s="64">
        <v>1</v>
      </c>
      <c r="M36" s="64">
        <v>1.1000000000000001</v>
      </c>
      <c r="N36" s="64">
        <v>1</v>
      </c>
      <c r="O36" s="64">
        <v>1.1000000000000001</v>
      </c>
      <c r="P36" s="64">
        <v>1</v>
      </c>
      <c r="Q36" s="64">
        <v>8</v>
      </c>
      <c r="R36" s="64" t="s">
        <v>1985</v>
      </c>
      <c r="S36" s="64" t="s">
        <v>1983</v>
      </c>
      <c r="T36" s="13" t="s">
        <v>145</v>
      </c>
      <c r="U36" s="64" t="s">
        <v>146</v>
      </c>
      <c r="V36" s="35">
        <v>38.89</v>
      </c>
      <c r="W36" s="35">
        <v>12.14</v>
      </c>
      <c r="X36" s="35">
        <f>SUM(V36:W36)</f>
        <v>51.03</v>
      </c>
      <c r="Y36" s="72">
        <f>SUM(X36:X70)</f>
        <v>261.08999999999997</v>
      </c>
    </row>
    <row r="37" spans="1:25" s="12" customFormat="1" x14ac:dyDescent="0.25">
      <c r="A37" s="64"/>
      <c r="B37" s="68"/>
      <c r="C37" s="69"/>
      <c r="D37" s="70"/>
      <c r="E37" s="71"/>
      <c r="F37" s="71"/>
      <c r="G37" s="68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" t="s">
        <v>171</v>
      </c>
      <c r="U37" s="64"/>
      <c r="V37" s="35">
        <v>27.02</v>
      </c>
      <c r="W37" s="35"/>
      <c r="X37" s="35">
        <v>27.02</v>
      </c>
      <c r="Y37" s="72"/>
    </row>
    <row r="38" spans="1:25" s="12" customFormat="1" ht="31.5" x14ac:dyDescent="0.25">
      <c r="A38" s="64"/>
      <c r="B38" s="68"/>
      <c r="C38" s="69"/>
      <c r="D38" s="70"/>
      <c r="E38" s="71"/>
      <c r="F38" s="71"/>
      <c r="G38" s="68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" t="s">
        <v>172</v>
      </c>
      <c r="U38" s="64"/>
      <c r="V38" s="35">
        <f t="shared" ref="V38:V39" si="6">X38*0.086/0.114</f>
        <v>65.918245614035087</v>
      </c>
      <c r="W38" s="35">
        <f t="shared" ref="W38:W39" si="7">X38*0.028/0.114</f>
        <v>21.461754385964912</v>
      </c>
      <c r="X38" s="35">
        <v>87.38</v>
      </c>
      <c r="Y38" s="72"/>
    </row>
    <row r="39" spans="1:25" s="12" customFormat="1" ht="31.5" x14ac:dyDescent="0.25">
      <c r="A39" s="64"/>
      <c r="B39" s="68"/>
      <c r="C39" s="69"/>
      <c r="D39" s="70"/>
      <c r="E39" s="71"/>
      <c r="F39" s="71"/>
      <c r="G39" s="68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" t="s">
        <v>173</v>
      </c>
      <c r="U39" s="64"/>
      <c r="V39" s="35">
        <f t="shared" si="6"/>
        <v>3.6964912280701752</v>
      </c>
      <c r="W39" s="35">
        <f t="shared" si="7"/>
        <v>1.2035087719298247</v>
      </c>
      <c r="X39" s="35">
        <v>4.9000000000000004</v>
      </c>
      <c r="Y39" s="72"/>
    </row>
    <row r="40" spans="1:25" s="12" customFormat="1" x14ac:dyDescent="0.25">
      <c r="A40" s="64"/>
      <c r="B40" s="68"/>
      <c r="C40" s="69"/>
      <c r="D40" s="70"/>
      <c r="E40" s="71"/>
      <c r="F40" s="71"/>
      <c r="G40" s="68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" t="s">
        <v>174</v>
      </c>
      <c r="U40" s="64"/>
      <c r="V40" s="35">
        <v>0.15</v>
      </c>
      <c r="W40" s="35"/>
      <c r="X40" s="35">
        <v>0.15</v>
      </c>
      <c r="Y40" s="72"/>
    </row>
    <row r="41" spans="1:25" s="12" customFormat="1" x14ac:dyDescent="0.25">
      <c r="A41" s="64"/>
      <c r="B41" s="68"/>
      <c r="C41" s="69"/>
      <c r="D41" s="70"/>
      <c r="E41" s="71"/>
      <c r="F41" s="71"/>
      <c r="G41" s="68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" t="s">
        <v>175</v>
      </c>
      <c r="U41" s="64"/>
      <c r="V41" s="35">
        <v>0.98</v>
      </c>
      <c r="W41" s="35"/>
      <c r="X41" s="35">
        <f t="shared" ref="X41:X50" si="8">V41</f>
        <v>0.98</v>
      </c>
      <c r="Y41" s="72"/>
    </row>
    <row r="42" spans="1:25" s="12" customFormat="1" x14ac:dyDescent="0.25">
      <c r="A42" s="64"/>
      <c r="B42" s="68"/>
      <c r="C42" s="69"/>
      <c r="D42" s="70"/>
      <c r="E42" s="71"/>
      <c r="F42" s="71"/>
      <c r="G42" s="68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" t="s">
        <v>5382</v>
      </c>
      <c r="U42" s="64"/>
      <c r="V42" s="35">
        <v>0.73</v>
      </c>
      <c r="W42" s="35"/>
      <c r="X42" s="35">
        <f t="shared" si="8"/>
        <v>0.73</v>
      </c>
      <c r="Y42" s="72"/>
    </row>
    <row r="43" spans="1:25" s="12" customFormat="1" x14ac:dyDescent="0.25">
      <c r="A43" s="64"/>
      <c r="B43" s="68"/>
      <c r="C43" s="69"/>
      <c r="D43" s="70"/>
      <c r="E43" s="71"/>
      <c r="F43" s="71"/>
      <c r="G43" s="68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" t="s">
        <v>5383</v>
      </c>
      <c r="U43" s="64"/>
      <c r="V43" s="35">
        <v>0.15</v>
      </c>
      <c r="W43" s="35"/>
      <c r="X43" s="35">
        <f t="shared" si="8"/>
        <v>0.15</v>
      </c>
      <c r="Y43" s="72"/>
    </row>
    <row r="44" spans="1:25" s="12" customFormat="1" ht="31.5" x14ac:dyDescent="0.25">
      <c r="A44" s="64"/>
      <c r="B44" s="68"/>
      <c r="C44" s="69"/>
      <c r="D44" s="70"/>
      <c r="E44" s="71"/>
      <c r="F44" s="71"/>
      <c r="G44" s="68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" t="s">
        <v>176</v>
      </c>
      <c r="U44" s="64"/>
      <c r="V44" s="35">
        <v>0.27</v>
      </c>
      <c r="W44" s="35"/>
      <c r="X44" s="35">
        <f t="shared" si="8"/>
        <v>0.27</v>
      </c>
      <c r="Y44" s="72"/>
    </row>
    <row r="45" spans="1:25" s="12" customFormat="1" ht="31.5" x14ac:dyDescent="0.25">
      <c r="A45" s="64"/>
      <c r="B45" s="68"/>
      <c r="C45" s="69"/>
      <c r="D45" s="70"/>
      <c r="E45" s="71"/>
      <c r="F45" s="71"/>
      <c r="G45" s="68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" t="s">
        <v>177</v>
      </c>
      <c r="U45" s="64"/>
      <c r="V45" s="35">
        <v>0.38</v>
      </c>
      <c r="W45" s="35"/>
      <c r="X45" s="35">
        <f t="shared" si="8"/>
        <v>0.38</v>
      </c>
      <c r="Y45" s="72"/>
    </row>
    <row r="46" spans="1:25" s="12" customFormat="1" ht="31.5" x14ac:dyDescent="0.25">
      <c r="A46" s="64"/>
      <c r="B46" s="68"/>
      <c r="C46" s="69"/>
      <c r="D46" s="70"/>
      <c r="E46" s="71"/>
      <c r="F46" s="71"/>
      <c r="G46" s="68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" t="s">
        <v>178</v>
      </c>
      <c r="U46" s="64"/>
      <c r="V46" s="35">
        <v>0.44</v>
      </c>
      <c r="W46" s="35"/>
      <c r="X46" s="35">
        <f t="shared" si="8"/>
        <v>0.44</v>
      </c>
      <c r="Y46" s="72"/>
    </row>
    <row r="47" spans="1:25" s="12" customFormat="1" x14ac:dyDescent="0.25">
      <c r="A47" s="64"/>
      <c r="B47" s="68"/>
      <c r="C47" s="69"/>
      <c r="D47" s="70"/>
      <c r="E47" s="71"/>
      <c r="F47" s="71"/>
      <c r="G47" s="68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" t="s">
        <v>5384</v>
      </c>
      <c r="U47" s="64"/>
      <c r="V47" s="35">
        <v>7.0000000000000007E-2</v>
      </c>
      <c r="W47" s="35"/>
      <c r="X47" s="35">
        <f t="shared" si="8"/>
        <v>7.0000000000000007E-2</v>
      </c>
      <c r="Y47" s="72"/>
    </row>
    <row r="48" spans="1:25" s="12" customFormat="1" ht="31.5" x14ac:dyDescent="0.25">
      <c r="A48" s="64"/>
      <c r="B48" s="68"/>
      <c r="C48" s="69"/>
      <c r="D48" s="70"/>
      <c r="E48" s="71"/>
      <c r="F48" s="71"/>
      <c r="G48" s="68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" t="s">
        <v>179</v>
      </c>
      <c r="U48" s="64"/>
      <c r="V48" s="35">
        <v>7.0000000000000007E-2</v>
      </c>
      <c r="W48" s="35"/>
      <c r="X48" s="35">
        <f t="shared" si="8"/>
        <v>7.0000000000000007E-2</v>
      </c>
      <c r="Y48" s="72"/>
    </row>
    <row r="49" spans="1:25" s="12" customFormat="1" ht="31.5" x14ac:dyDescent="0.25">
      <c r="A49" s="64"/>
      <c r="B49" s="68"/>
      <c r="C49" s="69"/>
      <c r="D49" s="70"/>
      <c r="E49" s="71"/>
      <c r="F49" s="71"/>
      <c r="G49" s="68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" t="s">
        <v>180</v>
      </c>
      <c r="U49" s="64"/>
      <c r="V49" s="35">
        <v>5.12</v>
      </c>
      <c r="W49" s="35"/>
      <c r="X49" s="35">
        <f t="shared" si="8"/>
        <v>5.12</v>
      </c>
      <c r="Y49" s="72"/>
    </row>
    <row r="50" spans="1:25" s="12" customFormat="1" ht="31.5" x14ac:dyDescent="0.25">
      <c r="A50" s="64"/>
      <c r="B50" s="68"/>
      <c r="C50" s="69"/>
      <c r="D50" s="70"/>
      <c r="E50" s="71"/>
      <c r="F50" s="71"/>
      <c r="G50" s="68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" t="s">
        <v>181</v>
      </c>
      <c r="U50" s="64"/>
      <c r="V50" s="35">
        <v>2.76</v>
      </c>
      <c r="W50" s="35"/>
      <c r="X50" s="35">
        <f t="shared" si="8"/>
        <v>2.76</v>
      </c>
      <c r="Y50" s="72"/>
    </row>
    <row r="51" spans="1:25" s="12" customFormat="1" ht="31.5" x14ac:dyDescent="0.25">
      <c r="A51" s="64"/>
      <c r="B51" s="68"/>
      <c r="C51" s="69"/>
      <c r="D51" s="70"/>
      <c r="E51" s="71"/>
      <c r="F51" s="71"/>
      <c r="G51" s="68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" t="s">
        <v>182</v>
      </c>
      <c r="U51" s="64"/>
      <c r="V51" s="35">
        <f t="shared" ref="V51:V58" si="9">X51*0.086/0.114</f>
        <v>6.5556140350877179</v>
      </c>
      <c r="W51" s="35">
        <f t="shared" ref="W51:W58" si="10">X51*0.028/0.114</f>
        <v>2.1343859649122803</v>
      </c>
      <c r="X51" s="35">
        <v>8.69</v>
      </c>
      <c r="Y51" s="72"/>
    </row>
    <row r="52" spans="1:25" s="12" customFormat="1" ht="31.5" x14ac:dyDescent="0.25">
      <c r="A52" s="64"/>
      <c r="B52" s="68"/>
      <c r="C52" s="69"/>
      <c r="D52" s="70"/>
      <c r="E52" s="71"/>
      <c r="F52" s="71"/>
      <c r="G52" s="68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" t="s">
        <v>183</v>
      </c>
      <c r="U52" s="64"/>
      <c r="V52" s="35">
        <f t="shared" si="9"/>
        <v>5.2807017543859649</v>
      </c>
      <c r="W52" s="35">
        <f t="shared" si="10"/>
        <v>1.7192982456140351</v>
      </c>
      <c r="X52" s="35">
        <v>7</v>
      </c>
      <c r="Y52" s="72"/>
    </row>
    <row r="53" spans="1:25" s="12" customFormat="1" ht="31.5" x14ac:dyDescent="0.25">
      <c r="A53" s="64"/>
      <c r="B53" s="68"/>
      <c r="C53" s="69"/>
      <c r="D53" s="70"/>
      <c r="E53" s="71"/>
      <c r="F53" s="71"/>
      <c r="G53" s="68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" t="s">
        <v>184</v>
      </c>
      <c r="U53" s="64"/>
      <c r="V53" s="35">
        <f>X53*0.086/0.114</f>
        <v>3.9454385964912282</v>
      </c>
      <c r="W53" s="35">
        <f t="shared" si="10"/>
        <v>1.284561403508772</v>
      </c>
      <c r="X53" s="35">
        <v>5.23</v>
      </c>
      <c r="Y53" s="72"/>
    </row>
    <row r="54" spans="1:25" s="12" customFormat="1" ht="31.5" x14ac:dyDescent="0.25">
      <c r="A54" s="64"/>
      <c r="B54" s="68"/>
      <c r="C54" s="69"/>
      <c r="D54" s="70"/>
      <c r="E54" s="71"/>
      <c r="F54" s="71"/>
      <c r="G54" s="68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" t="s">
        <v>185</v>
      </c>
      <c r="U54" s="64"/>
      <c r="V54" s="35">
        <f t="shared" si="9"/>
        <v>4.0661403508771921</v>
      </c>
      <c r="W54" s="35">
        <f t="shared" si="10"/>
        <v>1.323859649122807</v>
      </c>
      <c r="X54" s="35">
        <v>5.39</v>
      </c>
      <c r="Y54" s="72"/>
    </row>
    <row r="55" spans="1:25" s="12" customFormat="1" x14ac:dyDescent="0.25">
      <c r="A55" s="64"/>
      <c r="B55" s="68"/>
      <c r="C55" s="69"/>
      <c r="D55" s="70"/>
      <c r="E55" s="71"/>
      <c r="F55" s="71"/>
      <c r="G55" s="68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" t="s">
        <v>186</v>
      </c>
      <c r="U55" s="64"/>
      <c r="V55" s="35">
        <f t="shared" si="9"/>
        <v>3.5757894736842104</v>
      </c>
      <c r="W55" s="35">
        <f t="shared" si="10"/>
        <v>1.1642105263157894</v>
      </c>
      <c r="X55" s="35">
        <v>4.74</v>
      </c>
      <c r="Y55" s="72"/>
    </row>
    <row r="56" spans="1:25" s="12" customFormat="1" x14ac:dyDescent="0.25">
      <c r="A56" s="64"/>
      <c r="B56" s="68"/>
      <c r="C56" s="69"/>
      <c r="D56" s="70"/>
      <c r="E56" s="71"/>
      <c r="F56" s="71"/>
      <c r="G56" s="68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" t="s">
        <v>187</v>
      </c>
      <c r="U56" s="64"/>
      <c r="V56" s="35">
        <f t="shared" si="9"/>
        <v>12.975438596491227</v>
      </c>
      <c r="W56" s="35">
        <f t="shared" si="10"/>
        <v>4.2245614035087717</v>
      </c>
      <c r="X56" s="35">
        <v>17.2</v>
      </c>
      <c r="Y56" s="72"/>
    </row>
    <row r="57" spans="1:25" s="12" customFormat="1" x14ac:dyDescent="0.25">
      <c r="A57" s="64"/>
      <c r="B57" s="68"/>
      <c r="C57" s="69"/>
      <c r="D57" s="70"/>
      <c r="E57" s="71"/>
      <c r="F57" s="71"/>
      <c r="G57" s="68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" t="s">
        <v>188</v>
      </c>
      <c r="U57" s="64"/>
      <c r="V57" s="35">
        <f t="shared" si="9"/>
        <v>3.681403508771929</v>
      </c>
      <c r="W57" s="35">
        <f t="shared" si="10"/>
        <v>1.1985964912280702</v>
      </c>
      <c r="X57" s="35">
        <v>4.88</v>
      </c>
      <c r="Y57" s="72"/>
    </row>
    <row r="58" spans="1:25" s="12" customFormat="1" x14ac:dyDescent="0.25">
      <c r="A58" s="64"/>
      <c r="B58" s="68"/>
      <c r="C58" s="69"/>
      <c r="D58" s="70"/>
      <c r="E58" s="71"/>
      <c r="F58" s="71"/>
      <c r="G58" s="68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" t="s">
        <v>189</v>
      </c>
      <c r="U58" s="64"/>
      <c r="V58" s="35">
        <f t="shared" si="9"/>
        <v>3.7719298245614028</v>
      </c>
      <c r="W58" s="35">
        <f t="shared" si="10"/>
        <v>1.2280701754385965</v>
      </c>
      <c r="X58" s="35">
        <v>5</v>
      </c>
      <c r="Y58" s="72"/>
    </row>
    <row r="59" spans="1:25" s="12" customFormat="1" x14ac:dyDescent="0.25">
      <c r="A59" s="64"/>
      <c r="B59" s="68"/>
      <c r="C59" s="69"/>
      <c r="D59" s="70"/>
      <c r="E59" s="71"/>
      <c r="F59" s="71"/>
      <c r="G59" s="68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" t="s">
        <v>5103</v>
      </c>
      <c r="U59" s="64"/>
      <c r="V59" s="35">
        <v>7.79</v>
      </c>
      <c r="W59" s="35"/>
      <c r="X59" s="35">
        <f t="shared" ref="X59:X70" si="11">V59</f>
        <v>7.79</v>
      </c>
      <c r="Y59" s="72"/>
    </row>
    <row r="60" spans="1:25" s="12" customFormat="1" x14ac:dyDescent="0.25">
      <c r="A60" s="64"/>
      <c r="B60" s="68"/>
      <c r="C60" s="69"/>
      <c r="D60" s="70"/>
      <c r="E60" s="71"/>
      <c r="F60" s="71"/>
      <c r="G60" s="68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" t="s">
        <v>5104</v>
      </c>
      <c r="U60" s="64"/>
      <c r="V60" s="35">
        <v>0.15</v>
      </c>
      <c r="W60" s="35"/>
      <c r="X60" s="35">
        <f t="shared" si="11"/>
        <v>0.15</v>
      </c>
      <c r="Y60" s="72"/>
    </row>
    <row r="61" spans="1:25" s="12" customFormat="1" x14ac:dyDescent="0.25">
      <c r="A61" s="64"/>
      <c r="B61" s="68"/>
      <c r="C61" s="69"/>
      <c r="D61" s="70"/>
      <c r="E61" s="71"/>
      <c r="F61" s="71"/>
      <c r="G61" s="68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" t="s">
        <v>5105</v>
      </c>
      <c r="U61" s="64"/>
      <c r="V61" s="35">
        <v>7.0000000000000007E-2</v>
      </c>
      <c r="W61" s="35"/>
      <c r="X61" s="35">
        <f t="shared" si="11"/>
        <v>7.0000000000000007E-2</v>
      </c>
      <c r="Y61" s="72"/>
    </row>
    <row r="62" spans="1:25" s="12" customFormat="1" ht="31.5" x14ac:dyDescent="0.25">
      <c r="A62" s="64"/>
      <c r="B62" s="68"/>
      <c r="C62" s="69"/>
      <c r="D62" s="70"/>
      <c r="E62" s="71"/>
      <c r="F62" s="71"/>
      <c r="G62" s="68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" t="s">
        <v>190</v>
      </c>
      <c r="U62" s="64"/>
      <c r="V62" s="35">
        <v>0.57999999999999996</v>
      </c>
      <c r="W62" s="35"/>
      <c r="X62" s="35">
        <f t="shared" si="11"/>
        <v>0.57999999999999996</v>
      </c>
      <c r="Y62" s="72"/>
    </row>
    <row r="63" spans="1:25" s="12" customFormat="1" ht="31.5" x14ac:dyDescent="0.25">
      <c r="A63" s="64"/>
      <c r="B63" s="68"/>
      <c r="C63" s="69"/>
      <c r="D63" s="70"/>
      <c r="E63" s="71"/>
      <c r="F63" s="71"/>
      <c r="G63" s="68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" t="s">
        <v>191</v>
      </c>
      <c r="U63" s="64"/>
      <c r="V63" s="35">
        <v>0.15</v>
      </c>
      <c r="W63" s="35"/>
      <c r="X63" s="35">
        <f t="shared" si="11"/>
        <v>0.15</v>
      </c>
      <c r="Y63" s="72"/>
    </row>
    <row r="64" spans="1:25" s="12" customFormat="1" ht="31.5" x14ac:dyDescent="0.25">
      <c r="A64" s="64"/>
      <c r="B64" s="68"/>
      <c r="C64" s="69"/>
      <c r="D64" s="70"/>
      <c r="E64" s="71"/>
      <c r="F64" s="71"/>
      <c r="G64" s="68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" t="s">
        <v>192</v>
      </c>
      <c r="U64" s="64"/>
      <c r="V64" s="35">
        <v>0.33</v>
      </c>
      <c r="W64" s="35"/>
      <c r="X64" s="35">
        <f t="shared" si="11"/>
        <v>0.33</v>
      </c>
      <c r="Y64" s="72"/>
    </row>
    <row r="65" spans="1:25" s="12" customFormat="1" x14ac:dyDescent="0.25">
      <c r="A65" s="64"/>
      <c r="B65" s="68"/>
      <c r="C65" s="69"/>
      <c r="D65" s="70"/>
      <c r="E65" s="71"/>
      <c r="F65" s="71"/>
      <c r="G65" s="68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" t="s">
        <v>193</v>
      </c>
      <c r="U65" s="64"/>
      <c r="V65" s="35">
        <v>7.0000000000000007E-2</v>
      </c>
      <c r="W65" s="35"/>
      <c r="X65" s="35">
        <f t="shared" si="11"/>
        <v>7.0000000000000007E-2</v>
      </c>
      <c r="Y65" s="72"/>
    </row>
    <row r="66" spans="1:25" s="12" customFormat="1" x14ac:dyDescent="0.25">
      <c r="A66" s="64"/>
      <c r="B66" s="68"/>
      <c r="C66" s="69"/>
      <c r="D66" s="70"/>
      <c r="E66" s="71"/>
      <c r="F66" s="71"/>
      <c r="G66" s="68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" t="s">
        <v>194</v>
      </c>
      <c r="U66" s="64"/>
      <c r="V66" s="35">
        <v>2.2799999999999998</v>
      </c>
      <c r="W66" s="35"/>
      <c r="X66" s="35">
        <f t="shared" si="11"/>
        <v>2.2799999999999998</v>
      </c>
      <c r="Y66" s="72"/>
    </row>
    <row r="67" spans="1:25" s="12" customFormat="1" x14ac:dyDescent="0.25">
      <c r="A67" s="64"/>
      <c r="B67" s="68"/>
      <c r="C67" s="69"/>
      <c r="D67" s="70"/>
      <c r="E67" s="71"/>
      <c r="F67" s="71"/>
      <c r="G67" s="68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" t="s">
        <v>195</v>
      </c>
      <c r="U67" s="64"/>
      <c r="V67" s="35">
        <v>1.67</v>
      </c>
      <c r="W67" s="35"/>
      <c r="X67" s="35">
        <f t="shared" si="11"/>
        <v>1.67</v>
      </c>
      <c r="Y67" s="72"/>
    </row>
    <row r="68" spans="1:25" s="12" customFormat="1" x14ac:dyDescent="0.25">
      <c r="A68" s="64"/>
      <c r="B68" s="68"/>
      <c r="C68" s="69"/>
      <c r="D68" s="70"/>
      <c r="E68" s="71"/>
      <c r="F68" s="71"/>
      <c r="G68" s="68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" t="s">
        <v>5385</v>
      </c>
      <c r="U68" s="64"/>
      <c r="V68" s="35">
        <v>2.4700000000000002</v>
      </c>
      <c r="W68" s="35"/>
      <c r="X68" s="35">
        <f t="shared" si="11"/>
        <v>2.4700000000000002</v>
      </c>
      <c r="Y68" s="72"/>
    </row>
    <row r="69" spans="1:25" s="12" customFormat="1" ht="31.5" x14ac:dyDescent="0.25">
      <c r="A69" s="64"/>
      <c r="B69" s="68"/>
      <c r="C69" s="69"/>
      <c r="D69" s="70"/>
      <c r="E69" s="71"/>
      <c r="F69" s="71"/>
      <c r="G69" s="68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" t="s">
        <v>5106</v>
      </c>
      <c r="U69" s="64"/>
      <c r="V69" s="35">
        <v>5.66</v>
      </c>
      <c r="W69" s="35"/>
      <c r="X69" s="35">
        <f t="shared" si="11"/>
        <v>5.66</v>
      </c>
      <c r="Y69" s="72"/>
    </row>
    <row r="70" spans="1:25" s="12" customFormat="1" x14ac:dyDescent="0.25">
      <c r="A70" s="64"/>
      <c r="B70" s="68"/>
      <c r="C70" s="69"/>
      <c r="D70" s="70"/>
      <c r="E70" s="71"/>
      <c r="F70" s="71"/>
      <c r="G70" s="68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" t="s">
        <v>5107</v>
      </c>
      <c r="U70" s="64"/>
      <c r="V70" s="35">
        <v>0.28999999999999998</v>
      </c>
      <c r="W70" s="35"/>
      <c r="X70" s="35">
        <f t="shared" si="11"/>
        <v>0.28999999999999998</v>
      </c>
      <c r="Y70" s="72"/>
    </row>
    <row r="71" spans="1:25" s="12" customFormat="1" ht="15.75" customHeight="1" x14ac:dyDescent="0.25">
      <c r="A71" s="64">
        <f>MAX(A$7:A70)+1</f>
        <v>5</v>
      </c>
      <c r="B71" s="68" t="s">
        <v>4787</v>
      </c>
      <c r="C71" s="69" t="s">
        <v>4792</v>
      </c>
      <c r="D71" s="70" t="s">
        <v>13</v>
      </c>
      <c r="E71" s="71">
        <v>55.318930000000002</v>
      </c>
      <c r="F71" s="71">
        <v>38.686950000000003</v>
      </c>
      <c r="G71" s="68" t="s">
        <v>8</v>
      </c>
      <c r="H71" s="64" t="s">
        <v>1987</v>
      </c>
      <c r="I71" s="64" t="s">
        <v>1981</v>
      </c>
      <c r="J71" s="64" t="s">
        <v>1982</v>
      </c>
      <c r="K71" s="64" t="s">
        <v>1982</v>
      </c>
      <c r="L71" s="64">
        <v>2</v>
      </c>
      <c r="M71" s="64">
        <v>1.1000000000000001</v>
      </c>
      <c r="N71" s="64">
        <v>1</v>
      </c>
      <c r="O71" s="64">
        <v>1.1000000000000001</v>
      </c>
      <c r="P71" s="64"/>
      <c r="Q71" s="64"/>
      <c r="R71" s="64" t="s">
        <v>1985</v>
      </c>
      <c r="S71" s="64" t="s">
        <v>1982</v>
      </c>
      <c r="T71" s="13" t="s">
        <v>2002</v>
      </c>
      <c r="U71" s="64" t="s">
        <v>146</v>
      </c>
      <c r="V71" s="35"/>
      <c r="W71" s="35">
        <v>16.14</v>
      </c>
      <c r="X71" s="35">
        <v>16.14</v>
      </c>
      <c r="Y71" s="72">
        <f>SUM(X71:X89)</f>
        <v>134.08999999999995</v>
      </c>
    </row>
    <row r="72" spans="1:25" s="12" customFormat="1" x14ac:dyDescent="0.25">
      <c r="A72" s="64"/>
      <c r="B72" s="68"/>
      <c r="C72" s="69"/>
      <c r="D72" s="70"/>
      <c r="E72" s="71"/>
      <c r="F72" s="71"/>
      <c r="G72" s="68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13" t="s">
        <v>2003</v>
      </c>
      <c r="U72" s="64"/>
      <c r="V72" s="35"/>
      <c r="W72" s="35">
        <v>6.9</v>
      </c>
      <c r="X72" s="35">
        <v>6.9</v>
      </c>
      <c r="Y72" s="72"/>
    </row>
    <row r="73" spans="1:25" s="12" customFormat="1" x14ac:dyDescent="0.25">
      <c r="A73" s="64"/>
      <c r="B73" s="68"/>
      <c r="C73" s="69"/>
      <c r="D73" s="70"/>
      <c r="E73" s="71"/>
      <c r="F73" s="71"/>
      <c r="G73" s="68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" t="s">
        <v>197</v>
      </c>
      <c r="U73" s="64"/>
      <c r="V73" s="35">
        <v>0.87</v>
      </c>
      <c r="W73" s="35"/>
      <c r="X73" s="35">
        <v>0.87</v>
      </c>
      <c r="Y73" s="72"/>
    </row>
    <row r="74" spans="1:25" s="12" customFormat="1" ht="31.5" x14ac:dyDescent="0.25">
      <c r="A74" s="64"/>
      <c r="B74" s="68"/>
      <c r="C74" s="69"/>
      <c r="D74" s="70"/>
      <c r="E74" s="71"/>
      <c r="F74" s="71"/>
      <c r="G74" s="68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" t="s">
        <v>198</v>
      </c>
      <c r="U74" s="64"/>
      <c r="V74" s="35">
        <v>3.1</v>
      </c>
      <c r="W74" s="35"/>
      <c r="X74" s="35">
        <v>3.1</v>
      </c>
      <c r="Y74" s="72"/>
    </row>
    <row r="75" spans="1:25" s="12" customFormat="1" ht="31.5" x14ac:dyDescent="0.25">
      <c r="A75" s="64"/>
      <c r="B75" s="68"/>
      <c r="C75" s="69"/>
      <c r="D75" s="70"/>
      <c r="E75" s="71"/>
      <c r="F75" s="71"/>
      <c r="G75" s="68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" t="s">
        <v>199</v>
      </c>
      <c r="U75" s="64"/>
      <c r="V75" s="35">
        <v>7.0000000000000007E-2</v>
      </c>
      <c r="W75" s="35"/>
      <c r="X75" s="35">
        <v>7.0000000000000007E-2</v>
      </c>
      <c r="Y75" s="72"/>
    </row>
    <row r="76" spans="1:25" s="12" customFormat="1" ht="33" customHeight="1" x14ac:dyDescent="0.25">
      <c r="A76" s="64"/>
      <c r="B76" s="68"/>
      <c r="C76" s="69"/>
      <c r="D76" s="70"/>
      <c r="E76" s="71"/>
      <c r="F76" s="71"/>
      <c r="G76" s="68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" t="s">
        <v>5386</v>
      </c>
      <c r="U76" s="64"/>
      <c r="V76" s="35">
        <v>2.1800000000000002</v>
      </c>
      <c r="W76" s="35"/>
      <c r="X76" s="35">
        <v>2.1800000000000002</v>
      </c>
      <c r="Y76" s="72"/>
    </row>
    <row r="77" spans="1:25" s="12" customFormat="1" ht="31.5" x14ac:dyDescent="0.25">
      <c r="A77" s="64"/>
      <c r="B77" s="68"/>
      <c r="C77" s="69"/>
      <c r="D77" s="70"/>
      <c r="E77" s="71"/>
      <c r="F77" s="71"/>
      <c r="G77" s="68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" t="s">
        <v>200</v>
      </c>
      <c r="U77" s="64"/>
      <c r="V77" s="35">
        <f t="shared" ref="V77:V80" si="12">X77*0.086/0.114</f>
        <v>19.085964912280698</v>
      </c>
      <c r="W77" s="35">
        <f t="shared" ref="W77:W80" si="13">X77*0.028/0.114</f>
        <v>6.2140350877192985</v>
      </c>
      <c r="X77" s="35">
        <v>25.3</v>
      </c>
      <c r="Y77" s="72"/>
    </row>
    <row r="78" spans="1:25" s="12" customFormat="1" ht="31.5" x14ac:dyDescent="0.25">
      <c r="A78" s="64"/>
      <c r="B78" s="68"/>
      <c r="C78" s="69"/>
      <c r="D78" s="70"/>
      <c r="E78" s="71"/>
      <c r="F78" s="71"/>
      <c r="G78" s="68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" t="s">
        <v>201</v>
      </c>
      <c r="U78" s="64"/>
      <c r="V78" s="35">
        <f t="shared" si="12"/>
        <v>18.655964912280698</v>
      </c>
      <c r="W78" s="35">
        <f t="shared" si="13"/>
        <v>6.0740350877192988</v>
      </c>
      <c r="X78" s="35">
        <v>24.73</v>
      </c>
      <c r="Y78" s="72"/>
    </row>
    <row r="79" spans="1:25" s="12" customFormat="1" ht="31.5" x14ac:dyDescent="0.25">
      <c r="A79" s="64"/>
      <c r="B79" s="68"/>
      <c r="C79" s="69"/>
      <c r="D79" s="70"/>
      <c r="E79" s="71"/>
      <c r="F79" s="71"/>
      <c r="G79" s="68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" t="s">
        <v>202</v>
      </c>
      <c r="U79" s="64"/>
      <c r="V79" s="35">
        <f t="shared" si="12"/>
        <v>18.557894736842105</v>
      </c>
      <c r="W79" s="35">
        <f t="shared" si="13"/>
        <v>6.0421052631578949</v>
      </c>
      <c r="X79" s="35">
        <v>24.6</v>
      </c>
      <c r="Y79" s="72"/>
    </row>
    <row r="80" spans="1:25" s="12" customFormat="1" ht="31.5" x14ac:dyDescent="0.25">
      <c r="A80" s="64"/>
      <c r="B80" s="68"/>
      <c r="C80" s="69"/>
      <c r="D80" s="70"/>
      <c r="E80" s="71"/>
      <c r="F80" s="71"/>
      <c r="G80" s="68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" t="s">
        <v>203</v>
      </c>
      <c r="U80" s="64"/>
      <c r="V80" s="35">
        <f t="shared" si="12"/>
        <v>18.987894736842101</v>
      </c>
      <c r="W80" s="35">
        <f t="shared" si="13"/>
        <v>6.1821052631578945</v>
      </c>
      <c r="X80" s="35">
        <v>25.17</v>
      </c>
      <c r="Y80" s="72"/>
    </row>
    <row r="81" spans="1:25" s="12" customFormat="1" ht="31.5" x14ac:dyDescent="0.25">
      <c r="A81" s="64"/>
      <c r="B81" s="68"/>
      <c r="C81" s="69"/>
      <c r="D81" s="70"/>
      <c r="E81" s="71"/>
      <c r="F81" s="71"/>
      <c r="G81" s="68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" t="s">
        <v>204</v>
      </c>
      <c r="U81" s="64"/>
      <c r="V81" s="35">
        <v>0.76</v>
      </c>
      <c r="W81" s="35"/>
      <c r="X81" s="35">
        <v>0.76</v>
      </c>
      <c r="Y81" s="72"/>
    </row>
    <row r="82" spans="1:25" s="12" customFormat="1" x14ac:dyDescent="0.25">
      <c r="A82" s="64"/>
      <c r="B82" s="68"/>
      <c r="C82" s="69"/>
      <c r="D82" s="70"/>
      <c r="E82" s="71"/>
      <c r="F82" s="71"/>
      <c r="G82" s="68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" t="s">
        <v>5108</v>
      </c>
      <c r="U82" s="64"/>
      <c r="V82" s="35">
        <v>7.0000000000000007E-2</v>
      </c>
      <c r="W82" s="35"/>
      <c r="X82" s="35">
        <v>7.0000000000000007E-2</v>
      </c>
      <c r="Y82" s="72"/>
    </row>
    <row r="83" spans="1:25" s="12" customFormat="1" ht="31.5" x14ac:dyDescent="0.25">
      <c r="A83" s="64"/>
      <c r="B83" s="68"/>
      <c r="C83" s="69"/>
      <c r="D83" s="70"/>
      <c r="E83" s="71"/>
      <c r="F83" s="71"/>
      <c r="G83" s="68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" t="s">
        <v>205</v>
      </c>
      <c r="U83" s="64"/>
      <c r="V83" s="35">
        <v>0.22</v>
      </c>
      <c r="W83" s="35"/>
      <c r="X83" s="35">
        <v>0.22</v>
      </c>
      <c r="Y83" s="72"/>
    </row>
    <row r="84" spans="1:25" s="12" customFormat="1" ht="31.5" x14ac:dyDescent="0.25">
      <c r="A84" s="64"/>
      <c r="B84" s="68"/>
      <c r="C84" s="69"/>
      <c r="D84" s="70"/>
      <c r="E84" s="71"/>
      <c r="F84" s="71"/>
      <c r="G84" s="68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" t="s">
        <v>5109</v>
      </c>
      <c r="U84" s="64"/>
      <c r="V84" s="35">
        <v>1.45</v>
      </c>
      <c r="W84" s="35"/>
      <c r="X84" s="35">
        <v>1.45</v>
      </c>
      <c r="Y84" s="72"/>
    </row>
    <row r="85" spans="1:25" s="12" customFormat="1" x14ac:dyDescent="0.25">
      <c r="A85" s="64"/>
      <c r="B85" s="68"/>
      <c r="C85" s="69"/>
      <c r="D85" s="70"/>
      <c r="E85" s="71"/>
      <c r="F85" s="71"/>
      <c r="G85" s="68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" t="s">
        <v>5110</v>
      </c>
      <c r="U85" s="64"/>
      <c r="V85" s="35">
        <v>0.95</v>
      </c>
      <c r="W85" s="35"/>
      <c r="X85" s="35">
        <v>0.95</v>
      </c>
      <c r="Y85" s="72"/>
    </row>
    <row r="86" spans="1:25" s="12" customFormat="1" x14ac:dyDescent="0.25">
      <c r="A86" s="64"/>
      <c r="B86" s="68"/>
      <c r="C86" s="69"/>
      <c r="D86" s="70"/>
      <c r="E86" s="71"/>
      <c r="F86" s="71"/>
      <c r="G86" s="68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" t="s">
        <v>5111</v>
      </c>
      <c r="U86" s="64"/>
      <c r="V86" s="35">
        <v>0.48</v>
      </c>
      <c r="W86" s="35"/>
      <c r="X86" s="35">
        <v>0.48</v>
      </c>
      <c r="Y86" s="72"/>
    </row>
    <row r="87" spans="1:25" s="12" customFormat="1" x14ac:dyDescent="0.25">
      <c r="A87" s="64"/>
      <c r="B87" s="68"/>
      <c r="C87" s="69"/>
      <c r="D87" s="70"/>
      <c r="E87" s="71"/>
      <c r="F87" s="71"/>
      <c r="G87" s="68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" t="s">
        <v>206</v>
      </c>
      <c r="U87" s="64"/>
      <c r="V87" s="35">
        <v>0.28999999999999998</v>
      </c>
      <c r="W87" s="35"/>
      <c r="X87" s="35">
        <v>0.28999999999999998</v>
      </c>
      <c r="Y87" s="72"/>
    </row>
    <row r="88" spans="1:25" s="12" customFormat="1" ht="31.5" x14ac:dyDescent="0.25">
      <c r="A88" s="64"/>
      <c r="B88" s="68"/>
      <c r="C88" s="69"/>
      <c r="D88" s="70"/>
      <c r="E88" s="71"/>
      <c r="F88" s="71"/>
      <c r="G88" s="68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" t="s">
        <v>207</v>
      </c>
      <c r="U88" s="64"/>
      <c r="V88" s="35">
        <v>7.0000000000000007E-2</v>
      </c>
      <c r="W88" s="35"/>
      <c r="X88" s="35">
        <v>7.0000000000000007E-2</v>
      </c>
      <c r="Y88" s="72"/>
    </row>
    <row r="89" spans="1:25" s="12" customFormat="1" x14ac:dyDescent="0.25">
      <c r="A89" s="64"/>
      <c r="B89" s="68"/>
      <c r="C89" s="69"/>
      <c r="D89" s="70"/>
      <c r="E89" s="71"/>
      <c r="F89" s="71"/>
      <c r="G89" s="68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" t="s">
        <v>5112</v>
      </c>
      <c r="U89" s="64"/>
      <c r="V89" s="35">
        <v>0.74</v>
      </c>
      <c r="W89" s="35"/>
      <c r="X89" s="35">
        <v>0.74</v>
      </c>
      <c r="Y89" s="72"/>
    </row>
    <row r="90" spans="1:25" s="12" customFormat="1" ht="31.5" customHeight="1" x14ac:dyDescent="0.25">
      <c r="A90" s="64">
        <f>MAX(A$7:A89)+1</f>
        <v>6</v>
      </c>
      <c r="B90" s="68" t="s">
        <v>4787</v>
      </c>
      <c r="C90" s="69" t="s">
        <v>4793</v>
      </c>
      <c r="D90" s="70" t="s">
        <v>14</v>
      </c>
      <c r="E90" s="71">
        <v>55.319760000000002</v>
      </c>
      <c r="F90" s="71">
        <v>38.678489999999996</v>
      </c>
      <c r="G90" s="68" t="s">
        <v>8</v>
      </c>
      <c r="H90" s="64" t="s">
        <v>1987</v>
      </c>
      <c r="I90" s="64" t="s">
        <v>1981</v>
      </c>
      <c r="J90" s="64" t="s">
        <v>1982</v>
      </c>
      <c r="K90" s="64" t="s">
        <v>1983</v>
      </c>
      <c r="L90" s="64"/>
      <c r="M90" s="64"/>
      <c r="N90" s="64">
        <v>1</v>
      </c>
      <c r="O90" s="64">
        <v>1.1000000000000001</v>
      </c>
      <c r="P90" s="64">
        <v>1</v>
      </c>
      <c r="Q90" s="64">
        <v>8</v>
      </c>
      <c r="R90" s="64" t="s">
        <v>1985</v>
      </c>
      <c r="S90" s="64" t="s">
        <v>1983</v>
      </c>
      <c r="T90" s="6" t="s">
        <v>208</v>
      </c>
      <c r="U90" s="64" t="s">
        <v>146</v>
      </c>
      <c r="V90" s="35">
        <v>0.93</v>
      </c>
      <c r="W90" s="35"/>
      <c r="X90" s="35">
        <v>0.93</v>
      </c>
      <c r="Y90" s="72">
        <f>SUM(X90:X98)</f>
        <v>76.540000000000006</v>
      </c>
    </row>
    <row r="91" spans="1:25" s="12" customFormat="1" ht="31.5" x14ac:dyDescent="0.25">
      <c r="A91" s="64"/>
      <c r="B91" s="68"/>
      <c r="C91" s="69"/>
      <c r="D91" s="70"/>
      <c r="E91" s="71"/>
      <c r="F91" s="71"/>
      <c r="G91" s="68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" t="s">
        <v>209</v>
      </c>
      <c r="U91" s="64"/>
      <c r="V91" s="35">
        <v>0.13</v>
      </c>
      <c r="W91" s="35"/>
      <c r="X91" s="35">
        <v>0.13</v>
      </c>
      <c r="Y91" s="72"/>
    </row>
    <row r="92" spans="1:25" s="12" customFormat="1" ht="31.5" x14ac:dyDescent="0.25">
      <c r="A92" s="64"/>
      <c r="B92" s="68"/>
      <c r="C92" s="69"/>
      <c r="D92" s="70"/>
      <c r="E92" s="71"/>
      <c r="F92" s="71"/>
      <c r="G92" s="68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" t="s">
        <v>210</v>
      </c>
      <c r="U92" s="64"/>
      <c r="V92" s="35">
        <v>0.22</v>
      </c>
      <c r="W92" s="35"/>
      <c r="X92" s="35">
        <v>0.22</v>
      </c>
      <c r="Y92" s="72"/>
    </row>
    <row r="93" spans="1:25" s="12" customFormat="1" x14ac:dyDescent="0.25">
      <c r="A93" s="64"/>
      <c r="B93" s="68"/>
      <c r="C93" s="69"/>
      <c r="D93" s="70"/>
      <c r="E93" s="71"/>
      <c r="F93" s="71"/>
      <c r="G93" s="68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" t="s">
        <v>5387</v>
      </c>
      <c r="U93" s="64"/>
      <c r="V93" s="35">
        <v>0.92</v>
      </c>
      <c r="W93" s="35"/>
      <c r="X93" s="35">
        <v>0.92</v>
      </c>
      <c r="Y93" s="72"/>
    </row>
    <row r="94" spans="1:25" s="12" customFormat="1" x14ac:dyDescent="0.25">
      <c r="A94" s="64"/>
      <c r="B94" s="68"/>
      <c r="C94" s="69"/>
      <c r="D94" s="70"/>
      <c r="E94" s="71"/>
      <c r="F94" s="71"/>
      <c r="G94" s="68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" t="s">
        <v>211</v>
      </c>
      <c r="U94" s="64"/>
      <c r="V94" s="35">
        <v>0.27</v>
      </c>
      <c r="W94" s="35"/>
      <c r="X94" s="35">
        <v>0.27</v>
      </c>
      <c r="Y94" s="72"/>
    </row>
    <row r="95" spans="1:25" s="12" customFormat="1" ht="31.5" x14ac:dyDescent="0.25">
      <c r="A95" s="64"/>
      <c r="B95" s="68"/>
      <c r="C95" s="69"/>
      <c r="D95" s="70"/>
      <c r="E95" s="71"/>
      <c r="F95" s="71"/>
      <c r="G95" s="68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" t="s">
        <v>212</v>
      </c>
      <c r="U95" s="64"/>
      <c r="V95" s="35">
        <v>0.11</v>
      </c>
      <c r="W95" s="35"/>
      <c r="X95" s="35">
        <v>0.11</v>
      </c>
      <c r="Y95" s="72"/>
    </row>
    <row r="96" spans="1:25" s="12" customFormat="1" x14ac:dyDescent="0.25">
      <c r="A96" s="64"/>
      <c r="B96" s="68"/>
      <c r="C96" s="69"/>
      <c r="D96" s="70"/>
      <c r="E96" s="71"/>
      <c r="F96" s="71"/>
      <c r="G96" s="68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" t="s">
        <v>213</v>
      </c>
      <c r="U96" s="64"/>
      <c r="V96" s="35">
        <f t="shared" ref="V96" si="14">X96*0.086/0.114</f>
        <v>55.515263157894736</v>
      </c>
      <c r="W96" s="35">
        <f t="shared" ref="W96" si="15">X96*0.028/0.114</f>
        <v>18.074736842105267</v>
      </c>
      <c r="X96" s="35">
        <v>73.59</v>
      </c>
      <c r="Y96" s="72"/>
    </row>
    <row r="97" spans="1:25" s="12" customFormat="1" ht="31.5" x14ac:dyDescent="0.25">
      <c r="A97" s="64"/>
      <c r="B97" s="68"/>
      <c r="C97" s="69"/>
      <c r="D97" s="70"/>
      <c r="E97" s="71"/>
      <c r="F97" s="71"/>
      <c r="G97" s="68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" t="s">
        <v>214</v>
      </c>
      <c r="U97" s="64"/>
      <c r="V97" s="35">
        <v>0.15</v>
      </c>
      <c r="W97" s="35"/>
      <c r="X97" s="35">
        <v>0.15</v>
      </c>
      <c r="Y97" s="72"/>
    </row>
    <row r="98" spans="1:25" s="12" customFormat="1" x14ac:dyDescent="0.25">
      <c r="A98" s="64"/>
      <c r="B98" s="68"/>
      <c r="C98" s="69"/>
      <c r="D98" s="70"/>
      <c r="E98" s="71"/>
      <c r="F98" s="71"/>
      <c r="G98" s="68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" t="s">
        <v>215</v>
      </c>
      <c r="U98" s="64"/>
      <c r="V98" s="35">
        <v>0.22</v>
      </c>
      <c r="W98" s="35"/>
      <c r="X98" s="35">
        <v>0.22</v>
      </c>
      <c r="Y98" s="72"/>
    </row>
    <row r="99" spans="1:25" s="12" customFormat="1" ht="38.25" customHeight="1" x14ac:dyDescent="0.25">
      <c r="A99" s="64">
        <f>MAX(A$7:A98)+1</f>
        <v>7</v>
      </c>
      <c r="B99" s="68" t="s">
        <v>4787</v>
      </c>
      <c r="C99" s="69" t="s">
        <v>4794</v>
      </c>
      <c r="D99" s="70" t="s">
        <v>15</v>
      </c>
      <c r="E99" s="71">
        <v>55.317030000000003</v>
      </c>
      <c r="F99" s="71">
        <v>38.678199999999997</v>
      </c>
      <c r="G99" s="68" t="s">
        <v>8</v>
      </c>
      <c r="H99" s="64" t="s">
        <v>1987</v>
      </c>
      <c r="I99" s="64" t="s">
        <v>1981</v>
      </c>
      <c r="J99" s="64" t="s">
        <v>1982</v>
      </c>
      <c r="K99" s="64" t="s">
        <v>1982</v>
      </c>
      <c r="L99" s="64"/>
      <c r="M99" s="64"/>
      <c r="N99" s="64">
        <v>1</v>
      </c>
      <c r="O99" s="64">
        <v>1.1000000000000001</v>
      </c>
      <c r="P99" s="64">
        <v>2</v>
      </c>
      <c r="Q99" s="64">
        <v>8</v>
      </c>
      <c r="R99" s="64" t="s">
        <v>1985</v>
      </c>
      <c r="S99" s="64" t="s">
        <v>1983</v>
      </c>
      <c r="T99" s="6" t="s">
        <v>5388</v>
      </c>
      <c r="U99" s="64" t="s">
        <v>146</v>
      </c>
      <c r="V99" s="35">
        <v>0.65</v>
      </c>
      <c r="W99" s="35"/>
      <c r="X99" s="35">
        <v>0.65</v>
      </c>
      <c r="Y99" s="72">
        <f>SUM(X99:X108)</f>
        <v>241.66</v>
      </c>
    </row>
    <row r="100" spans="1:25" s="12" customFormat="1" x14ac:dyDescent="0.25">
      <c r="A100" s="64"/>
      <c r="B100" s="68"/>
      <c r="C100" s="69"/>
      <c r="D100" s="70"/>
      <c r="E100" s="71"/>
      <c r="F100" s="71"/>
      <c r="G100" s="68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" t="s">
        <v>5389</v>
      </c>
      <c r="U100" s="64"/>
      <c r="V100" s="35">
        <v>2.0299999999999998</v>
      </c>
      <c r="W100" s="35"/>
      <c r="X100" s="35">
        <v>2.0299999999999998</v>
      </c>
      <c r="Y100" s="72"/>
    </row>
    <row r="101" spans="1:25" s="12" customFormat="1" ht="31.5" x14ac:dyDescent="0.25">
      <c r="A101" s="64"/>
      <c r="B101" s="68"/>
      <c r="C101" s="69"/>
      <c r="D101" s="70"/>
      <c r="E101" s="71"/>
      <c r="F101" s="71"/>
      <c r="G101" s="68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" t="s">
        <v>216</v>
      </c>
      <c r="U101" s="64"/>
      <c r="V101" s="35">
        <f t="shared" ref="V101:V103" si="16">X101*0.086/0.114</f>
        <v>43.279122807017536</v>
      </c>
      <c r="W101" s="35">
        <f t="shared" ref="W101:W103" si="17">X101*0.028/0.114</f>
        <v>14.090877192982456</v>
      </c>
      <c r="X101" s="35">
        <v>57.37</v>
      </c>
      <c r="Y101" s="72"/>
    </row>
    <row r="102" spans="1:25" s="12" customFormat="1" ht="31.5" x14ac:dyDescent="0.25">
      <c r="A102" s="64"/>
      <c r="B102" s="68"/>
      <c r="C102" s="69"/>
      <c r="D102" s="70"/>
      <c r="E102" s="71"/>
      <c r="F102" s="71"/>
      <c r="G102" s="68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" t="s">
        <v>217</v>
      </c>
      <c r="U102" s="64"/>
      <c r="V102" s="35">
        <f t="shared" si="16"/>
        <v>65.97859649122806</v>
      </c>
      <c r="W102" s="35">
        <f t="shared" si="17"/>
        <v>21.48140350877193</v>
      </c>
      <c r="X102" s="35">
        <v>87.46</v>
      </c>
      <c r="Y102" s="72"/>
    </row>
    <row r="103" spans="1:25" s="12" customFormat="1" ht="31.5" x14ac:dyDescent="0.25">
      <c r="A103" s="64"/>
      <c r="B103" s="68"/>
      <c r="C103" s="69"/>
      <c r="D103" s="70"/>
      <c r="E103" s="71"/>
      <c r="F103" s="71"/>
      <c r="G103" s="68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" t="s">
        <v>218</v>
      </c>
      <c r="U103" s="64"/>
      <c r="V103" s="35">
        <f t="shared" si="16"/>
        <v>40.005087719298245</v>
      </c>
      <c r="W103" s="35">
        <f t="shared" si="17"/>
        <v>13.024912280701756</v>
      </c>
      <c r="X103" s="35">
        <v>53.03</v>
      </c>
      <c r="Y103" s="72"/>
    </row>
    <row r="104" spans="1:25" s="12" customFormat="1" x14ac:dyDescent="0.25">
      <c r="A104" s="64"/>
      <c r="B104" s="68"/>
      <c r="C104" s="69"/>
      <c r="D104" s="70"/>
      <c r="E104" s="71"/>
      <c r="F104" s="71"/>
      <c r="G104" s="68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" t="s">
        <v>219</v>
      </c>
      <c r="U104" s="64"/>
      <c r="V104" s="35">
        <v>33.520000000000003</v>
      </c>
      <c r="W104" s="35"/>
      <c r="X104" s="35">
        <v>33.520000000000003</v>
      </c>
      <c r="Y104" s="72"/>
    </row>
    <row r="105" spans="1:25" s="12" customFormat="1" ht="31.5" x14ac:dyDescent="0.25">
      <c r="A105" s="64"/>
      <c r="B105" s="68"/>
      <c r="C105" s="69"/>
      <c r="D105" s="70"/>
      <c r="E105" s="71"/>
      <c r="F105" s="71"/>
      <c r="G105" s="68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" t="s">
        <v>5140</v>
      </c>
      <c r="U105" s="64"/>
      <c r="V105" s="35">
        <v>0.13</v>
      </c>
      <c r="W105" s="35"/>
      <c r="X105" s="35">
        <v>0.13</v>
      </c>
      <c r="Y105" s="72"/>
    </row>
    <row r="106" spans="1:25" s="12" customFormat="1" ht="31.5" x14ac:dyDescent="0.25">
      <c r="A106" s="64"/>
      <c r="B106" s="68"/>
      <c r="C106" s="69"/>
      <c r="D106" s="70"/>
      <c r="E106" s="71"/>
      <c r="F106" s="71"/>
      <c r="G106" s="68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" t="s">
        <v>220</v>
      </c>
      <c r="U106" s="64"/>
      <c r="V106" s="35">
        <v>2.4</v>
      </c>
      <c r="W106" s="35"/>
      <c r="X106" s="35">
        <v>2.4</v>
      </c>
      <c r="Y106" s="72"/>
    </row>
    <row r="107" spans="1:25" s="12" customFormat="1" x14ac:dyDescent="0.25">
      <c r="A107" s="64"/>
      <c r="B107" s="68"/>
      <c r="C107" s="69"/>
      <c r="D107" s="70"/>
      <c r="E107" s="71"/>
      <c r="F107" s="71"/>
      <c r="G107" s="68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" t="s">
        <v>221</v>
      </c>
      <c r="U107" s="64"/>
      <c r="V107" s="35">
        <v>5</v>
      </c>
      <c r="W107" s="35"/>
      <c r="X107" s="35">
        <v>5</v>
      </c>
      <c r="Y107" s="72"/>
    </row>
    <row r="108" spans="1:25" s="12" customFormat="1" ht="31.5" x14ac:dyDescent="0.25">
      <c r="A108" s="64"/>
      <c r="B108" s="68"/>
      <c r="C108" s="69"/>
      <c r="D108" s="70"/>
      <c r="E108" s="71"/>
      <c r="F108" s="71"/>
      <c r="G108" s="68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" t="s">
        <v>222</v>
      </c>
      <c r="U108" s="64"/>
      <c r="V108" s="35">
        <v>7.0000000000000007E-2</v>
      </c>
      <c r="W108" s="35"/>
      <c r="X108" s="35">
        <v>7.0000000000000007E-2</v>
      </c>
      <c r="Y108" s="72"/>
    </row>
    <row r="109" spans="1:25" s="12" customFormat="1" x14ac:dyDescent="0.25">
      <c r="A109" s="64">
        <f>MAX(A$7:A108)+1</f>
        <v>8</v>
      </c>
      <c r="B109" s="68" t="s">
        <v>4787</v>
      </c>
      <c r="C109" s="69" t="s">
        <v>4795</v>
      </c>
      <c r="D109" s="70" t="s">
        <v>16</v>
      </c>
      <c r="E109" s="71">
        <v>55.318100000000001</v>
      </c>
      <c r="F109" s="71">
        <v>38.676769999999998</v>
      </c>
      <c r="G109" s="68" t="s">
        <v>8</v>
      </c>
      <c r="H109" s="64" t="s">
        <v>1987</v>
      </c>
      <c r="I109" s="64" t="s">
        <v>1984</v>
      </c>
      <c r="J109" s="64" t="s">
        <v>1983</v>
      </c>
      <c r="K109" s="64" t="s">
        <v>1983</v>
      </c>
      <c r="L109" s="64">
        <v>2</v>
      </c>
      <c r="M109" s="64">
        <v>1.1000000000000001</v>
      </c>
      <c r="N109" s="64">
        <v>1</v>
      </c>
      <c r="O109" s="64">
        <v>1.1000000000000001</v>
      </c>
      <c r="P109" s="64"/>
      <c r="Q109" s="64"/>
      <c r="R109" s="64" t="s">
        <v>1985</v>
      </c>
      <c r="S109" s="64" t="s">
        <v>1983</v>
      </c>
      <c r="T109" s="13" t="s">
        <v>145</v>
      </c>
      <c r="U109" s="64" t="s">
        <v>146</v>
      </c>
      <c r="V109" s="35">
        <v>25.58</v>
      </c>
      <c r="W109" s="35">
        <v>8.1300000000000008</v>
      </c>
      <c r="X109" s="35">
        <f>SUM(V109:W109)</f>
        <v>33.71</v>
      </c>
      <c r="Y109" s="72">
        <f>SUM(X109:X132)</f>
        <v>90.160000000000011</v>
      </c>
    </row>
    <row r="110" spans="1:25" s="12" customFormat="1" ht="31.5" x14ac:dyDescent="0.25">
      <c r="A110" s="64"/>
      <c r="B110" s="68"/>
      <c r="C110" s="69"/>
      <c r="D110" s="70"/>
      <c r="E110" s="71"/>
      <c r="F110" s="71"/>
      <c r="G110" s="68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" t="s">
        <v>223</v>
      </c>
      <c r="U110" s="64"/>
      <c r="V110" s="35">
        <v>7.0000000000000007E-2</v>
      </c>
      <c r="W110" s="35"/>
      <c r="X110" s="35">
        <v>7.0000000000000007E-2</v>
      </c>
      <c r="Y110" s="72"/>
    </row>
    <row r="111" spans="1:25" s="12" customFormat="1" ht="31.5" x14ac:dyDescent="0.25">
      <c r="A111" s="64"/>
      <c r="B111" s="68"/>
      <c r="C111" s="69"/>
      <c r="D111" s="70"/>
      <c r="E111" s="71"/>
      <c r="F111" s="71"/>
      <c r="G111" s="68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" t="s">
        <v>5141</v>
      </c>
      <c r="U111" s="64"/>
      <c r="V111" s="35">
        <v>0.36</v>
      </c>
      <c r="W111" s="35"/>
      <c r="X111" s="35">
        <v>0.36</v>
      </c>
      <c r="Y111" s="72"/>
    </row>
    <row r="112" spans="1:25" s="12" customFormat="1" ht="31.5" x14ac:dyDescent="0.25">
      <c r="A112" s="64"/>
      <c r="B112" s="68"/>
      <c r="C112" s="69"/>
      <c r="D112" s="70"/>
      <c r="E112" s="71"/>
      <c r="F112" s="71"/>
      <c r="G112" s="68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" t="s">
        <v>224</v>
      </c>
      <c r="U112" s="64"/>
      <c r="V112" s="35">
        <v>0.15</v>
      </c>
      <c r="W112" s="35"/>
      <c r="X112" s="35">
        <v>0.15</v>
      </c>
      <c r="Y112" s="72"/>
    </row>
    <row r="113" spans="1:25" s="12" customFormat="1" x14ac:dyDescent="0.25">
      <c r="A113" s="64"/>
      <c r="B113" s="68"/>
      <c r="C113" s="69"/>
      <c r="D113" s="70"/>
      <c r="E113" s="71"/>
      <c r="F113" s="71"/>
      <c r="G113" s="68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" t="s">
        <v>5142</v>
      </c>
      <c r="U113" s="64"/>
      <c r="V113" s="35">
        <v>1.0900000000000001</v>
      </c>
      <c r="W113" s="35"/>
      <c r="X113" s="35">
        <v>1.0900000000000001</v>
      </c>
      <c r="Y113" s="72"/>
    </row>
    <row r="114" spans="1:25" s="12" customFormat="1" x14ac:dyDescent="0.25">
      <c r="A114" s="64"/>
      <c r="B114" s="68"/>
      <c r="C114" s="69"/>
      <c r="D114" s="70"/>
      <c r="E114" s="71"/>
      <c r="F114" s="71"/>
      <c r="G114" s="68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" t="s">
        <v>5390</v>
      </c>
      <c r="U114" s="64"/>
      <c r="V114" s="35">
        <v>1.0900000000000001</v>
      </c>
      <c r="W114" s="35"/>
      <c r="X114" s="35">
        <v>1.0900000000000001</v>
      </c>
      <c r="Y114" s="72"/>
    </row>
    <row r="115" spans="1:25" s="12" customFormat="1" x14ac:dyDescent="0.25">
      <c r="A115" s="64"/>
      <c r="B115" s="68"/>
      <c r="C115" s="69"/>
      <c r="D115" s="70"/>
      <c r="E115" s="71"/>
      <c r="F115" s="71"/>
      <c r="G115" s="68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" t="s">
        <v>225</v>
      </c>
      <c r="U115" s="64"/>
      <c r="V115" s="35">
        <v>7.0000000000000007E-2</v>
      </c>
      <c r="W115" s="35"/>
      <c r="X115" s="35">
        <v>7.0000000000000007E-2</v>
      </c>
      <c r="Y115" s="72"/>
    </row>
    <row r="116" spans="1:25" s="12" customFormat="1" ht="31.5" x14ac:dyDescent="0.25">
      <c r="A116" s="64"/>
      <c r="B116" s="68"/>
      <c r="C116" s="69"/>
      <c r="D116" s="70"/>
      <c r="E116" s="71"/>
      <c r="F116" s="71"/>
      <c r="G116" s="68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" t="s">
        <v>226</v>
      </c>
      <c r="U116" s="64"/>
      <c r="V116" s="35">
        <v>1.89</v>
      </c>
      <c r="W116" s="35"/>
      <c r="X116" s="35">
        <v>1.89</v>
      </c>
      <c r="Y116" s="72"/>
    </row>
    <row r="117" spans="1:25" s="12" customFormat="1" x14ac:dyDescent="0.25">
      <c r="A117" s="64"/>
      <c r="B117" s="68"/>
      <c r="C117" s="69"/>
      <c r="D117" s="70"/>
      <c r="E117" s="71"/>
      <c r="F117" s="71"/>
      <c r="G117" s="68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" t="s">
        <v>5143</v>
      </c>
      <c r="U117" s="64"/>
      <c r="V117" s="35">
        <v>1.27</v>
      </c>
      <c r="W117" s="35"/>
      <c r="X117" s="35">
        <v>1.27</v>
      </c>
      <c r="Y117" s="72"/>
    </row>
    <row r="118" spans="1:25" s="12" customFormat="1" x14ac:dyDescent="0.25">
      <c r="A118" s="64"/>
      <c r="B118" s="68"/>
      <c r="C118" s="69"/>
      <c r="D118" s="70"/>
      <c r="E118" s="71"/>
      <c r="F118" s="71"/>
      <c r="G118" s="68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" t="s">
        <v>227</v>
      </c>
      <c r="U118" s="64"/>
      <c r="V118" s="35">
        <f t="shared" ref="V118:V120" si="18">X118*0.086/0.114</f>
        <v>4.5036842105263153</v>
      </c>
      <c r="W118" s="35">
        <f t="shared" ref="W118:W120" si="19">X118*0.028/0.114</f>
        <v>1.4663157894736842</v>
      </c>
      <c r="X118" s="35">
        <v>5.97</v>
      </c>
      <c r="Y118" s="72"/>
    </row>
    <row r="119" spans="1:25" s="12" customFormat="1" x14ac:dyDescent="0.25">
      <c r="A119" s="64"/>
      <c r="B119" s="68"/>
      <c r="C119" s="69"/>
      <c r="D119" s="70"/>
      <c r="E119" s="71"/>
      <c r="F119" s="71"/>
      <c r="G119" s="68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" t="s">
        <v>228</v>
      </c>
      <c r="U119" s="64"/>
      <c r="V119" s="35">
        <f t="shared" si="18"/>
        <v>24.419473684210523</v>
      </c>
      <c r="W119" s="35">
        <f t="shared" si="19"/>
        <v>7.9505263157894728</v>
      </c>
      <c r="X119" s="35">
        <v>32.369999999999997</v>
      </c>
      <c r="Y119" s="72"/>
    </row>
    <row r="120" spans="1:25" s="12" customFormat="1" x14ac:dyDescent="0.25">
      <c r="A120" s="64"/>
      <c r="B120" s="68"/>
      <c r="C120" s="69"/>
      <c r="D120" s="70"/>
      <c r="E120" s="71"/>
      <c r="F120" s="71"/>
      <c r="G120" s="68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" t="s">
        <v>229</v>
      </c>
      <c r="U120" s="64"/>
      <c r="V120" s="35">
        <f t="shared" si="18"/>
        <v>3.4701754385964905</v>
      </c>
      <c r="W120" s="35">
        <f t="shared" si="19"/>
        <v>1.1298245614035087</v>
      </c>
      <c r="X120" s="35">
        <v>4.5999999999999996</v>
      </c>
      <c r="Y120" s="72"/>
    </row>
    <row r="121" spans="1:25" s="12" customFormat="1" ht="31.5" x14ac:dyDescent="0.25">
      <c r="A121" s="64"/>
      <c r="B121" s="68"/>
      <c r="C121" s="69"/>
      <c r="D121" s="70"/>
      <c r="E121" s="71"/>
      <c r="F121" s="71"/>
      <c r="G121" s="68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" t="s">
        <v>230</v>
      </c>
      <c r="U121" s="64"/>
      <c r="V121" s="35">
        <v>0.22</v>
      </c>
      <c r="W121" s="35"/>
      <c r="X121" s="35">
        <v>0.22</v>
      </c>
      <c r="Y121" s="72"/>
    </row>
    <row r="122" spans="1:25" s="12" customFormat="1" x14ac:dyDescent="0.25">
      <c r="A122" s="64"/>
      <c r="B122" s="68"/>
      <c r="C122" s="69"/>
      <c r="D122" s="70"/>
      <c r="E122" s="71"/>
      <c r="F122" s="71"/>
      <c r="G122" s="68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" t="s">
        <v>231</v>
      </c>
      <c r="U122" s="64"/>
      <c r="V122" s="35">
        <v>0.73</v>
      </c>
      <c r="W122" s="35"/>
      <c r="X122" s="35">
        <v>0.73</v>
      </c>
      <c r="Y122" s="72"/>
    </row>
    <row r="123" spans="1:25" s="12" customFormat="1" ht="31.5" x14ac:dyDescent="0.25">
      <c r="A123" s="64"/>
      <c r="B123" s="68"/>
      <c r="C123" s="69"/>
      <c r="D123" s="70"/>
      <c r="E123" s="71"/>
      <c r="F123" s="71"/>
      <c r="G123" s="68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" t="s">
        <v>5145</v>
      </c>
      <c r="U123" s="64"/>
      <c r="V123" s="35">
        <v>2.09</v>
      </c>
      <c r="W123" s="35"/>
      <c r="X123" s="35">
        <v>2.09</v>
      </c>
      <c r="Y123" s="72"/>
    </row>
    <row r="124" spans="1:25" s="12" customFormat="1" x14ac:dyDescent="0.25">
      <c r="A124" s="64"/>
      <c r="B124" s="68"/>
      <c r="C124" s="69"/>
      <c r="D124" s="70"/>
      <c r="E124" s="71"/>
      <c r="F124" s="71"/>
      <c r="G124" s="68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" t="s">
        <v>5144</v>
      </c>
      <c r="U124" s="64"/>
      <c r="V124" s="35">
        <v>0.22</v>
      </c>
      <c r="W124" s="35"/>
      <c r="X124" s="35">
        <v>0.22</v>
      </c>
      <c r="Y124" s="72"/>
    </row>
    <row r="125" spans="1:25" s="12" customFormat="1" ht="31.5" x14ac:dyDescent="0.25">
      <c r="A125" s="64"/>
      <c r="B125" s="68"/>
      <c r="C125" s="69"/>
      <c r="D125" s="70"/>
      <c r="E125" s="71"/>
      <c r="F125" s="71"/>
      <c r="G125" s="68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" t="s">
        <v>232</v>
      </c>
      <c r="U125" s="64"/>
      <c r="V125" s="35">
        <v>0.28999999999999998</v>
      </c>
      <c r="W125" s="35"/>
      <c r="X125" s="35">
        <v>0.28999999999999998</v>
      </c>
      <c r="Y125" s="72"/>
    </row>
    <row r="126" spans="1:25" s="12" customFormat="1" x14ac:dyDescent="0.25">
      <c r="A126" s="64"/>
      <c r="B126" s="68"/>
      <c r="C126" s="69"/>
      <c r="D126" s="70"/>
      <c r="E126" s="71"/>
      <c r="F126" s="71"/>
      <c r="G126" s="68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" t="s">
        <v>233</v>
      </c>
      <c r="U126" s="64"/>
      <c r="V126" s="35">
        <v>7.0000000000000007E-2</v>
      </c>
      <c r="W126" s="35"/>
      <c r="X126" s="35">
        <v>7.0000000000000007E-2</v>
      </c>
      <c r="Y126" s="72"/>
    </row>
    <row r="127" spans="1:25" s="12" customFormat="1" x14ac:dyDescent="0.25">
      <c r="A127" s="64"/>
      <c r="B127" s="68"/>
      <c r="C127" s="69"/>
      <c r="D127" s="70"/>
      <c r="E127" s="71"/>
      <c r="F127" s="71"/>
      <c r="G127" s="68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" t="s">
        <v>234</v>
      </c>
      <c r="U127" s="64"/>
      <c r="V127" s="35">
        <v>1.1399999999999999</v>
      </c>
      <c r="W127" s="35"/>
      <c r="X127" s="35">
        <v>1.1399999999999999</v>
      </c>
      <c r="Y127" s="72"/>
    </row>
    <row r="128" spans="1:25" s="12" customFormat="1" ht="31.5" x14ac:dyDescent="0.25">
      <c r="A128" s="64"/>
      <c r="B128" s="68"/>
      <c r="C128" s="69"/>
      <c r="D128" s="70"/>
      <c r="E128" s="71"/>
      <c r="F128" s="71"/>
      <c r="G128" s="68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" t="s">
        <v>235</v>
      </c>
      <c r="U128" s="64"/>
      <c r="V128" s="35">
        <v>0.36</v>
      </c>
      <c r="W128" s="35"/>
      <c r="X128" s="35">
        <v>0.36</v>
      </c>
      <c r="Y128" s="72"/>
    </row>
    <row r="129" spans="1:25" s="12" customFormat="1" x14ac:dyDescent="0.25">
      <c r="A129" s="64"/>
      <c r="B129" s="68"/>
      <c r="C129" s="69"/>
      <c r="D129" s="70"/>
      <c r="E129" s="71"/>
      <c r="F129" s="71"/>
      <c r="G129" s="68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" t="s">
        <v>236</v>
      </c>
      <c r="U129" s="64"/>
      <c r="V129" s="35">
        <v>0.44</v>
      </c>
      <c r="W129" s="35"/>
      <c r="X129" s="35">
        <v>0.44</v>
      </c>
      <c r="Y129" s="72"/>
    </row>
    <row r="130" spans="1:25" s="12" customFormat="1" x14ac:dyDescent="0.25">
      <c r="A130" s="64"/>
      <c r="B130" s="68"/>
      <c r="C130" s="69"/>
      <c r="D130" s="70"/>
      <c r="E130" s="71"/>
      <c r="F130" s="71"/>
      <c r="G130" s="68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" t="s">
        <v>237</v>
      </c>
      <c r="U130" s="64"/>
      <c r="V130" s="35">
        <v>1.45</v>
      </c>
      <c r="W130" s="35"/>
      <c r="X130" s="35">
        <v>1.45</v>
      </c>
      <c r="Y130" s="72"/>
    </row>
    <row r="131" spans="1:25" s="12" customFormat="1" ht="31.5" x14ac:dyDescent="0.25">
      <c r="A131" s="64"/>
      <c r="B131" s="68"/>
      <c r="C131" s="69"/>
      <c r="D131" s="70"/>
      <c r="E131" s="71"/>
      <c r="F131" s="71"/>
      <c r="G131" s="68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" t="s">
        <v>238</v>
      </c>
      <c r="U131" s="64"/>
      <c r="V131" s="35">
        <v>0.15</v>
      </c>
      <c r="W131" s="35"/>
      <c r="X131" s="35">
        <v>0.15</v>
      </c>
      <c r="Y131" s="72"/>
    </row>
    <row r="132" spans="1:25" s="12" customFormat="1" ht="31.5" x14ac:dyDescent="0.25">
      <c r="A132" s="64"/>
      <c r="B132" s="68"/>
      <c r="C132" s="69"/>
      <c r="D132" s="70"/>
      <c r="E132" s="71"/>
      <c r="F132" s="71"/>
      <c r="G132" s="68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" t="s">
        <v>5146</v>
      </c>
      <c r="U132" s="64"/>
      <c r="V132" s="35">
        <v>0.36</v>
      </c>
      <c r="W132" s="35"/>
      <c r="X132" s="35">
        <v>0.36</v>
      </c>
      <c r="Y132" s="72"/>
    </row>
    <row r="133" spans="1:25" s="12" customFormat="1" x14ac:dyDescent="0.25">
      <c r="A133" s="64">
        <f>MAX(A$7:A132)+1</f>
        <v>9</v>
      </c>
      <c r="B133" s="68" t="s">
        <v>4787</v>
      </c>
      <c r="C133" s="69" t="s">
        <v>4796</v>
      </c>
      <c r="D133" s="70" t="s">
        <v>17</v>
      </c>
      <c r="E133" s="71">
        <v>55.319949999999999</v>
      </c>
      <c r="F133" s="71">
        <v>38.668849999999999</v>
      </c>
      <c r="G133" s="68" t="s">
        <v>8</v>
      </c>
      <c r="H133" s="64" t="s">
        <v>1987</v>
      </c>
      <c r="I133" s="64" t="s">
        <v>1984</v>
      </c>
      <c r="J133" s="64" t="s">
        <v>1983</v>
      </c>
      <c r="K133" s="64" t="s">
        <v>1983</v>
      </c>
      <c r="L133" s="64">
        <v>3</v>
      </c>
      <c r="M133" s="64">
        <v>1.1000000000000001</v>
      </c>
      <c r="N133" s="64">
        <v>1</v>
      </c>
      <c r="O133" s="64">
        <v>1.1000000000000001</v>
      </c>
      <c r="P133" s="64"/>
      <c r="Q133" s="64"/>
      <c r="R133" s="64" t="s">
        <v>1985</v>
      </c>
      <c r="S133" s="64" t="s">
        <v>1983</v>
      </c>
      <c r="T133" s="13" t="s">
        <v>2004</v>
      </c>
      <c r="U133" s="64" t="s">
        <v>146</v>
      </c>
      <c r="V133" s="35"/>
      <c r="W133" s="35">
        <v>6.6</v>
      </c>
      <c r="X133" s="35">
        <v>6.6</v>
      </c>
      <c r="Y133" s="72">
        <f>SUM(X133:X151)</f>
        <v>82.14</v>
      </c>
    </row>
    <row r="134" spans="1:25" s="12" customFormat="1" x14ac:dyDescent="0.25">
      <c r="A134" s="64"/>
      <c r="B134" s="68"/>
      <c r="C134" s="69"/>
      <c r="D134" s="70"/>
      <c r="E134" s="71"/>
      <c r="F134" s="71"/>
      <c r="G134" s="68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" t="s">
        <v>5151</v>
      </c>
      <c r="U134" s="64"/>
      <c r="V134" s="35">
        <v>5.18</v>
      </c>
      <c r="W134" s="35"/>
      <c r="X134" s="35">
        <v>5.18</v>
      </c>
      <c r="Y134" s="72"/>
    </row>
    <row r="135" spans="1:25" s="12" customFormat="1" x14ac:dyDescent="0.25">
      <c r="A135" s="64"/>
      <c r="B135" s="68"/>
      <c r="C135" s="69"/>
      <c r="D135" s="70"/>
      <c r="E135" s="71"/>
      <c r="F135" s="71"/>
      <c r="G135" s="68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" t="s">
        <v>239</v>
      </c>
      <c r="U135" s="64"/>
      <c r="V135" s="35">
        <v>7.0000000000000007E-2</v>
      </c>
      <c r="W135" s="35"/>
      <c r="X135" s="35">
        <v>7.0000000000000007E-2</v>
      </c>
      <c r="Y135" s="72"/>
    </row>
    <row r="136" spans="1:25" s="12" customFormat="1" x14ac:dyDescent="0.25">
      <c r="A136" s="64"/>
      <c r="B136" s="68"/>
      <c r="C136" s="69"/>
      <c r="D136" s="70"/>
      <c r="E136" s="71"/>
      <c r="F136" s="71"/>
      <c r="G136" s="68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" t="s">
        <v>240</v>
      </c>
      <c r="U136" s="64"/>
      <c r="V136" s="35">
        <v>0.53</v>
      </c>
      <c r="W136" s="35"/>
      <c r="X136" s="35">
        <v>0.53</v>
      </c>
      <c r="Y136" s="72"/>
    </row>
    <row r="137" spans="1:25" s="12" customFormat="1" x14ac:dyDescent="0.25">
      <c r="A137" s="64"/>
      <c r="B137" s="68"/>
      <c r="C137" s="69"/>
      <c r="D137" s="70"/>
      <c r="E137" s="71"/>
      <c r="F137" s="71"/>
      <c r="G137" s="68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" t="s">
        <v>241</v>
      </c>
      <c r="U137" s="64"/>
      <c r="V137" s="35">
        <v>1.96</v>
      </c>
      <c r="W137" s="35"/>
      <c r="X137" s="35">
        <v>1.96</v>
      </c>
      <c r="Y137" s="72"/>
    </row>
    <row r="138" spans="1:25" s="12" customFormat="1" ht="31.5" x14ac:dyDescent="0.25">
      <c r="A138" s="64"/>
      <c r="B138" s="68"/>
      <c r="C138" s="69"/>
      <c r="D138" s="70"/>
      <c r="E138" s="71"/>
      <c r="F138" s="71"/>
      <c r="G138" s="68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" t="s">
        <v>242</v>
      </c>
      <c r="U138" s="64"/>
      <c r="V138" s="35">
        <v>1.39</v>
      </c>
      <c r="W138" s="35"/>
      <c r="X138" s="35">
        <v>1.39</v>
      </c>
      <c r="Y138" s="72"/>
    </row>
    <row r="139" spans="1:25" s="12" customFormat="1" x14ac:dyDescent="0.25">
      <c r="A139" s="64"/>
      <c r="B139" s="68"/>
      <c r="C139" s="69"/>
      <c r="D139" s="70"/>
      <c r="E139" s="71"/>
      <c r="F139" s="71"/>
      <c r="G139" s="68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" t="s">
        <v>243</v>
      </c>
      <c r="U139" s="64"/>
      <c r="V139" s="35">
        <f t="shared" ref="V139" si="20">X139*0.086/0.114</f>
        <v>29.405964912280695</v>
      </c>
      <c r="W139" s="35">
        <f t="shared" ref="W139" si="21">X139*0.028/0.114</f>
        <v>9.574035087719297</v>
      </c>
      <c r="X139" s="35">
        <v>38.979999999999997</v>
      </c>
      <c r="Y139" s="72"/>
    </row>
    <row r="140" spans="1:25" s="12" customFormat="1" ht="32.25" customHeight="1" x14ac:dyDescent="0.25">
      <c r="A140" s="64"/>
      <c r="B140" s="68"/>
      <c r="C140" s="69"/>
      <c r="D140" s="70"/>
      <c r="E140" s="71"/>
      <c r="F140" s="71"/>
      <c r="G140" s="68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" t="s">
        <v>5391</v>
      </c>
      <c r="U140" s="64"/>
      <c r="V140" s="35">
        <v>0.94</v>
      </c>
      <c r="W140" s="35"/>
      <c r="X140" s="35">
        <v>0.94</v>
      </c>
      <c r="Y140" s="72"/>
    </row>
    <row r="141" spans="1:25" s="12" customFormat="1" ht="17.25" customHeight="1" x14ac:dyDescent="0.25">
      <c r="A141" s="64"/>
      <c r="B141" s="68"/>
      <c r="C141" s="69"/>
      <c r="D141" s="70"/>
      <c r="E141" s="71"/>
      <c r="F141" s="71"/>
      <c r="G141" s="68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" t="s">
        <v>5392</v>
      </c>
      <c r="U141" s="64"/>
      <c r="V141" s="35">
        <v>1.04</v>
      </c>
      <c r="W141" s="35"/>
      <c r="X141" s="35">
        <v>1.04</v>
      </c>
      <c r="Y141" s="72"/>
    </row>
    <row r="142" spans="1:25" s="12" customFormat="1" ht="17.25" customHeight="1" x14ac:dyDescent="0.25">
      <c r="A142" s="64"/>
      <c r="B142" s="68"/>
      <c r="C142" s="69"/>
      <c r="D142" s="70"/>
      <c r="E142" s="71"/>
      <c r="F142" s="71"/>
      <c r="G142" s="68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" t="s">
        <v>5393</v>
      </c>
      <c r="U142" s="64"/>
      <c r="V142" s="35">
        <v>7.94</v>
      </c>
      <c r="W142" s="35"/>
      <c r="X142" s="35">
        <v>7.94</v>
      </c>
      <c r="Y142" s="72"/>
    </row>
    <row r="143" spans="1:25" s="12" customFormat="1" ht="17.25" customHeight="1" x14ac:dyDescent="0.25">
      <c r="A143" s="64"/>
      <c r="B143" s="68"/>
      <c r="C143" s="69"/>
      <c r="D143" s="70"/>
      <c r="E143" s="71"/>
      <c r="F143" s="71"/>
      <c r="G143" s="68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" t="s">
        <v>5394</v>
      </c>
      <c r="U143" s="64"/>
      <c r="V143" s="35">
        <v>0.69</v>
      </c>
      <c r="W143" s="35"/>
      <c r="X143" s="35">
        <v>0.69</v>
      </c>
      <c r="Y143" s="72"/>
    </row>
    <row r="144" spans="1:25" s="12" customFormat="1" x14ac:dyDescent="0.25">
      <c r="A144" s="64"/>
      <c r="B144" s="68"/>
      <c r="C144" s="69"/>
      <c r="D144" s="70"/>
      <c r="E144" s="71"/>
      <c r="F144" s="71"/>
      <c r="G144" s="68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" t="s">
        <v>244</v>
      </c>
      <c r="U144" s="64"/>
      <c r="V144" s="35">
        <v>7.0000000000000007E-2</v>
      </c>
      <c r="W144" s="35"/>
      <c r="X144" s="35">
        <v>7.0000000000000007E-2</v>
      </c>
      <c r="Y144" s="72"/>
    </row>
    <row r="145" spans="1:25" s="12" customFormat="1" x14ac:dyDescent="0.25">
      <c r="A145" s="64"/>
      <c r="B145" s="68"/>
      <c r="C145" s="69"/>
      <c r="D145" s="70"/>
      <c r="E145" s="71"/>
      <c r="F145" s="71"/>
      <c r="G145" s="68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" t="s">
        <v>245</v>
      </c>
      <c r="U145" s="64"/>
      <c r="V145" s="35">
        <v>0.15</v>
      </c>
      <c r="W145" s="35"/>
      <c r="X145" s="35">
        <v>0.15</v>
      </c>
      <c r="Y145" s="72"/>
    </row>
    <row r="146" spans="1:25" s="12" customFormat="1" x14ac:dyDescent="0.25">
      <c r="A146" s="64"/>
      <c r="B146" s="68"/>
      <c r="C146" s="69"/>
      <c r="D146" s="70"/>
      <c r="E146" s="71"/>
      <c r="F146" s="71"/>
      <c r="G146" s="68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" t="s">
        <v>246</v>
      </c>
      <c r="U146" s="64"/>
      <c r="V146" s="35">
        <v>3.93</v>
      </c>
      <c r="W146" s="35"/>
      <c r="X146" s="35">
        <v>3.93</v>
      </c>
      <c r="Y146" s="72"/>
    </row>
    <row r="147" spans="1:25" s="12" customFormat="1" x14ac:dyDescent="0.25">
      <c r="A147" s="64"/>
      <c r="B147" s="68"/>
      <c r="C147" s="69"/>
      <c r="D147" s="70"/>
      <c r="E147" s="71"/>
      <c r="F147" s="71"/>
      <c r="G147" s="68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" t="s">
        <v>5395</v>
      </c>
      <c r="U147" s="64"/>
      <c r="V147" s="35">
        <v>0.22</v>
      </c>
      <c r="W147" s="35"/>
      <c r="X147" s="35">
        <v>0.22</v>
      </c>
      <c r="Y147" s="72"/>
    </row>
    <row r="148" spans="1:25" s="12" customFormat="1" ht="31.5" x14ac:dyDescent="0.25">
      <c r="A148" s="64"/>
      <c r="B148" s="68"/>
      <c r="C148" s="69"/>
      <c r="D148" s="70"/>
      <c r="E148" s="71"/>
      <c r="F148" s="71"/>
      <c r="G148" s="68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" t="s">
        <v>247</v>
      </c>
      <c r="U148" s="64"/>
      <c r="V148" s="35">
        <v>0.15</v>
      </c>
      <c r="W148" s="35"/>
      <c r="X148" s="35">
        <v>0.15</v>
      </c>
      <c r="Y148" s="72"/>
    </row>
    <row r="149" spans="1:25" s="12" customFormat="1" ht="31.5" x14ac:dyDescent="0.25">
      <c r="A149" s="64"/>
      <c r="B149" s="68"/>
      <c r="C149" s="69"/>
      <c r="D149" s="70"/>
      <c r="E149" s="71"/>
      <c r="F149" s="71"/>
      <c r="G149" s="68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" t="s">
        <v>248</v>
      </c>
      <c r="U149" s="64"/>
      <c r="V149" s="35">
        <v>7.0000000000000007E-2</v>
      </c>
      <c r="W149" s="35"/>
      <c r="X149" s="35">
        <v>7.0000000000000007E-2</v>
      </c>
      <c r="Y149" s="72"/>
    </row>
    <row r="150" spans="1:25" s="12" customFormat="1" x14ac:dyDescent="0.25">
      <c r="A150" s="64"/>
      <c r="B150" s="68"/>
      <c r="C150" s="69"/>
      <c r="D150" s="70"/>
      <c r="E150" s="71"/>
      <c r="F150" s="71"/>
      <c r="G150" s="68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" t="s">
        <v>249</v>
      </c>
      <c r="U150" s="64"/>
      <c r="V150" s="35">
        <v>0.15</v>
      </c>
      <c r="W150" s="35"/>
      <c r="X150" s="35">
        <v>0.15</v>
      </c>
      <c r="Y150" s="72"/>
    </row>
    <row r="151" spans="1:25" s="12" customFormat="1" ht="31.5" x14ac:dyDescent="0.25">
      <c r="A151" s="64"/>
      <c r="B151" s="68"/>
      <c r="C151" s="69"/>
      <c r="D151" s="70"/>
      <c r="E151" s="71"/>
      <c r="F151" s="71"/>
      <c r="G151" s="68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" t="s">
        <v>5152</v>
      </c>
      <c r="U151" s="64"/>
      <c r="V151" s="35">
        <v>12.08</v>
      </c>
      <c r="W151" s="35"/>
      <c r="X151" s="35">
        <v>12.08</v>
      </c>
      <c r="Y151" s="72"/>
    </row>
    <row r="152" spans="1:25" s="12" customFormat="1" x14ac:dyDescent="0.25">
      <c r="A152" s="64">
        <f>MAX(A$7:A151)+1</f>
        <v>10</v>
      </c>
      <c r="B152" s="68" t="s">
        <v>4787</v>
      </c>
      <c r="C152" s="69" t="s">
        <v>4797</v>
      </c>
      <c r="D152" s="70" t="s">
        <v>18</v>
      </c>
      <c r="E152" s="71">
        <v>55.323880000000003</v>
      </c>
      <c r="F152" s="71">
        <v>38.660739999999997</v>
      </c>
      <c r="G152" s="68" t="s">
        <v>8</v>
      </c>
      <c r="H152" s="64" t="s">
        <v>1987</v>
      </c>
      <c r="I152" s="64" t="s">
        <v>1981</v>
      </c>
      <c r="J152" s="64" t="s">
        <v>1982</v>
      </c>
      <c r="K152" s="64" t="s">
        <v>1982</v>
      </c>
      <c r="L152" s="64">
        <v>4</v>
      </c>
      <c r="M152" s="64">
        <v>1.1000000000000001</v>
      </c>
      <c r="N152" s="64">
        <v>1</v>
      </c>
      <c r="O152" s="64">
        <v>1.1000000000000001</v>
      </c>
      <c r="P152" s="64"/>
      <c r="Q152" s="64"/>
      <c r="R152" s="64" t="s">
        <v>1985</v>
      </c>
      <c r="S152" s="64" t="s">
        <v>1982</v>
      </c>
      <c r="T152" s="13" t="s">
        <v>2005</v>
      </c>
      <c r="U152" s="64" t="s">
        <v>146</v>
      </c>
      <c r="V152" s="35"/>
      <c r="W152" s="35">
        <v>7</v>
      </c>
      <c r="X152" s="35">
        <v>7</v>
      </c>
      <c r="Y152" s="72">
        <f>SUM(X152:X164)</f>
        <v>109.02</v>
      </c>
    </row>
    <row r="153" spans="1:25" s="12" customFormat="1" x14ac:dyDescent="0.25">
      <c r="A153" s="64"/>
      <c r="B153" s="68"/>
      <c r="C153" s="69"/>
      <c r="D153" s="70"/>
      <c r="E153" s="71"/>
      <c r="F153" s="71"/>
      <c r="G153" s="68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" t="s">
        <v>5399</v>
      </c>
      <c r="U153" s="64"/>
      <c r="V153" s="35">
        <v>0.35</v>
      </c>
      <c r="W153" s="35"/>
      <c r="X153" s="35">
        <v>0.35</v>
      </c>
      <c r="Y153" s="72"/>
    </row>
    <row r="154" spans="1:25" s="12" customFormat="1" x14ac:dyDescent="0.25">
      <c r="A154" s="64"/>
      <c r="B154" s="68"/>
      <c r="C154" s="69"/>
      <c r="D154" s="70"/>
      <c r="E154" s="71"/>
      <c r="F154" s="71"/>
      <c r="G154" s="68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" t="s">
        <v>250</v>
      </c>
      <c r="U154" s="64"/>
      <c r="V154" s="35">
        <v>0.84</v>
      </c>
      <c r="W154" s="35"/>
      <c r="X154" s="35">
        <v>0.84</v>
      </c>
      <c r="Y154" s="72"/>
    </row>
    <row r="155" spans="1:25" s="12" customFormat="1" x14ac:dyDescent="0.25">
      <c r="A155" s="64"/>
      <c r="B155" s="68"/>
      <c r="C155" s="69"/>
      <c r="D155" s="70"/>
      <c r="E155" s="71"/>
      <c r="F155" s="71"/>
      <c r="G155" s="68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" t="s">
        <v>251</v>
      </c>
      <c r="U155" s="64"/>
      <c r="V155" s="35">
        <v>22.43</v>
      </c>
      <c r="W155" s="35"/>
      <c r="X155" s="35">
        <v>22.43</v>
      </c>
      <c r="Y155" s="72"/>
    </row>
    <row r="156" spans="1:25" s="12" customFormat="1" x14ac:dyDescent="0.25">
      <c r="A156" s="64"/>
      <c r="B156" s="68"/>
      <c r="C156" s="69"/>
      <c r="D156" s="70"/>
      <c r="E156" s="71"/>
      <c r="F156" s="71"/>
      <c r="G156" s="68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" t="s">
        <v>252</v>
      </c>
      <c r="U156" s="64"/>
      <c r="V156" s="35">
        <v>0.34</v>
      </c>
      <c r="W156" s="35"/>
      <c r="X156" s="35">
        <v>0.34</v>
      </c>
      <c r="Y156" s="72"/>
    </row>
    <row r="157" spans="1:25" s="12" customFormat="1" ht="30" customHeight="1" x14ac:dyDescent="0.25">
      <c r="A157" s="64"/>
      <c r="B157" s="68"/>
      <c r="C157" s="69"/>
      <c r="D157" s="70"/>
      <c r="E157" s="71"/>
      <c r="F157" s="71"/>
      <c r="G157" s="68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" t="s">
        <v>5396</v>
      </c>
      <c r="U157" s="64"/>
      <c r="V157" s="35">
        <v>1.5</v>
      </c>
      <c r="W157" s="35"/>
      <c r="X157" s="35">
        <v>1.5</v>
      </c>
      <c r="Y157" s="72"/>
    </row>
    <row r="158" spans="1:25" s="12" customFormat="1" ht="31.5" x14ac:dyDescent="0.25">
      <c r="A158" s="64"/>
      <c r="B158" s="68"/>
      <c r="C158" s="69"/>
      <c r="D158" s="70"/>
      <c r="E158" s="71"/>
      <c r="F158" s="71"/>
      <c r="G158" s="68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" t="s">
        <v>253</v>
      </c>
      <c r="U158" s="64"/>
      <c r="V158" s="35">
        <v>7.0000000000000007E-2</v>
      </c>
      <c r="W158" s="35"/>
      <c r="X158" s="35">
        <v>7.0000000000000007E-2</v>
      </c>
      <c r="Y158" s="72"/>
    </row>
    <row r="159" spans="1:25" s="12" customFormat="1" ht="31.5" x14ac:dyDescent="0.25">
      <c r="A159" s="64"/>
      <c r="B159" s="68"/>
      <c r="C159" s="69"/>
      <c r="D159" s="70"/>
      <c r="E159" s="71"/>
      <c r="F159" s="71"/>
      <c r="G159" s="68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" t="s">
        <v>254</v>
      </c>
      <c r="U159" s="64"/>
      <c r="V159" s="35">
        <v>5.93</v>
      </c>
      <c r="W159" s="35"/>
      <c r="X159" s="35">
        <v>5.93</v>
      </c>
      <c r="Y159" s="72"/>
    </row>
    <row r="160" spans="1:25" s="12" customFormat="1" x14ac:dyDescent="0.25">
      <c r="A160" s="64"/>
      <c r="B160" s="68"/>
      <c r="C160" s="69"/>
      <c r="D160" s="70"/>
      <c r="E160" s="71"/>
      <c r="F160" s="71"/>
      <c r="G160" s="68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" t="s">
        <v>5397</v>
      </c>
      <c r="U160" s="64"/>
      <c r="V160" s="35">
        <v>2.14</v>
      </c>
      <c r="W160" s="35"/>
      <c r="X160" s="35">
        <v>2.14</v>
      </c>
      <c r="Y160" s="72"/>
    </row>
    <row r="161" spans="1:25" s="12" customFormat="1" ht="33" customHeight="1" x14ac:dyDescent="0.25">
      <c r="A161" s="64"/>
      <c r="B161" s="68"/>
      <c r="C161" s="69"/>
      <c r="D161" s="70"/>
      <c r="E161" s="71"/>
      <c r="F161" s="71"/>
      <c r="G161" s="68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" t="s">
        <v>5398</v>
      </c>
      <c r="U161" s="64"/>
      <c r="V161" s="35">
        <v>3.3</v>
      </c>
      <c r="W161" s="35"/>
      <c r="X161" s="35">
        <v>3.3</v>
      </c>
      <c r="Y161" s="72"/>
    </row>
    <row r="162" spans="1:25" s="12" customFormat="1" x14ac:dyDescent="0.25">
      <c r="A162" s="64"/>
      <c r="B162" s="68"/>
      <c r="C162" s="69"/>
      <c r="D162" s="70"/>
      <c r="E162" s="71"/>
      <c r="F162" s="71"/>
      <c r="G162" s="68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" t="s">
        <v>255</v>
      </c>
      <c r="U162" s="64"/>
      <c r="V162" s="35">
        <f t="shared" ref="V162:V163" si="22">X162*0.086/0.114</f>
        <v>19.380175438596492</v>
      </c>
      <c r="W162" s="35">
        <f t="shared" ref="W162:W163" si="23">X162*0.028/0.114</f>
        <v>6.3098245614035093</v>
      </c>
      <c r="X162" s="35">
        <v>25.69</v>
      </c>
      <c r="Y162" s="72"/>
    </row>
    <row r="163" spans="1:25" s="12" customFormat="1" x14ac:dyDescent="0.25">
      <c r="A163" s="64"/>
      <c r="B163" s="68"/>
      <c r="C163" s="69"/>
      <c r="D163" s="70"/>
      <c r="E163" s="71"/>
      <c r="F163" s="71"/>
      <c r="G163" s="68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" t="s">
        <v>256</v>
      </c>
      <c r="U163" s="64"/>
      <c r="V163" s="35">
        <f t="shared" si="22"/>
        <v>29.519122807017542</v>
      </c>
      <c r="W163" s="35">
        <f t="shared" si="23"/>
        <v>9.610877192982457</v>
      </c>
      <c r="X163" s="35">
        <v>39.130000000000003</v>
      </c>
      <c r="Y163" s="72"/>
    </row>
    <row r="164" spans="1:25" s="12" customFormat="1" ht="31.5" x14ac:dyDescent="0.25">
      <c r="A164" s="64"/>
      <c r="B164" s="68"/>
      <c r="C164" s="69"/>
      <c r="D164" s="70"/>
      <c r="E164" s="71"/>
      <c r="F164" s="71"/>
      <c r="G164" s="68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" t="s">
        <v>257</v>
      </c>
      <c r="U164" s="64"/>
      <c r="V164" s="35">
        <v>0.3</v>
      </c>
      <c r="W164" s="35"/>
      <c r="X164" s="35">
        <v>0.3</v>
      </c>
      <c r="Y164" s="72"/>
    </row>
    <row r="165" spans="1:25" s="12" customFormat="1" x14ac:dyDescent="0.25">
      <c r="A165" s="64">
        <f>MAX(A$7:A164)+1</f>
        <v>11</v>
      </c>
      <c r="B165" s="68" t="s">
        <v>4787</v>
      </c>
      <c r="C165" s="69" t="s">
        <v>4798</v>
      </c>
      <c r="D165" s="70">
        <v>11537</v>
      </c>
      <c r="E165" s="71">
        <v>55.324219999999997</v>
      </c>
      <c r="F165" s="71">
        <v>38.65757</v>
      </c>
      <c r="G165" s="68" t="s">
        <v>8</v>
      </c>
      <c r="H165" s="64" t="s">
        <v>1987</v>
      </c>
      <c r="I165" s="64" t="s">
        <v>1981</v>
      </c>
      <c r="J165" s="64" t="s">
        <v>1982</v>
      </c>
      <c r="K165" s="64" t="s">
        <v>1983</v>
      </c>
      <c r="L165" s="64">
        <v>3</v>
      </c>
      <c r="M165" s="64">
        <v>1.1000000000000001</v>
      </c>
      <c r="N165" s="64">
        <v>1</v>
      </c>
      <c r="O165" s="64">
        <v>1.1000000000000001</v>
      </c>
      <c r="P165" s="64">
        <v>1</v>
      </c>
      <c r="Q165" s="64">
        <v>8</v>
      </c>
      <c r="R165" s="64" t="s">
        <v>1985</v>
      </c>
      <c r="S165" s="64" t="s">
        <v>1983</v>
      </c>
      <c r="T165" s="6" t="s">
        <v>258</v>
      </c>
      <c r="U165" s="64" t="s">
        <v>146</v>
      </c>
      <c r="V165" s="35">
        <v>40.54</v>
      </c>
      <c r="W165" s="35"/>
      <c r="X165" s="35">
        <v>40.54</v>
      </c>
      <c r="Y165" s="72">
        <f>SUM(X165:X198)</f>
        <v>448.27000000000004</v>
      </c>
    </row>
    <row r="166" spans="1:25" s="12" customFormat="1" ht="31.5" x14ac:dyDescent="0.25">
      <c r="A166" s="64"/>
      <c r="B166" s="68"/>
      <c r="C166" s="69"/>
      <c r="D166" s="70"/>
      <c r="E166" s="71"/>
      <c r="F166" s="71"/>
      <c r="G166" s="68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" t="s">
        <v>5400</v>
      </c>
      <c r="U166" s="64"/>
      <c r="V166" s="35">
        <v>0.76</v>
      </c>
      <c r="W166" s="35"/>
      <c r="X166" s="33">
        <v>0.76</v>
      </c>
      <c r="Y166" s="72"/>
    </row>
    <row r="167" spans="1:25" s="12" customFormat="1" ht="31.5" x14ac:dyDescent="0.25">
      <c r="A167" s="64"/>
      <c r="B167" s="68"/>
      <c r="C167" s="69"/>
      <c r="D167" s="70"/>
      <c r="E167" s="71"/>
      <c r="F167" s="71"/>
      <c r="G167" s="68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" t="s">
        <v>259</v>
      </c>
      <c r="U167" s="64"/>
      <c r="V167" s="35">
        <v>3.8</v>
      </c>
      <c r="W167" s="35"/>
      <c r="X167" s="35">
        <v>3.8</v>
      </c>
      <c r="Y167" s="72"/>
    </row>
    <row r="168" spans="1:25" s="12" customFormat="1" ht="31.5" x14ac:dyDescent="0.25">
      <c r="A168" s="64"/>
      <c r="B168" s="68"/>
      <c r="C168" s="69"/>
      <c r="D168" s="70"/>
      <c r="E168" s="71"/>
      <c r="F168" s="71"/>
      <c r="G168" s="68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" t="s">
        <v>260</v>
      </c>
      <c r="U168" s="64"/>
      <c r="V168" s="35">
        <v>7.0000000000000007E-2</v>
      </c>
      <c r="W168" s="35"/>
      <c r="X168" s="35">
        <v>7.0000000000000007E-2</v>
      </c>
      <c r="Y168" s="72"/>
    </row>
    <row r="169" spans="1:25" s="12" customFormat="1" ht="31.5" x14ac:dyDescent="0.25">
      <c r="A169" s="64"/>
      <c r="B169" s="68"/>
      <c r="C169" s="69"/>
      <c r="D169" s="70"/>
      <c r="E169" s="71"/>
      <c r="F169" s="71"/>
      <c r="G169" s="68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" t="s">
        <v>261</v>
      </c>
      <c r="U169" s="64"/>
      <c r="V169" s="35">
        <v>0.27</v>
      </c>
      <c r="W169" s="35"/>
      <c r="X169" s="35">
        <v>0.27</v>
      </c>
      <c r="Y169" s="72"/>
    </row>
    <row r="170" spans="1:25" s="12" customFormat="1" ht="31.5" x14ac:dyDescent="0.25">
      <c r="A170" s="64"/>
      <c r="B170" s="68"/>
      <c r="C170" s="69"/>
      <c r="D170" s="70"/>
      <c r="E170" s="71"/>
      <c r="F170" s="71"/>
      <c r="G170" s="68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" t="s">
        <v>262</v>
      </c>
      <c r="U170" s="64"/>
      <c r="V170" s="35">
        <v>0.3</v>
      </c>
      <c r="W170" s="35"/>
      <c r="X170" s="35">
        <v>0.3</v>
      </c>
      <c r="Y170" s="72"/>
    </row>
    <row r="171" spans="1:25" s="12" customFormat="1" ht="31.5" x14ac:dyDescent="0.25">
      <c r="A171" s="64"/>
      <c r="B171" s="68"/>
      <c r="C171" s="69"/>
      <c r="D171" s="70"/>
      <c r="E171" s="71"/>
      <c r="F171" s="71"/>
      <c r="G171" s="68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" t="s">
        <v>263</v>
      </c>
      <c r="U171" s="64"/>
      <c r="V171" s="35">
        <v>0.41</v>
      </c>
      <c r="W171" s="35"/>
      <c r="X171" s="35">
        <v>0.41</v>
      </c>
      <c r="Y171" s="72"/>
    </row>
    <row r="172" spans="1:25" s="12" customFormat="1" ht="31.5" x14ac:dyDescent="0.25">
      <c r="A172" s="64"/>
      <c r="B172" s="68"/>
      <c r="C172" s="69"/>
      <c r="D172" s="70"/>
      <c r="E172" s="71"/>
      <c r="F172" s="71"/>
      <c r="G172" s="68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" t="s">
        <v>264</v>
      </c>
      <c r="U172" s="64"/>
      <c r="V172" s="35">
        <v>7.0000000000000007E-2</v>
      </c>
      <c r="W172" s="35"/>
      <c r="X172" s="35">
        <v>7.0000000000000007E-2</v>
      </c>
      <c r="Y172" s="72"/>
    </row>
    <row r="173" spans="1:25" s="12" customFormat="1" ht="31.5" x14ac:dyDescent="0.25">
      <c r="A173" s="64"/>
      <c r="B173" s="68"/>
      <c r="C173" s="69"/>
      <c r="D173" s="70"/>
      <c r="E173" s="71"/>
      <c r="F173" s="71"/>
      <c r="G173" s="68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" t="s">
        <v>265</v>
      </c>
      <c r="U173" s="64"/>
      <c r="V173" s="35">
        <v>1.92</v>
      </c>
      <c r="W173" s="35"/>
      <c r="X173" s="35">
        <v>1.92</v>
      </c>
      <c r="Y173" s="72"/>
    </row>
    <row r="174" spans="1:25" s="12" customFormat="1" ht="31.5" x14ac:dyDescent="0.25">
      <c r="A174" s="64"/>
      <c r="B174" s="68"/>
      <c r="C174" s="69"/>
      <c r="D174" s="70"/>
      <c r="E174" s="71"/>
      <c r="F174" s="71"/>
      <c r="G174" s="68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" t="s">
        <v>266</v>
      </c>
      <c r="U174" s="64"/>
      <c r="V174" s="35">
        <v>0.95</v>
      </c>
      <c r="W174" s="35"/>
      <c r="X174" s="35">
        <v>0.95</v>
      </c>
      <c r="Y174" s="72"/>
    </row>
    <row r="175" spans="1:25" s="12" customFormat="1" x14ac:dyDescent="0.25">
      <c r="A175" s="64"/>
      <c r="B175" s="68"/>
      <c r="C175" s="69"/>
      <c r="D175" s="70"/>
      <c r="E175" s="71"/>
      <c r="F175" s="71"/>
      <c r="G175" s="68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" t="s">
        <v>5401</v>
      </c>
      <c r="U175" s="64"/>
      <c r="V175" s="35">
        <v>2.2799999999999998</v>
      </c>
      <c r="W175" s="35"/>
      <c r="X175" s="35">
        <v>2.2799999999999998</v>
      </c>
      <c r="Y175" s="72"/>
    </row>
    <row r="176" spans="1:25" s="12" customFormat="1" ht="33" customHeight="1" x14ac:dyDescent="0.25">
      <c r="A176" s="64"/>
      <c r="B176" s="68"/>
      <c r="C176" s="69"/>
      <c r="D176" s="70"/>
      <c r="E176" s="71"/>
      <c r="F176" s="71"/>
      <c r="G176" s="68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" t="s">
        <v>5402</v>
      </c>
      <c r="U176" s="64"/>
      <c r="V176" s="35">
        <v>8.48</v>
      </c>
      <c r="W176" s="35"/>
      <c r="X176" s="35">
        <v>8.48</v>
      </c>
      <c r="Y176" s="72"/>
    </row>
    <row r="177" spans="1:25" s="12" customFormat="1" x14ac:dyDescent="0.25">
      <c r="A177" s="64"/>
      <c r="B177" s="68"/>
      <c r="C177" s="69"/>
      <c r="D177" s="70"/>
      <c r="E177" s="71"/>
      <c r="F177" s="71"/>
      <c r="G177" s="68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" t="s">
        <v>5403</v>
      </c>
      <c r="U177" s="64"/>
      <c r="V177" s="35">
        <v>0.15</v>
      </c>
      <c r="W177" s="35"/>
      <c r="X177" s="35">
        <v>0.15</v>
      </c>
      <c r="Y177" s="72"/>
    </row>
    <row r="178" spans="1:25" s="12" customFormat="1" x14ac:dyDescent="0.25">
      <c r="A178" s="64"/>
      <c r="B178" s="68"/>
      <c r="C178" s="69"/>
      <c r="D178" s="70"/>
      <c r="E178" s="71"/>
      <c r="F178" s="71"/>
      <c r="G178" s="68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" t="s">
        <v>267</v>
      </c>
      <c r="U178" s="64"/>
      <c r="V178" s="35">
        <v>3.17</v>
      </c>
      <c r="W178" s="35"/>
      <c r="X178" s="35">
        <v>3.17</v>
      </c>
      <c r="Y178" s="72"/>
    </row>
    <row r="179" spans="1:25" s="12" customFormat="1" x14ac:dyDescent="0.25">
      <c r="A179" s="64"/>
      <c r="B179" s="68"/>
      <c r="C179" s="69"/>
      <c r="D179" s="70"/>
      <c r="E179" s="71"/>
      <c r="F179" s="71"/>
      <c r="G179" s="68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" t="s">
        <v>268</v>
      </c>
      <c r="U179" s="64"/>
      <c r="V179" s="35">
        <f t="shared" ref="V179:V189" si="24">X179*0.086/0.114</f>
        <v>22.955964912280699</v>
      </c>
      <c r="W179" s="35">
        <f t="shared" ref="W179:W189" si="25">X179*0.028/0.114</f>
        <v>7.4740350877192983</v>
      </c>
      <c r="X179" s="35">
        <v>30.43</v>
      </c>
      <c r="Y179" s="72"/>
    </row>
    <row r="180" spans="1:25" s="12" customFormat="1" x14ac:dyDescent="0.25">
      <c r="A180" s="64"/>
      <c r="B180" s="68"/>
      <c r="C180" s="69"/>
      <c r="D180" s="70"/>
      <c r="E180" s="71"/>
      <c r="F180" s="71"/>
      <c r="G180" s="68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" t="s">
        <v>269</v>
      </c>
      <c r="U180" s="64"/>
      <c r="V180" s="35">
        <f t="shared" si="24"/>
        <v>23.22</v>
      </c>
      <c r="W180" s="35">
        <f t="shared" si="25"/>
        <v>7.5600000000000005</v>
      </c>
      <c r="X180" s="35">
        <v>30.78</v>
      </c>
      <c r="Y180" s="72"/>
    </row>
    <row r="181" spans="1:25" s="12" customFormat="1" x14ac:dyDescent="0.25">
      <c r="A181" s="64"/>
      <c r="B181" s="68"/>
      <c r="C181" s="69"/>
      <c r="D181" s="70"/>
      <c r="E181" s="71"/>
      <c r="F181" s="71"/>
      <c r="G181" s="68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" t="s">
        <v>270</v>
      </c>
      <c r="U181" s="64"/>
      <c r="V181" s="35">
        <f t="shared" si="24"/>
        <v>41.114035087719294</v>
      </c>
      <c r="W181" s="35">
        <f t="shared" si="25"/>
        <v>13.385964912280702</v>
      </c>
      <c r="X181" s="35">
        <v>54.5</v>
      </c>
      <c r="Y181" s="72"/>
    </row>
    <row r="182" spans="1:25" s="12" customFormat="1" x14ac:dyDescent="0.25">
      <c r="A182" s="64"/>
      <c r="B182" s="68"/>
      <c r="C182" s="69"/>
      <c r="D182" s="70"/>
      <c r="E182" s="71"/>
      <c r="F182" s="71"/>
      <c r="G182" s="68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" t="s">
        <v>271</v>
      </c>
      <c r="U182" s="64"/>
      <c r="V182" s="35">
        <f t="shared" si="24"/>
        <v>22.842807017543855</v>
      </c>
      <c r="W182" s="35">
        <f t="shared" si="25"/>
        <v>7.43719298245614</v>
      </c>
      <c r="X182" s="35">
        <v>30.28</v>
      </c>
      <c r="Y182" s="72"/>
    </row>
    <row r="183" spans="1:25" s="12" customFormat="1" x14ac:dyDescent="0.25">
      <c r="A183" s="64"/>
      <c r="B183" s="68"/>
      <c r="C183" s="69"/>
      <c r="D183" s="70"/>
      <c r="E183" s="71"/>
      <c r="F183" s="71"/>
      <c r="G183" s="68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" t="s">
        <v>272</v>
      </c>
      <c r="U183" s="64"/>
      <c r="V183" s="35">
        <f t="shared" si="24"/>
        <v>23.038947368421049</v>
      </c>
      <c r="W183" s="35">
        <f t="shared" si="25"/>
        <v>7.501052631578947</v>
      </c>
      <c r="X183" s="35">
        <v>30.54</v>
      </c>
      <c r="Y183" s="72"/>
    </row>
    <row r="184" spans="1:25" s="12" customFormat="1" x14ac:dyDescent="0.25">
      <c r="A184" s="64"/>
      <c r="B184" s="68"/>
      <c r="C184" s="69"/>
      <c r="D184" s="70"/>
      <c r="E184" s="71"/>
      <c r="F184" s="71"/>
      <c r="G184" s="68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" t="s">
        <v>273</v>
      </c>
      <c r="U184" s="64"/>
      <c r="V184" s="35">
        <f t="shared" si="24"/>
        <v>23.084210526315786</v>
      </c>
      <c r="W184" s="35">
        <f t="shared" si="25"/>
        <v>7.5157894736842099</v>
      </c>
      <c r="X184" s="35">
        <v>30.6</v>
      </c>
      <c r="Y184" s="72"/>
    </row>
    <row r="185" spans="1:25" s="12" customFormat="1" x14ac:dyDescent="0.25">
      <c r="A185" s="64"/>
      <c r="B185" s="68"/>
      <c r="C185" s="69"/>
      <c r="D185" s="70"/>
      <c r="E185" s="71"/>
      <c r="F185" s="71"/>
      <c r="G185" s="68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" t="s">
        <v>274</v>
      </c>
      <c r="U185" s="64"/>
      <c r="V185" s="35">
        <f t="shared" si="24"/>
        <v>23.054035087719296</v>
      </c>
      <c r="W185" s="35">
        <f t="shared" si="25"/>
        <v>7.5059649122807013</v>
      </c>
      <c r="X185" s="35">
        <v>30.56</v>
      </c>
      <c r="Y185" s="72"/>
    </row>
    <row r="186" spans="1:25" s="12" customFormat="1" ht="31.5" x14ac:dyDescent="0.25">
      <c r="A186" s="64"/>
      <c r="B186" s="68"/>
      <c r="C186" s="69"/>
      <c r="D186" s="70"/>
      <c r="E186" s="71"/>
      <c r="F186" s="71"/>
      <c r="G186" s="68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" t="s">
        <v>275</v>
      </c>
      <c r="U186" s="64"/>
      <c r="V186" s="35">
        <f t="shared" si="24"/>
        <v>21.26614035087719</v>
      </c>
      <c r="W186" s="35">
        <f t="shared" si="25"/>
        <v>6.9238596491228073</v>
      </c>
      <c r="X186" s="35">
        <v>28.19</v>
      </c>
      <c r="Y186" s="72"/>
    </row>
    <row r="187" spans="1:25" s="12" customFormat="1" ht="31.5" x14ac:dyDescent="0.25">
      <c r="A187" s="64"/>
      <c r="B187" s="68"/>
      <c r="C187" s="69"/>
      <c r="D187" s="70"/>
      <c r="E187" s="71"/>
      <c r="F187" s="71"/>
      <c r="G187" s="68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" t="s">
        <v>276</v>
      </c>
      <c r="U187" s="64"/>
      <c r="V187" s="35">
        <f t="shared" si="24"/>
        <v>21.054912280701753</v>
      </c>
      <c r="W187" s="35">
        <f t="shared" si="25"/>
        <v>6.855087719298246</v>
      </c>
      <c r="X187" s="35">
        <v>27.91</v>
      </c>
      <c r="Y187" s="72"/>
    </row>
    <row r="188" spans="1:25" s="12" customFormat="1" x14ac:dyDescent="0.25">
      <c r="A188" s="64"/>
      <c r="B188" s="68"/>
      <c r="C188" s="69"/>
      <c r="D188" s="70"/>
      <c r="E188" s="71"/>
      <c r="F188" s="71"/>
      <c r="G188" s="68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" t="s">
        <v>277</v>
      </c>
      <c r="U188" s="64"/>
      <c r="V188" s="35">
        <f t="shared" si="24"/>
        <v>30.145263157894732</v>
      </c>
      <c r="W188" s="35">
        <f t="shared" si="25"/>
        <v>9.8147368421052636</v>
      </c>
      <c r="X188" s="35">
        <v>39.96</v>
      </c>
      <c r="Y188" s="72"/>
    </row>
    <row r="189" spans="1:25" s="12" customFormat="1" x14ac:dyDescent="0.25">
      <c r="A189" s="64"/>
      <c r="B189" s="68"/>
      <c r="C189" s="69"/>
      <c r="D189" s="70"/>
      <c r="E189" s="71"/>
      <c r="F189" s="71"/>
      <c r="G189" s="68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" t="s">
        <v>278</v>
      </c>
      <c r="U189" s="64"/>
      <c r="V189" s="35">
        <f t="shared" si="24"/>
        <v>20.443859649122807</v>
      </c>
      <c r="W189" s="35">
        <f t="shared" si="25"/>
        <v>6.6561403508771928</v>
      </c>
      <c r="X189" s="35">
        <v>27.1</v>
      </c>
      <c r="Y189" s="72"/>
    </row>
    <row r="190" spans="1:25" s="12" customFormat="1" x14ac:dyDescent="0.25">
      <c r="A190" s="64"/>
      <c r="B190" s="68"/>
      <c r="C190" s="69"/>
      <c r="D190" s="70"/>
      <c r="E190" s="71"/>
      <c r="F190" s="71"/>
      <c r="G190" s="68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" t="s">
        <v>279</v>
      </c>
      <c r="U190" s="64"/>
      <c r="V190" s="35">
        <v>6.32</v>
      </c>
      <c r="W190" s="35"/>
      <c r="X190" s="35">
        <v>6.32</v>
      </c>
      <c r="Y190" s="72"/>
    </row>
    <row r="191" spans="1:25" s="12" customFormat="1" ht="31.5" x14ac:dyDescent="0.25">
      <c r="A191" s="64"/>
      <c r="B191" s="68"/>
      <c r="C191" s="69"/>
      <c r="D191" s="70"/>
      <c r="E191" s="71"/>
      <c r="F191" s="71"/>
      <c r="G191" s="68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" t="s">
        <v>280</v>
      </c>
      <c r="U191" s="64"/>
      <c r="V191" s="35">
        <v>1.92</v>
      </c>
      <c r="W191" s="35"/>
      <c r="X191" s="35">
        <v>1.92</v>
      </c>
      <c r="Y191" s="72"/>
    </row>
    <row r="192" spans="1:25" s="12" customFormat="1" ht="31.5" x14ac:dyDescent="0.25">
      <c r="A192" s="64"/>
      <c r="B192" s="68"/>
      <c r="C192" s="69"/>
      <c r="D192" s="70"/>
      <c r="E192" s="71"/>
      <c r="F192" s="71"/>
      <c r="G192" s="68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" t="s">
        <v>281</v>
      </c>
      <c r="U192" s="64"/>
      <c r="V192" s="35">
        <v>0.15</v>
      </c>
      <c r="W192" s="35"/>
      <c r="X192" s="35">
        <v>0.15</v>
      </c>
      <c r="Y192" s="72"/>
    </row>
    <row r="193" spans="1:25" s="12" customFormat="1" ht="31.5" x14ac:dyDescent="0.25">
      <c r="A193" s="64"/>
      <c r="B193" s="68"/>
      <c r="C193" s="69"/>
      <c r="D193" s="70"/>
      <c r="E193" s="71"/>
      <c r="F193" s="71"/>
      <c r="G193" s="68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" t="s">
        <v>282</v>
      </c>
      <c r="U193" s="64"/>
      <c r="V193" s="35">
        <v>4.2699999999999996</v>
      </c>
      <c r="W193" s="35"/>
      <c r="X193" s="35">
        <v>4.2699999999999996</v>
      </c>
      <c r="Y193" s="72"/>
    </row>
    <row r="194" spans="1:25" s="12" customFormat="1" x14ac:dyDescent="0.25">
      <c r="A194" s="64"/>
      <c r="B194" s="68"/>
      <c r="C194" s="69"/>
      <c r="D194" s="70"/>
      <c r="E194" s="71"/>
      <c r="F194" s="71"/>
      <c r="G194" s="68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" t="s">
        <v>283</v>
      </c>
      <c r="U194" s="64"/>
      <c r="V194" s="35">
        <v>0.22</v>
      </c>
      <c r="W194" s="35"/>
      <c r="X194" s="35">
        <v>0.22</v>
      </c>
      <c r="Y194" s="72"/>
    </row>
    <row r="195" spans="1:25" s="12" customFormat="1" x14ac:dyDescent="0.25">
      <c r="A195" s="64"/>
      <c r="B195" s="68"/>
      <c r="C195" s="69"/>
      <c r="D195" s="70"/>
      <c r="E195" s="71"/>
      <c r="F195" s="71"/>
      <c r="G195" s="68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" t="s">
        <v>284</v>
      </c>
      <c r="U195" s="64"/>
      <c r="V195" s="35">
        <v>9.24</v>
      </c>
      <c r="W195" s="35"/>
      <c r="X195" s="35">
        <v>9.24</v>
      </c>
      <c r="Y195" s="72"/>
    </row>
    <row r="196" spans="1:25" s="12" customFormat="1" ht="31.5" x14ac:dyDescent="0.25">
      <c r="A196" s="64"/>
      <c r="B196" s="68"/>
      <c r="C196" s="69"/>
      <c r="D196" s="70"/>
      <c r="E196" s="71"/>
      <c r="F196" s="71"/>
      <c r="G196" s="68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" t="s">
        <v>285</v>
      </c>
      <c r="U196" s="64"/>
      <c r="V196" s="35">
        <v>7.0000000000000007E-2</v>
      </c>
      <c r="W196" s="35"/>
      <c r="X196" s="35">
        <v>7.0000000000000007E-2</v>
      </c>
      <c r="Y196" s="72"/>
    </row>
    <row r="197" spans="1:25" s="12" customFormat="1" ht="31.5" x14ac:dyDescent="0.25">
      <c r="A197" s="64"/>
      <c r="B197" s="68"/>
      <c r="C197" s="69"/>
      <c r="D197" s="70"/>
      <c r="E197" s="71"/>
      <c r="F197" s="71"/>
      <c r="G197" s="68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" t="s">
        <v>286</v>
      </c>
      <c r="U197" s="64"/>
      <c r="V197" s="35">
        <v>1.31</v>
      </c>
      <c r="W197" s="35"/>
      <c r="X197" s="35">
        <v>1.31</v>
      </c>
      <c r="Y197" s="72"/>
    </row>
    <row r="198" spans="1:25" s="12" customFormat="1" x14ac:dyDescent="0.25">
      <c r="A198" s="64"/>
      <c r="B198" s="68"/>
      <c r="C198" s="69"/>
      <c r="D198" s="70"/>
      <c r="E198" s="71"/>
      <c r="F198" s="71"/>
      <c r="G198" s="68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" t="s">
        <v>5404</v>
      </c>
      <c r="U198" s="64"/>
      <c r="V198" s="35">
        <v>0.75</v>
      </c>
      <c r="W198" s="35"/>
      <c r="X198" s="35">
        <v>0.75</v>
      </c>
      <c r="Y198" s="72"/>
    </row>
    <row r="199" spans="1:25" s="12" customFormat="1" x14ac:dyDescent="0.25">
      <c r="A199" s="64">
        <f>MAX(A$7:A198)+1</f>
        <v>12</v>
      </c>
      <c r="B199" s="68" t="s">
        <v>4787</v>
      </c>
      <c r="C199" s="69" t="s">
        <v>4799</v>
      </c>
      <c r="D199" s="70">
        <v>10636</v>
      </c>
      <c r="E199" s="71">
        <v>55.326250000000002</v>
      </c>
      <c r="F199" s="71">
        <v>38.658940000000001</v>
      </c>
      <c r="G199" s="68" t="s">
        <v>8</v>
      </c>
      <c r="H199" s="64" t="s">
        <v>1987</v>
      </c>
      <c r="I199" s="64" t="s">
        <v>1981</v>
      </c>
      <c r="J199" s="64" t="s">
        <v>1982</v>
      </c>
      <c r="K199" s="64" t="s">
        <v>1982</v>
      </c>
      <c r="L199" s="64">
        <v>4</v>
      </c>
      <c r="M199" s="64">
        <v>1.1000000000000001</v>
      </c>
      <c r="N199" s="64">
        <v>1</v>
      </c>
      <c r="O199" s="64">
        <v>1.1000000000000001</v>
      </c>
      <c r="P199" s="64">
        <v>1</v>
      </c>
      <c r="Q199" s="64">
        <v>8</v>
      </c>
      <c r="R199" s="64" t="s">
        <v>1985</v>
      </c>
      <c r="S199" s="64" t="s">
        <v>1983</v>
      </c>
      <c r="T199" s="6" t="s">
        <v>287</v>
      </c>
      <c r="U199" s="64" t="s">
        <v>146</v>
      </c>
      <c r="V199" s="35">
        <v>0.57999999999999996</v>
      </c>
      <c r="W199" s="35"/>
      <c r="X199" s="35">
        <v>0.57999999999999996</v>
      </c>
      <c r="Y199" s="72">
        <f>SUM(X199:X238)</f>
        <v>376.50999999999993</v>
      </c>
    </row>
    <row r="200" spans="1:25" s="12" customFormat="1" x14ac:dyDescent="0.25">
      <c r="A200" s="64"/>
      <c r="B200" s="68"/>
      <c r="C200" s="69"/>
      <c r="D200" s="70"/>
      <c r="E200" s="71"/>
      <c r="F200" s="71"/>
      <c r="G200" s="68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" t="s">
        <v>5156</v>
      </c>
      <c r="U200" s="64"/>
      <c r="V200" s="35">
        <v>0.13</v>
      </c>
      <c r="W200" s="35"/>
      <c r="X200" s="35">
        <v>0.13</v>
      </c>
      <c r="Y200" s="72"/>
    </row>
    <row r="201" spans="1:25" s="12" customFormat="1" x14ac:dyDescent="0.25">
      <c r="A201" s="64"/>
      <c r="B201" s="68"/>
      <c r="C201" s="69"/>
      <c r="D201" s="70"/>
      <c r="E201" s="71"/>
      <c r="F201" s="71"/>
      <c r="G201" s="68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" t="s">
        <v>288</v>
      </c>
      <c r="U201" s="64"/>
      <c r="V201" s="35">
        <v>0.22</v>
      </c>
      <c r="W201" s="35"/>
      <c r="X201" s="35">
        <v>0.22</v>
      </c>
      <c r="Y201" s="72"/>
    </row>
    <row r="202" spans="1:25" s="12" customFormat="1" x14ac:dyDescent="0.25">
      <c r="A202" s="64"/>
      <c r="B202" s="68"/>
      <c r="C202" s="69"/>
      <c r="D202" s="70"/>
      <c r="E202" s="71"/>
      <c r="F202" s="71"/>
      <c r="G202" s="68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" t="s">
        <v>5160</v>
      </c>
      <c r="U202" s="64"/>
      <c r="V202" s="35">
        <v>1.68</v>
      </c>
      <c r="W202" s="35"/>
      <c r="X202" s="35">
        <v>1.68</v>
      </c>
      <c r="Y202" s="72"/>
    </row>
    <row r="203" spans="1:25" s="12" customFormat="1" ht="31.5" x14ac:dyDescent="0.25">
      <c r="A203" s="64"/>
      <c r="B203" s="68"/>
      <c r="C203" s="69"/>
      <c r="D203" s="70"/>
      <c r="E203" s="71"/>
      <c r="F203" s="71"/>
      <c r="G203" s="68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" t="s">
        <v>289</v>
      </c>
      <c r="U203" s="64"/>
      <c r="V203" s="35">
        <v>3.3</v>
      </c>
      <c r="W203" s="35"/>
      <c r="X203" s="35">
        <v>3.3</v>
      </c>
      <c r="Y203" s="72"/>
    </row>
    <row r="204" spans="1:25" s="12" customFormat="1" ht="31.5" x14ac:dyDescent="0.25">
      <c r="A204" s="64"/>
      <c r="B204" s="68"/>
      <c r="C204" s="69"/>
      <c r="D204" s="70"/>
      <c r="E204" s="71"/>
      <c r="F204" s="71"/>
      <c r="G204" s="68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" t="s">
        <v>290</v>
      </c>
      <c r="U204" s="64"/>
      <c r="V204" s="35">
        <v>7.0000000000000007E-2</v>
      </c>
      <c r="W204" s="35"/>
      <c r="X204" s="35">
        <v>7.0000000000000007E-2</v>
      </c>
      <c r="Y204" s="72"/>
    </row>
    <row r="205" spans="1:25" s="12" customFormat="1" x14ac:dyDescent="0.25">
      <c r="A205" s="64"/>
      <c r="B205" s="68"/>
      <c r="C205" s="69"/>
      <c r="D205" s="70"/>
      <c r="E205" s="71"/>
      <c r="F205" s="71"/>
      <c r="G205" s="68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" t="s">
        <v>291</v>
      </c>
      <c r="U205" s="64"/>
      <c r="V205" s="35">
        <v>0.27</v>
      </c>
      <c r="W205" s="35"/>
      <c r="X205" s="35">
        <v>0.27</v>
      </c>
      <c r="Y205" s="72"/>
    </row>
    <row r="206" spans="1:25" s="12" customFormat="1" x14ac:dyDescent="0.25">
      <c r="A206" s="64"/>
      <c r="B206" s="68"/>
      <c r="C206" s="69"/>
      <c r="D206" s="70"/>
      <c r="E206" s="71"/>
      <c r="F206" s="71"/>
      <c r="G206" s="68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" t="s">
        <v>292</v>
      </c>
      <c r="U206" s="64"/>
      <c r="V206" s="35">
        <v>7.0000000000000007E-2</v>
      </c>
      <c r="W206" s="35"/>
      <c r="X206" s="35">
        <v>7.0000000000000007E-2</v>
      </c>
      <c r="Y206" s="72"/>
    </row>
    <row r="207" spans="1:25" s="12" customFormat="1" ht="31.5" x14ac:dyDescent="0.25">
      <c r="A207" s="64"/>
      <c r="B207" s="68"/>
      <c r="C207" s="69"/>
      <c r="D207" s="70"/>
      <c r="E207" s="71"/>
      <c r="F207" s="71"/>
      <c r="G207" s="68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" t="s">
        <v>293</v>
      </c>
      <c r="U207" s="64"/>
      <c r="V207" s="35">
        <v>1.93</v>
      </c>
      <c r="W207" s="35"/>
      <c r="X207" s="35">
        <v>1.93</v>
      </c>
      <c r="Y207" s="72"/>
    </row>
    <row r="208" spans="1:25" s="12" customFormat="1" ht="30.75" customHeight="1" x14ac:dyDescent="0.25">
      <c r="A208" s="64"/>
      <c r="B208" s="68"/>
      <c r="C208" s="69"/>
      <c r="D208" s="70"/>
      <c r="E208" s="71"/>
      <c r="F208" s="71"/>
      <c r="G208" s="68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" t="s">
        <v>5405</v>
      </c>
      <c r="U208" s="64"/>
      <c r="V208" s="35">
        <v>1.1100000000000001</v>
      </c>
      <c r="W208" s="35"/>
      <c r="X208" s="35">
        <v>1.1100000000000001</v>
      </c>
      <c r="Y208" s="72"/>
    </row>
    <row r="209" spans="1:25" s="12" customFormat="1" x14ac:dyDescent="0.25">
      <c r="A209" s="64"/>
      <c r="B209" s="68"/>
      <c r="C209" s="69"/>
      <c r="D209" s="70"/>
      <c r="E209" s="71"/>
      <c r="F209" s="71"/>
      <c r="G209" s="68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" t="s">
        <v>5406</v>
      </c>
      <c r="U209" s="64"/>
      <c r="V209" s="35">
        <v>0.38</v>
      </c>
      <c r="W209" s="35"/>
      <c r="X209" s="35">
        <v>0.38</v>
      </c>
      <c r="Y209" s="72"/>
    </row>
    <row r="210" spans="1:25" s="12" customFormat="1" x14ac:dyDescent="0.25">
      <c r="A210" s="64"/>
      <c r="B210" s="68"/>
      <c r="C210" s="69"/>
      <c r="D210" s="70"/>
      <c r="E210" s="71"/>
      <c r="F210" s="71"/>
      <c r="G210" s="68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" t="s">
        <v>5407</v>
      </c>
      <c r="U210" s="64"/>
      <c r="V210" s="35">
        <v>0.85</v>
      </c>
      <c r="W210" s="35"/>
      <c r="X210" s="35">
        <v>0.85</v>
      </c>
      <c r="Y210" s="72"/>
    </row>
    <row r="211" spans="1:25" s="12" customFormat="1" ht="34.5" customHeight="1" x14ac:dyDescent="0.25">
      <c r="A211" s="64"/>
      <c r="B211" s="68"/>
      <c r="C211" s="69"/>
      <c r="D211" s="70"/>
      <c r="E211" s="71"/>
      <c r="F211" s="71"/>
      <c r="G211" s="68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" t="s">
        <v>5408</v>
      </c>
      <c r="U211" s="64"/>
      <c r="V211" s="35">
        <v>1.43</v>
      </c>
      <c r="W211" s="35"/>
      <c r="X211" s="35">
        <v>1.43</v>
      </c>
      <c r="Y211" s="72"/>
    </row>
    <row r="212" spans="1:25" s="12" customFormat="1" x14ac:dyDescent="0.25">
      <c r="A212" s="64"/>
      <c r="B212" s="68"/>
      <c r="C212" s="69"/>
      <c r="D212" s="70"/>
      <c r="E212" s="71"/>
      <c r="F212" s="71"/>
      <c r="G212" s="68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" t="s">
        <v>5409</v>
      </c>
      <c r="U212" s="64"/>
      <c r="V212" s="35">
        <v>0.98</v>
      </c>
      <c r="W212" s="35"/>
      <c r="X212" s="35">
        <v>0.98</v>
      </c>
      <c r="Y212" s="72"/>
    </row>
    <row r="213" spans="1:25" s="12" customFormat="1" x14ac:dyDescent="0.25">
      <c r="A213" s="64"/>
      <c r="B213" s="68"/>
      <c r="C213" s="69"/>
      <c r="D213" s="70"/>
      <c r="E213" s="71"/>
      <c r="F213" s="71"/>
      <c r="G213" s="68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" t="s">
        <v>5410</v>
      </c>
      <c r="U213" s="64"/>
      <c r="V213" s="35">
        <v>1.9</v>
      </c>
      <c r="W213" s="35"/>
      <c r="X213" s="35">
        <v>1.9</v>
      </c>
      <c r="Y213" s="72"/>
    </row>
    <row r="214" spans="1:25" s="12" customFormat="1" x14ac:dyDescent="0.25">
      <c r="A214" s="64"/>
      <c r="B214" s="68"/>
      <c r="C214" s="69"/>
      <c r="D214" s="70"/>
      <c r="E214" s="71"/>
      <c r="F214" s="71"/>
      <c r="G214" s="68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" t="s">
        <v>5411</v>
      </c>
      <c r="U214" s="64"/>
      <c r="V214" s="35">
        <v>0.76</v>
      </c>
      <c r="W214" s="35"/>
      <c r="X214" s="35">
        <v>0.76</v>
      </c>
      <c r="Y214" s="72"/>
    </row>
    <row r="215" spans="1:25" s="12" customFormat="1" x14ac:dyDescent="0.25">
      <c r="A215" s="64"/>
      <c r="B215" s="68"/>
      <c r="C215" s="69"/>
      <c r="D215" s="70"/>
      <c r="E215" s="71"/>
      <c r="F215" s="71"/>
      <c r="G215" s="68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" t="s">
        <v>5412</v>
      </c>
      <c r="U215" s="64"/>
      <c r="V215" s="35">
        <v>0.42</v>
      </c>
      <c r="W215" s="35"/>
      <c r="X215" s="35">
        <v>0.42</v>
      </c>
      <c r="Y215" s="72"/>
    </row>
    <row r="216" spans="1:25" s="12" customFormat="1" ht="31.5" x14ac:dyDescent="0.25">
      <c r="A216" s="64"/>
      <c r="B216" s="68"/>
      <c r="C216" s="69"/>
      <c r="D216" s="70"/>
      <c r="E216" s="71"/>
      <c r="F216" s="71"/>
      <c r="G216" s="68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" t="s">
        <v>294</v>
      </c>
      <c r="U216" s="64"/>
      <c r="V216" s="35">
        <v>0.67</v>
      </c>
      <c r="W216" s="35"/>
      <c r="X216" s="35">
        <v>0.67</v>
      </c>
      <c r="Y216" s="72"/>
    </row>
    <row r="217" spans="1:25" s="12" customFormat="1" x14ac:dyDescent="0.25">
      <c r="A217" s="64"/>
      <c r="B217" s="68"/>
      <c r="C217" s="69"/>
      <c r="D217" s="70"/>
      <c r="E217" s="71"/>
      <c r="F217" s="71"/>
      <c r="G217" s="68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" t="s">
        <v>5157</v>
      </c>
      <c r="U217" s="64"/>
      <c r="V217" s="35">
        <v>5.24</v>
      </c>
      <c r="W217" s="35"/>
      <c r="X217" s="35">
        <v>5.24</v>
      </c>
      <c r="Y217" s="72"/>
    </row>
    <row r="218" spans="1:25" s="12" customFormat="1" x14ac:dyDescent="0.25">
      <c r="A218" s="64"/>
      <c r="B218" s="68"/>
      <c r="C218" s="69"/>
      <c r="D218" s="70"/>
      <c r="E218" s="71"/>
      <c r="F218" s="71"/>
      <c r="G218" s="68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" t="s">
        <v>295</v>
      </c>
      <c r="U218" s="64"/>
      <c r="V218" s="35">
        <v>7.52</v>
      </c>
      <c r="W218" s="35"/>
      <c r="X218" s="35">
        <v>7.52</v>
      </c>
      <c r="Y218" s="72"/>
    </row>
    <row r="219" spans="1:25" s="12" customFormat="1" x14ac:dyDescent="0.25">
      <c r="A219" s="64"/>
      <c r="B219" s="68"/>
      <c r="C219" s="69"/>
      <c r="D219" s="70"/>
      <c r="E219" s="71"/>
      <c r="F219" s="71"/>
      <c r="G219" s="68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" t="s">
        <v>296</v>
      </c>
      <c r="U219" s="64"/>
      <c r="V219" s="35">
        <f t="shared" ref="V219:V231" si="26">X219*0.086/0.114</f>
        <v>18.324035087719295</v>
      </c>
      <c r="W219" s="35">
        <f t="shared" ref="W219:W231" si="27">X219*0.028/0.114</f>
        <v>5.9659649122807012</v>
      </c>
      <c r="X219" s="35">
        <v>24.29</v>
      </c>
      <c r="Y219" s="72"/>
    </row>
    <row r="220" spans="1:25" s="12" customFormat="1" x14ac:dyDescent="0.25">
      <c r="A220" s="64"/>
      <c r="B220" s="68"/>
      <c r="C220" s="69"/>
      <c r="D220" s="70"/>
      <c r="E220" s="71"/>
      <c r="F220" s="71"/>
      <c r="G220" s="68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" t="s">
        <v>297</v>
      </c>
      <c r="U220" s="64"/>
      <c r="V220" s="35">
        <f t="shared" si="26"/>
        <v>25.732105263157891</v>
      </c>
      <c r="W220" s="35">
        <f t="shared" si="27"/>
        <v>8.3778947368421051</v>
      </c>
      <c r="X220" s="35">
        <v>34.11</v>
      </c>
      <c r="Y220" s="72"/>
    </row>
    <row r="221" spans="1:25" s="12" customFormat="1" x14ac:dyDescent="0.25">
      <c r="A221" s="64"/>
      <c r="B221" s="68"/>
      <c r="C221" s="69"/>
      <c r="D221" s="70"/>
      <c r="E221" s="71"/>
      <c r="F221" s="71"/>
      <c r="G221" s="68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" t="s">
        <v>298</v>
      </c>
      <c r="U221" s="64"/>
      <c r="V221" s="35">
        <f t="shared" si="26"/>
        <v>25.181403508771929</v>
      </c>
      <c r="W221" s="35">
        <f t="shared" si="27"/>
        <v>8.1985964912280718</v>
      </c>
      <c r="X221" s="35">
        <v>33.380000000000003</v>
      </c>
      <c r="Y221" s="72"/>
    </row>
    <row r="222" spans="1:25" s="12" customFormat="1" x14ac:dyDescent="0.25">
      <c r="A222" s="64"/>
      <c r="B222" s="68"/>
      <c r="C222" s="69"/>
      <c r="D222" s="70"/>
      <c r="E222" s="71"/>
      <c r="F222" s="71"/>
      <c r="G222" s="68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" t="s">
        <v>299</v>
      </c>
      <c r="U222" s="64"/>
      <c r="V222" s="35">
        <f t="shared" si="26"/>
        <v>19.983684210526313</v>
      </c>
      <c r="W222" s="35">
        <f t="shared" si="27"/>
        <v>6.5063157894736836</v>
      </c>
      <c r="X222" s="35">
        <v>26.49</v>
      </c>
      <c r="Y222" s="72"/>
    </row>
    <row r="223" spans="1:25" s="12" customFormat="1" x14ac:dyDescent="0.25">
      <c r="A223" s="64"/>
      <c r="B223" s="68"/>
      <c r="C223" s="69"/>
      <c r="D223" s="70"/>
      <c r="E223" s="71"/>
      <c r="F223" s="71"/>
      <c r="G223" s="68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" t="s">
        <v>300</v>
      </c>
      <c r="U223" s="64"/>
      <c r="V223" s="35">
        <f t="shared" si="26"/>
        <v>17.931754385964908</v>
      </c>
      <c r="W223" s="35">
        <f t="shared" si="27"/>
        <v>5.8382456140350882</v>
      </c>
      <c r="X223" s="35">
        <v>23.77</v>
      </c>
      <c r="Y223" s="72"/>
    </row>
    <row r="224" spans="1:25" s="12" customFormat="1" x14ac:dyDescent="0.25">
      <c r="A224" s="64"/>
      <c r="B224" s="68"/>
      <c r="C224" s="69"/>
      <c r="D224" s="70"/>
      <c r="E224" s="71"/>
      <c r="F224" s="71"/>
      <c r="G224" s="68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" t="s">
        <v>301</v>
      </c>
      <c r="U224" s="64"/>
      <c r="V224" s="35">
        <f t="shared" si="26"/>
        <v>18.014736842105261</v>
      </c>
      <c r="W224" s="35">
        <f t="shared" si="27"/>
        <v>5.865263157894737</v>
      </c>
      <c r="X224" s="35">
        <v>23.88</v>
      </c>
      <c r="Y224" s="72"/>
    </row>
    <row r="225" spans="1:25" s="12" customFormat="1" x14ac:dyDescent="0.25">
      <c r="A225" s="64"/>
      <c r="B225" s="68"/>
      <c r="C225" s="69"/>
      <c r="D225" s="70"/>
      <c r="E225" s="71"/>
      <c r="F225" s="71"/>
      <c r="G225" s="68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" t="s">
        <v>302</v>
      </c>
      <c r="U225" s="64"/>
      <c r="V225" s="35">
        <f t="shared" si="26"/>
        <v>18.293859649122805</v>
      </c>
      <c r="W225" s="35">
        <f t="shared" si="27"/>
        <v>5.9561403508771935</v>
      </c>
      <c r="X225" s="35">
        <v>24.25</v>
      </c>
      <c r="Y225" s="72"/>
    </row>
    <row r="226" spans="1:25" s="12" customFormat="1" x14ac:dyDescent="0.25">
      <c r="A226" s="64"/>
      <c r="B226" s="68"/>
      <c r="C226" s="69"/>
      <c r="D226" s="70"/>
      <c r="E226" s="71"/>
      <c r="F226" s="71"/>
      <c r="G226" s="68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" t="s">
        <v>303</v>
      </c>
      <c r="U226" s="64"/>
      <c r="V226" s="35">
        <f t="shared" si="26"/>
        <v>17.599824561403505</v>
      </c>
      <c r="W226" s="35">
        <f t="shared" si="27"/>
        <v>5.7301754385964907</v>
      </c>
      <c r="X226" s="35">
        <v>23.33</v>
      </c>
      <c r="Y226" s="72"/>
    </row>
    <row r="227" spans="1:25" s="12" customFormat="1" x14ac:dyDescent="0.25">
      <c r="A227" s="64"/>
      <c r="B227" s="68"/>
      <c r="C227" s="69"/>
      <c r="D227" s="70"/>
      <c r="E227" s="71"/>
      <c r="F227" s="71"/>
      <c r="G227" s="68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" t="s">
        <v>304</v>
      </c>
      <c r="U227" s="64"/>
      <c r="V227" s="35">
        <f t="shared" si="26"/>
        <v>23.204912280701752</v>
      </c>
      <c r="W227" s="35">
        <f t="shared" si="27"/>
        <v>7.5550877192982462</v>
      </c>
      <c r="X227" s="35">
        <v>30.76</v>
      </c>
      <c r="Y227" s="72"/>
    </row>
    <row r="228" spans="1:25" s="12" customFormat="1" x14ac:dyDescent="0.25">
      <c r="A228" s="64"/>
      <c r="B228" s="68"/>
      <c r="C228" s="69"/>
      <c r="D228" s="70"/>
      <c r="E228" s="71"/>
      <c r="F228" s="71"/>
      <c r="G228" s="68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" t="s">
        <v>305</v>
      </c>
      <c r="U228" s="64"/>
      <c r="V228" s="35">
        <f t="shared" si="26"/>
        <v>16.241929824561403</v>
      </c>
      <c r="W228" s="35">
        <f t="shared" si="27"/>
        <v>5.2880701754385964</v>
      </c>
      <c r="X228" s="35">
        <v>21.53</v>
      </c>
      <c r="Y228" s="72"/>
    </row>
    <row r="229" spans="1:25" s="12" customFormat="1" x14ac:dyDescent="0.25">
      <c r="A229" s="64"/>
      <c r="B229" s="68"/>
      <c r="C229" s="69"/>
      <c r="D229" s="70"/>
      <c r="E229" s="71"/>
      <c r="F229" s="71"/>
      <c r="G229" s="68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" t="s">
        <v>306</v>
      </c>
      <c r="U229" s="64"/>
      <c r="V229" s="35">
        <f t="shared" si="26"/>
        <v>14.982105263157894</v>
      </c>
      <c r="W229" s="35">
        <f t="shared" si="27"/>
        <v>4.8778947368421051</v>
      </c>
      <c r="X229" s="35">
        <v>19.86</v>
      </c>
      <c r="Y229" s="72"/>
    </row>
    <row r="230" spans="1:25" s="12" customFormat="1" x14ac:dyDescent="0.25">
      <c r="A230" s="64"/>
      <c r="B230" s="68"/>
      <c r="C230" s="69"/>
      <c r="D230" s="70"/>
      <c r="E230" s="71"/>
      <c r="F230" s="71"/>
      <c r="G230" s="68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" t="s">
        <v>307</v>
      </c>
      <c r="U230" s="64"/>
      <c r="V230" s="35">
        <f t="shared" si="26"/>
        <v>15.668596491228069</v>
      </c>
      <c r="W230" s="35">
        <f t="shared" si="27"/>
        <v>5.1014035087719289</v>
      </c>
      <c r="X230" s="35">
        <v>20.77</v>
      </c>
      <c r="Y230" s="72"/>
    </row>
    <row r="231" spans="1:25" s="12" customFormat="1" x14ac:dyDescent="0.25">
      <c r="A231" s="64"/>
      <c r="B231" s="68"/>
      <c r="C231" s="69"/>
      <c r="D231" s="70"/>
      <c r="E231" s="71"/>
      <c r="F231" s="71"/>
      <c r="G231" s="68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" t="s">
        <v>308</v>
      </c>
      <c r="U231" s="64"/>
      <c r="V231" s="35">
        <f t="shared" si="26"/>
        <v>14.763333333333332</v>
      </c>
      <c r="W231" s="35">
        <f t="shared" si="27"/>
        <v>4.8066666666666666</v>
      </c>
      <c r="X231" s="35">
        <v>19.57</v>
      </c>
      <c r="Y231" s="72"/>
    </row>
    <row r="232" spans="1:25" s="12" customFormat="1" x14ac:dyDescent="0.25">
      <c r="A232" s="64"/>
      <c r="B232" s="68"/>
      <c r="C232" s="69"/>
      <c r="D232" s="70"/>
      <c r="E232" s="71"/>
      <c r="F232" s="71"/>
      <c r="G232" s="68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" t="s">
        <v>309</v>
      </c>
      <c r="U232" s="64"/>
      <c r="V232" s="35">
        <v>0.65</v>
      </c>
      <c r="W232" s="35"/>
      <c r="X232" s="35">
        <v>0.65</v>
      </c>
      <c r="Y232" s="72"/>
    </row>
    <row r="233" spans="1:25" s="12" customFormat="1" x14ac:dyDescent="0.25">
      <c r="A233" s="64"/>
      <c r="B233" s="68"/>
      <c r="C233" s="69"/>
      <c r="D233" s="70"/>
      <c r="E233" s="71"/>
      <c r="F233" s="71"/>
      <c r="G233" s="68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" t="s">
        <v>5158</v>
      </c>
      <c r="U233" s="64"/>
      <c r="V233" s="35">
        <v>9.18</v>
      </c>
      <c r="W233" s="35"/>
      <c r="X233" s="35">
        <v>9.18</v>
      </c>
      <c r="Y233" s="72"/>
    </row>
    <row r="234" spans="1:25" s="12" customFormat="1" x14ac:dyDescent="0.25">
      <c r="A234" s="64"/>
      <c r="B234" s="68"/>
      <c r="C234" s="69"/>
      <c r="D234" s="70"/>
      <c r="E234" s="71"/>
      <c r="F234" s="71"/>
      <c r="G234" s="68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" t="s">
        <v>310</v>
      </c>
      <c r="U234" s="64"/>
      <c r="V234" s="35">
        <v>0.57999999999999996</v>
      </c>
      <c r="W234" s="35"/>
      <c r="X234" s="35">
        <v>0.57999999999999996</v>
      </c>
      <c r="Y234" s="72"/>
    </row>
    <row r="235" spans="1:25" s="12" customFormat="1" ht="31.5" x14ac:dyDescent="0.25">
      <c r="A235" s="64"/>
      <c r="B235" s="68"/>
      <c r="C235" s="69"/>
      <c r="D235" s="70"/>
      <c r="E235" s="71"/>
      <c r="F235" s="71"/>
      <c r="G235" s="68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" t="s">
        <v>5159</v>
      </c>
      <c r="U235" s="64"/>
      <c r="V235" s="35">
        <v>7.6</v>
      </c>
      <c r="W235" s="35"/>
      <c r="X235" s="35">
        <v>7.6</v>
      </c>
      <c r="Y235" s="72"/>
    </row>
    <row r="236" spans="1:25" s="12" customFormat="1" x14ac:dyDescent="0.25">
      <c r="A236" s="64"/>
      <c r="B236" s="68"/>
      <c r="C236" s="69"/>
      <c r="D236" s="70"/>
      <c r="E236" s="71"/>
      <c r="F236" s="71"/>
      <c r="G236" s="68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" t="s">
        <v>311</v>
      </c>
      <c r="U236" s="64"/>
      <c r="V236" s="35">
        <v>2.0299999999999998</v>
      </c>
      <c r="W236" s="35"/>
      <c r="X236" s="35">
        <v>2.0299999999999998</v>
      </c>
      <c r="Y236" s="72"/>
    </row>
    <row r="237" spans="1:25" s="12" customFormat="1" x14ac:dyDescent="0.25">
      <c r="A237" s="64"/>
      <c r="B237" s="68"/>
      <c r="C237" s="69"/>
      <c r="D237" s="70"/>
      <c r="E237" s="71"/>
      <c r="F237" s="71"/>
      <c r="G237" s="68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" t="s">
        <v>312</v>
      </c>
      <c r="U237" s="64"/>
      <c r="V237" s="35">
        <v>0.22</v>
      </c>
      <c r="W237" s="35"/>
      <c r="X237" s="35">
        <v>0.22</v>
      </c>
      <c r="Y237" s="72"/>
    </row>
    <row r="238" spans="1:25" s="12" customFormat="1" ht="31.5" x14ac:dyDescent="0.25">
      <c r="A238" s="64"/>
      <c r="B238" s="68"/>
      <c r="C238" s="69"/>
      <c r="D238" s="70"/>
      <c r="E238" s="71"/>
      <c r="F238" s="71"/>
      <c r="G238" s="68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" t="s">
        <v>313</v>
      </c>
      <c r="U238" s="64"/>
      <c r="V238" s="35">
        <v>0.75</v>
      </c>
      <c r="W238" s="35"/>
      <c r="X238" s="35">
        <v>0.75</v>
      </c>
      <c r="Y238" s="72"/>
    </row>
    <row r="239" spans="1:25" s="12" customFormat="1" x14ac:dyDescent="0.25">
      <c r="A239" s="64">
        <f>MAX(A$7:A238)+1</f>
        <v>13</v>
      </c>
      <c r="B239" s="68" t="s">
        <v>4787</v>
      </c>
      <c r="C239" s="69" t="s">
        <v>4800</v>
      </c>
      <c r="D239" s="70" t="s">
        <v>138</v>
      </c>
      <c r="E239" s="71">
        <v>55.321689999999997</v>
      </c>
      <c r="F239" s="71">
        <v>38.66563</v>
      </c>
      <c r="G239" s="68" t="s">
        <v>8</v>
      </c>
      <c r="H239" s="64" t="s">
        <v>1987</v>
      </c>
      <c r="I239" s="64" t="s">
        <v>1981</v>
      </c>
      <c r="J239" s="64" t="s">
        <v>1982</v>
      </c>
      <c r="K239" s="64" t="s">
        <v>1982</v>
      </c>
      <c r="L239" s="64">
        <v>3</v>
      </c>
      <c r="M239" s="64">
        <v>1.1000000000000001</v>
      </c>
      <c r="N239" s="64">
        <v>1</v>
      </c>
      <c r="O239" s="64">
        <v>1.1000000000000001</v>
      </c>
      <c r="P239" s="64">
        <v>1</v>
      </c>
      <c r="Q239" s="64">
        <v>8</v>
      </c>
      <c r="R239" s="64" t="s">
        <v>1985</v>
      </c>
      <c r="S239" s="64" t="s">
        <v>1982</v>
      </c>
      <c r="T239" s="13" t="s">
        <v>2006</v>
      </c>
      <c r="U239" s="64" t="s">
        <v>146</v>
      </c>
      <c r="V239" s="35"/>
      <c r="W239" s="35">
        <v>6.93</v>
      </c>
      <c r="X239" s="35">
        <f>W239</f>
        <v>6.93</v>
      </c>
      <c r="Y239" s="72">
        <f>SUM(X239:X306)</f>
        <v>513.36</v>
      </c>
    </row>
    <row r="240" spans="1:25" s="12" customFormat="1" x14ac:dyDescent="0.25">
      <c r="A240" s="64"/>
      <c r="B240" s="68"/>
      <c r="C240" s="69"/>
      <c r="D240" s="70"/>
      <c r="E240" s="71"/>
      <c r="F240" s="71"/>
      <c r="G240" s="68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13" t="s">
        <v>2007</v>
      </c>
      <c r="U240" s="64"/>
      <c r="V240" s="35"/>
      <c r="W240" s="35">
        <v>6.34</v>
      </c>
      <c r="X240" s="35">
        <f t="shared" ref="X240:X241" si="28">W240</f>
        <v>6.34</v>
      </c>
      <c r="Y240" s="72"/>
    </row>
    <row r="241" spans="1:25" s="12" customFormat="1" x14ac:dyDescent="0.25">
      <c r="A241" s="64"/>
      <c r="B241" s="68"/>
      <c r="C241" s="69"/>
      <c r="D241" s="70"/>
      <c r="E241" s="71"/>
      <c r="F241" s="71"/>
      <c r="G241" s="68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13" t="s">
        <v>2008</v>
      </c>
      <c r="U241" s="64"/>
      <c r="V241" s="35"/>
      <c r="W241" s="35">
        <v>6.12</v>
      </c>
      <c r="X241" s="35">
        <f t="shared" si="28"/>
        <v>6.12</v>
      </c>
      <c r="Y241" s="72"/>
    </row>
    <row r="242" spans="1:25" s="12" customFormat="1" ht="31.5" x14ac:dyDescent="0.25">
      <c r="A242" s="64"/>
      <c r="B242" s="68"/>
      <c r="C242" s="69"/>
      <c r="D242" s="70"/>
      <c r="E242" s="71"/>
      <c r="F242" s="71"/>
      <c r="G242" s="68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" t="s">
        <v>5164</v>
      </c>
      <c r="U242" s="64"/>
      <c r="V242" s="35">
        <v>3.79</v>
      </c>
      <c r="W242" s="35"/>
      <c r="X242" s="35">
        <v>3.79</v>
      </c>
      <c r="Y242" s="72"/>
    </row>
    <row r="243" spans="1:25" s="12" customFormat="1" x14ac:dyDescent="0.25">
      <c r="A243" s="64"/>
      <c r="B243" s="68"/>
      <c r="C243" s="69"/>
      <c r="D243" s="70"/>
      <c r="E243" s="71"/>
      <c r="F243" s="71"/>
      <c r="G243" s="68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" t="s">
        <v>5166</v>
      </c>
      <c r="U243" s="64"/>
      <c r="V243" s="35">
        <v>3.33</v>
      </c>
      <c r="W243" s="35"/>
      <c r="X243" s="35">
        <v>3.33</v>
      </c>
      <c r="Y243" s="72"/>
    </row>
    <row r="244" spans="1:25" s="12" customFormat="1" ht="31.5" x14ac:dyDescent="0.25">
      <c r="A244" s="64"/>
      <c r="B244" s="68"/>
      <c r="C244" s="69"/>
      <c r="D244" s="70"/>
      <c r="E244" s="71"/>
      <c r="F244" s="71"/>
      <c r="G244" s="68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" t="s">
        <v>314</v>
      </c>
      <c r="U244" s="64"/>
      <c r="V244" s="35">
        <v>0.44</v>
      </c>
      <c r="W244" s="35"/>
      <c r="X244" s="35">
        <v>0.44</v>
      </c>
      <c r="Y244" s="72"/>
    </row>
    <row r="245" spans="1:25" s="12" customFormat="1" x14ac:dyDescent="0.25">
      <c r="A245" s="64"/>
      <c r="B245" s="68"/>
      <c r="C245" s="69"/>
      <c r="D245" s="70"/>
      <c r="E245" s="71"/>
      <c r="F245" s="71"/>
      <c r="G245" s="68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" t="s">
        <v>5163</v>
      </c>
      <c r="U245" s="64"/>
      <c r="V245" s="35">
        <v>0.13</v>
      </c>
      <c r="W245" s="35"/>
      <c r="X245" s="35">
        <v>0.13</v>
      </c>
      <c r="Y245" s="72"/>
    </row>
    <row r="246" spans="1:25" s="12" customFormat="1" ht="31.5" x14ac:dyDescent="0.25">
      <c r="A246" s="64"/>
      <c r="B246" s="68"/>
      <c r="C246" s="69"/>
      <c r="D246" s="70"/>
      <c r="E246" s="71"/>
      <c r="F246" s="71"/>
      <c r="G246" s="68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" t="s">
        <v>315</v>
      </c>
      <c r="U246" s="64"/>
      <c r="V246" s="35">
        <v>7.0000000000000007E-2</v>
      </c>
      <c r="W246" s="35"/>
      <c r="X246" s="35">
        <v>7.0000000000000007E-2</v>
      </c>
      <c r="Y246" s="72"/>
    </row>
    <row r="247" spans="1:25" s="12" customFormat="1" ht="31.5" x14ac:dyDescent="0.25">
      <c r="A247" s="64"/>
      <c r="B247" s="68"/>
      <c r="C247" s="69"/>
      <c r="D247" s="70"/>
      <c r="E247" s="71"/>
      <c r="F247" s="71"/>
      <c r="G247" s="68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" t="s">
        <v>316</v>
      </c>
      <c r="U247" s="64"/>
      <c r="V247" s="35">
        <v>7.0000000000000007E-2</v>
      </c>
      <c r="W247" s="35"/>
      <c r="X247" s="35">
        <v>7.0000000000000007E-2</v>
      </c>
      <c r="Y247" s="72"/>
    </row>
    <row r="248" spans="1:25" s="12" customFormat="1" x14ac:dyDescent="0.25">
      <c r="A248" s="64"/>
      <c r="B248" s="68"/>
      <c r="C248" s="69"/>
      <c r="D248" s="70"/>
      <c r="E248" s="71"/>
      <c r="F248" s="71"/>
      <c r="G248" s="68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" t="s">
        <v>317</v>
      </c>
      <c r="U248" s="64"/>
      <c r="V248" s="35">
        <v>0.28999999999999998</v>
      </c>
      <c r="W248" s="35"/>
      <c r="X248" s="35">
        <v>0.28999999999999998</v>
      </c>
      <c r="Y248" s="72"/>
    </row>
    <row r="249" spans="1:25" s="12" customFormat="1" x14ac:dyDescent="0.25">
      <c r="A249" s="64"/>
      <c r="B249" s="68"/>
      <c r="C249" s="69"/>
      <c r="D249" s="70"/>
      <c r="E249" s="71"/>
      <c r="F249" s="71"/>
      <c r="G249" s="68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" t="s">
        <v>318</v>
      </c>
      <c r="U249" s="64"/>
      <c r="V249" s="35">
        <v>0.91</v>
      </c>
      <c r="W249" s="35"/>
      <c r="X249" s="35">
        <v>0.91</v>
      </c>
      <c r="Y249" s="72"/>
    </row>
    <row r="250" spans="1:25" s="12" customFormat="1" ht="31.5" x14ac:dyDescent="0.25">
      <c r="A250" s="64"/>
      <c r="B250" s="68"/>
      <c r="C250" s="69"/>
      <c r="D250" s="70"/>
      <c r="E250" s="71"/>
      <c r="F250" s="71"/>
      <c r="G250" s="68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" t="s">
        <v>319</v>
      </c>
      <c r="U250" s="64"/>
      <c r="V250" s="35">
        <f t="shared" ref="V250" si="29">X250*0.086/0.114</f>
        <v>22.548596491228068</v>
      </c>
      <c r="W250" s="35">
        <f t="shared" ref="W250" si="30">X250*0.028/0.114</f>
        <v>7.3414035087719292</v>
      </c>
      <c r="X250" s="35">
        <v>29.89</v>
      </c>
      <c r="Y250" s="72"/>
    </row>
    <row r="251" spans="1:25" s="12" customFormat="1" x14ac:dyDescent="0.25">
      <c r="A251" s="64"/>
      <c r="B251" s="68"/>
      <c r="C251" s="69"/>
      <c r="D251" s="70"/>
      <c r="E251" s="71"/>
      <c r="F251" s="71"/>
      <c r="G251" s="68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" t="s">
        <v>320</v>
      </c>
      <c r="U251" s="64"/>
      <c r="V251" s="35">
        <v>18.14</v>
      </c>
      <c r="W251" s="35"/>
      <c r="X251" s="35">
        <v>18.14</v>
      </c>
      <c r="Y251" s="72"/>
    </row>
    <row r="252" spans="1:25" s="12" customFormat="1" x14ac:dyDescent="0.25">
      <c r="A252" s="64"/>
      <c r="B252" s="68"/>
      <c r="C252" s="69"/>
      <c r="D252" s="70"/>
      <c r="E252" s="71"/>
      <c r="F252" s="71"/>
      <c r="G252" s="68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" t="s">
        <v>321</v>
      </c>
      <c r="U252" s="64"/>
      <c r="V252" s="35">
        <v>28.88</v>
      </c>
      <c r="W252" s="35"/>
      <c r="X252" s="35">
        <v>28.88</v>
      </c>
      <c r="Y252" s="72"/>
    </row>
    <row r="253" spans="1:25" s="12" customFormat="1" ht="31.5" x14ac:dyDescent="0.25">
      <c r="A253" s="64"/>
      <c r="B253" s="68"/>
      <c r="C253" s="69"/>
      <c r="D253" s="70"/>
      <c r="E253" s="71"/>
      <c r="F253" s="71"/>
      <c r="G253" s="68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" t="s">
        <v>322</v>
      </c>
      <c r="U253" s="64"/>
      <c r="V253" s="35">
        <v>0.27</v>
      </c>
      <c r="W253" s="35"/>
      <c r="X253" s="35">
        <v>0.27</v>
      </c>
      <c r="Y253" s="72"/>
    </row>
    <row r="254" spans="1:25" s="12" customFormat="1" x14ac:dyDescent="0.25">
      <c r="A254" s="64"/>
      <c r="B254" s="68"/>
      <c r="C254" s="69"/>
      <c r="D254" s="70"/>
      <c r="E254" s="71"/>
      <c r="F254" s="71"/>
      <c r="G254" s="68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" t="s">
        <v>5161</v>
      </c>
      <c r="U254" s="64"/>
      <c r="V254" s="35">
        <v>1.72</v>
      </c>
      <c r="W254" s="35"/>
      <c r="X254" s="35">
        <v>1.72</v>
      </c>
      <c r="Y254" s="72"/>
    </row>
    <row r="255" spans="1:25" s="12" customFormat="1" x14ac:dyDescent="0.25">
      <c r="A255" s="64"/>
      <c r="B255" s="68"/>
      <c r="C255" s="69"/>
      <c r="D255" s="70"/>
      <c r="E255" s="71"/>
      <c r="F255" s="71"/>
      <c r="G255" s="68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" t="s">
        <v>5413</v>
      </c>
      <c r="U255" s="64"/>
      <c r="V255" s="35">
        <v>0.45</v>
      </c>
      <c r="W255" s="35"/>
      <c r="X255" s="35">
        <v>0.45</v>
      </c>
      <c r="Y255" s="72"/>
    </row>
    <row r="256" spans="1:25" s="12" customFormat="1" ht="31.5" x14ac:dyDescent="0.25">
      <c r="A256" s="64"/>
      <c r="B256" s="68"/>
      <c r="C256" s="69"/>
      <c r="D256" s="70"/>
      <c r="E256" s="71"/>
      <c r="F256" s="71"/>
      <c r="G256" s="68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" t="s">
        <v>5162</v>
      </c>
      <c r="U256" s="64"/>
      <c r="V256" s="35">
        <v>7.0000000000000007E-2</v>
      </c>
      <c r="W256" s="35"/>
      <c r="X256" s="35">
        <v>7.0000000000000007E-2</v>
      </c>
      <c r="Y256" s="72"/>
    </row>
    <row r="257" spans="1:25" s="12" customFormat="1" x14ac:dyDescent="0.25">
      <c r="A257" s="64"/>
      <c r="B257" s="68"/>
      <c r="C257" s="69"/>
      <c r="D257" s="70"/>
      <c r="E257" s="71"/>
      <c r="F257" s="71"/>
      <c r="G257" s="68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" t="s">
        <v>323</v>
      </c>
      <c r="U257" s="64"/>
      <c r="V257" s="35">
        <v>2.85</v>
      </c>
      <c r="W257" s="35"/>
      <c r="X257" s="35">
        <v>2.85</v>
      </c>
      <c r="Y257" s="72"/>
    </row>
    <row r="258" spans="1:25" s="12" customFormat="1" x14ac:dyDescent="0.25">
      <c r="A258" s="64"/>
      <c r="B258" s="68"/>
      <c r="C258" s="69"/>
      <c r="D258" s="70"/>
      <c r="E258" s="71"/>
      <c r="F258" s="71"/>
      <c r="G258" s="68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" t="s">
        <v>324</v>
      </c>
      <c r="U258" s="64"/>
      <c r="V258" s="35">
        <v>7.0000000000000007E-2</v>
      </c>
      <c r="W258" s="35"/>
      <c r="X258" s="35">
        <v>7.0000000000000007E-2</v>
      </c>
      <c r="Y258" s="72"/>
    </row>
    <row r="259" spans="1:25" s="12" customFormat="1" x14ac:dyDescent="0.25">
      <c r="A259" s="64"/>
      <c r="B259" s="68"/>
      <c r="C259" s="69"/>
      <c r="D259" s="70"/>
      <c r="E259" s="71"/>
      <c r="F259" s="71"/>
      <c r="G259" s="68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" t="s">
        <v>325</v>
      </c>
      <c r="U259" s="64"/>
      <c r="V259" s="35">
        <v>3.03</v>
      </c>
      <c r="W259" s="35"/>
      <c r="X259" s="35">
        <v>3.03</v>
      </c>
      <c r="Y259" s="72"/>
    </row>
    <row r="260" spans="1:25" s="12" customFormat="1" x14ac:dyDescent="0.25">
      <c r="A260" s="64"/>
      <c r="B260" s="68"/>
      <c r="C260" s="69"/>
      <c r="D260" s="70"/>
      <c r="E260" s="71"/>
      <c r="F260" s="71"/>
      <c r="G260" s="68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" t="s">
        <v>326</v>
      </c>
      <c r="U260" s="64"/>
      <c r="V260" s="35">
        <v>1.27</v>
      </c>
      <c r="W260" s="35"/>
      <c r="X260" s="35">
        <v>1.27</v>
      </c>
      <c r="Y260" s="72"/>
    </row>
    <row r="261" spans="1:25" s="12" customFormat="1" ht="31.5" x14ac:dyDescent="0.25">
      <c r="A261" s="64"/>
      <c r="B261" s="68"/>
      <c r="C261" s="69"/>
      <c r="D261" s="70"/>
      <c r="E261" s="71"/>
      <c r="F261" s="71"/>
      <c r="G261" s="68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" t="s">
        <v>327</v>
      </c>
      <c r="U261" s="64"/>
      <c r="V261" s="35">
        <v>3.33</v>
      </c>
      <c r="W261" s="35"/>
      <c r="X261" s="35">
        <v>3.33</v>
      </c>
      <c r="Y261" s="72"/>
    </row>
    <row r="262" spans="1:25" s="12" customFormat="1" ht="31.5" x14ac:dyDescent="0.25">
      <c r="A262" s="64"/>
      <c r="B262" s="68"/>
      <c r="C262" s="69"/>
      <c r="D262" s="70"/>
      <c r="E262" s="71"/>
      <c r="F262" s="71"/>
      <c r="G262" s="68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" t="s">
        <v>328</v>
      </c>
      <c r="U262" s="64"/>
      <c r="V262" s="35">
        <v>32.58</v>
      </c>
      <c r="W262" s="35"/>
      <c r="X262" s="35">
        <v>32.58</v>
      </c>
      <c r="Y262" s="72"/>
    </row>
    <row r="263" spans="1:25" s="12" customFormat="1" ht="31.5" x14ac:dyDescent="0.25">
      <c r="A263" s="64"/>
      <c r="B263" s="68"/>
      <c r="C263" s="69"/>
      <c r="D263" s="70"/>
      <c r="E263" s="71"/>
      <c r="F263" s="71"/>
      <c r="G263" s="68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" t="s">
        <v>5165</v>
      </c>
      <c r="U263" s="64"/>
      <c r="V263" s="35">
        <v>0.28999999999999998</v>
      </c>
      <c r="W263" s="35"/>
      <c r="X263" s="35">
        <v>0.28999999999999998</v>
      </c>
      <c r="Y263" s="72"/>
    </row>
    <row r="264" spans="1:25" s="12" customFormat="1" ht="31.5" x14ac:dyDescent="0.25">
      <c r="A264" s="64"/>
      <c r="B264" s="68"/>
      <c r="C264" s="69"/>
      <c r="D264" s="70"/>
      <c r="E264" s="71"/>
      <c r="F264" s="71"/>
      <c r="G264" s="68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" t="s">
        <v>329</v>
      </c>
      <c r="U264" s="64"/>
      <c r="V264" s="35">
        <v>7.0000000000000007E-2</v>
      </c>
      <c r="W264" s="35"/>
      <c r="X264" s="35">
        <v>7.0000000000000007E-2</v>
      </c>
      <c r="Y264" s="72"/>
    </row>
    <row r="265" spans="1:25" s="12" customFormat="1" x14ac:dyDescent="0.25">
      <c r="A265" s="64"/>
      <c r="B265" s="68"/>
      <c r="C265" s="69"/>
      <c r="D265" s="70"/>
      <c r="E265" s="71"/>
      <c r="F265" s="71"/>
      <c r="G265" s="68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" t="s">
        <v>5168</v>
      </c>
      <c r="U265" s="64"/>
      <c r="V265" s="35">
        <v>0.38</v>
      </c>
      <c r="W265" s="35"/>
      <c r="X265" s="35">
        <v>0.38</v>
      </c>
      <c r="Y265" s="72"/>
    </row>
    <row r="266" spans="1:25" s="12" customFormat="1" x14ac:dyDescent="0.25">
      <c r="A266" s="64"/>
      <c r="B266" s="68"/>
      <c r="C266" s="69"/>
      <c r="D266" s="70"/>
      <c r="E266" s="71"/>
      <c r="F266" s="71"/>
      <c r="G266" s="68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" t="s">
        <v>330</v>
      </c>
      <c r="U266" s="64"/>
      <c r="V266" s="35">
        <v>0.27</v>
      </c>
      <c r="W266" s="35"/>
      <c r="X266" s="35">
        <v>0.27</v>
      </c>
      <c r="Y266" s="72"/>
    </row>
    <row r="267" spans="1:25" s="12" customFormat="1" ht="31.5" x14ac:dyDescent="0.25">
      <c r="A267" s="64"/>
      <c r="B267" s="68"/>
      <c r="C267" s="69"/>
      <c r="D267" s="70"/>
      <c r="E267" s="71"/>
      <c r="F267" s="71"/>
      <c r="G267" s="68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" t="s">
        <v>331</v>
      </c>
      <c r="U267" s="64"/>
      <c r="V267" s="35">
        <v>0.4</v>
      </c>
      <c r="W267" s="35"/>
      <c r="X267" s="35">
        <v>0.4</v>
      </c>
      <c r="Y267" s="72"/>
    </row>
    <row r="268" spans="1:25" s="12" customFormat="1" ht="31.5" x14ac:dyDescent="0.25">
      <c r="A268" s="64"/>
      <c r="B268" s="68"/>
      <c r="C268" s="69"/>
      <c r="D268" s="70"/>
      <c r="E268" s="71"/>
      <c r="F268" s="71"/>
      <c r="G268" s="68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" t="s">
        <v>332</v>
      </c>
      <c r="U268" s="64"/>
      <c r="V268" s="35">
        <v>7.0000000000000007E-2</v>
      </c>
      <c r="W268" s="35"/>
      <c r="X268" s="35">
        <v>7.0000000000000007E-2</v>
      </c>
      <c r="Y268" s="72"/>
    </row>
    <row r="269" spans="1:25" s="12" customFormat="1" x14ac:dyDescent="0.25">
      <c r="A269" s="64"/>
      <c r="B269" s="68"/>
      <c r="C269" s="69"/>
      <c r="D269" s="70"/>
      <c r="E269" s="71"/>
      <c r="F269" s="71"/>
      <c r="G269" s="68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" t="s">
        <v>333</v>
      </c>
      <c r="U269" s="64"/>
      <c r="V269" s="35">
        <v>1.19</v>
      </c>
      <c r="W269" s="35"/>
      <c r="X269" s="35">
        <v>1.19</v>
      </c>
      <c r="Y269" s="72"/>
    </row>
    <row r="270" spans="1:25" s="12" customFormat="1" ht="31.5" x14ac:dyDescent="0.25">
      <c r="A270" s="64"/>
      <c r="B270" s="68"/>
      <c r="C270" s="69"/>
      <c r="D270" s="70"/>
      <c r="E270" s="71"/>
      <c r="F270" s="71"/>
      <c r="G270" s="68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" t="s">
        <v>334</v>
      </c>
      <c r="U270" s="64"/>
      <c r="V270" s="35">
        <v>0.67</v>
      </c>
      <c r="W270" s="35"/>
      <c r="X270" s="35">
        <v>0.67</v>
      </c>
      <c r="Y270" s="72"/>
    </row>
    <row r="271" spans="1:25" s="12" customFormat="1" x14ac:dyDescent="0.25">
      <c r="A271" s="64"/>
      <c r="B271" s="68"/>
      <c r="C271" s="69"/>
      <c r="D271" s="70"/>
      <c r="E271" s="71"/>
      <c r="F271" s="71"/>
      <c r="G271" s="68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" t="s">
        <v>5417</v>
      </c>
      <c r="U271" s="64"/>
      <c r="V271" s="35">
        <v>1</v>
      </c>
      <c r="W271" s="35"/>
      <c r="X271" s="35">
        <v>1</v>
      </c>
      <c r="Y271" s="72"/>
    </row>
    <row r="272" spans="1:25" s="12" customFormat="1" ht="31.5" x14ac:dyDescent="0.25">
      <c r="A272" s="64"/>
      <c r="B272" s="68"/>
      <c r="C272" s="69"/>
      <c r="D272" s="70"/>
      <c r="E272" s="71"/>
      <c r="F272" s="71"/>
      <c r="G272" s="68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" t="s">
        <v>335</v>
      </c>
      <c r="U272" s="64"/>
      <c r="V272" s="35">
        <v>0.46</v>
      </c>
      <c r="W272" s="35"/>
      <c r="X272" s="35">
        <v>0.46</v>
      </c>
      <c r="Y272" s="72"/>
    </row>
    <row r="273" spans="1:25" s="12" customFormat="1" ht="36" customHeight="1" x14ac:dyDescent="0.25">
      <c r="A273" s="64"/>
      <c r="B273" s="68"/>
      <c r="C273" s="69"/>
      <c r="D273" s="70"/>
      <c r="E273" s="71"/>
      <c r="F273" s="71"/>
      <c r="G273" s="68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" t="s">
        <v>5418</v>
      </c>
      <c r="U273" s="64"/>
      <c r="V273" s="35">
        <v>1.76</v>
      </c>
      <c r="W273" s="35"/>
      <c r="X273" s="35">
        <v>1.76</v>
      </c>
      <c r="Y273" s="72"/>
    </row>
    <row r="274" spans="1:25" s="12" customFormat="1" ht="38.25" customHeight="1" x14ac:dyDescent="0.25">
      <c r="A274" s="64"/>
      <c r="B274" s="68"/>
      <c r="C274" s="69"/>
      <c r="D274" s="70"/>
      <c r="E274" s="71"/>
      <c r="F274" s="71"/>
      <c r="G274" s="68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" t="s">
        <v>5419</v>
      </c>
      <c r="U274" s="64"/>
      <c r="V274" s="35">
        <v>1.7</v>
      </c>
      <c r="W274" s="35"/>
      <c r="X274" s="35">
        <v>1.7</v>
      </c>
      <c r="Y274" s="72"/>
    </row>
    <row r="275" spans="1:25" s="12" customFormat="1" ht="36" customHeight="1" x14ac:dyDescent="0.25">
      <c r="A275" s="64"/>
      <c r="B275" s="68"/>
      <c r="C275" s="69"/>
      <c r="D275" s="70"/>
      <c r="E275" s="71"/>
      <c r="F275" s="71"/>
      <c r="G275" s="68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" t="s">
        <v>5414</v>
      </c>
      <c r="U275" s="64"/>
      <c r="V275" s="35">
        <v>7.09</v>
      </c>
      <c r="W275" s="35"/>
      <c r="X275" s="35">
        <v>7.09</v>
      </c>
      <c r="Y275" s="72"/>
    </row>
    <row r="276" spans="1:25" s="12" customFormat="1" x14ac:dyDescent="0.25">
      <c r="A276" s="64"/>
      <c r="B276" s="68"/>
      <c r="C276" s="69"/>
      <c r="D276" s="70"/>
      <c r="E276" s="71"/>
      <c r="F276" s="71"/>
      <c r="G276" s="68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" t="s">
        <v>5167</v>
      </c>
      <c r="U276" s="64"/>
      <c r="V276" s="35">
        <v>4.32</v>
      </c>
      <c r="W276" s="35"/>
      <c r="X276" s="35">
        <v>4.32</v>
      </c>
      <c r="Y276" s="72"/>
    </row>
    <row r="277" spans="1:25" s="12" customFormat="1" x14ac:dyDescent="0.25">
      <c r="A277" s="64"/>
      <c r="B277" s="68"/>
      <c r="C277" s="69"/>
      <c r="D277" s="70"/>
      <c r="E277" s="71"/>
      <c r="F277" s="71"/>
      <c r="G277" s="68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" t="s">
        <v>336</v>
      </c>
      <c r="U277" s="64"/>
      <c r="V277" s="35">
        <f t="shared" ref="V277:V285" si="31">X277*0.086/0.114</f>
        <v>22.820175438596486</v>
      </c>
      <c r="W277" s="35">
        <f t="shared" ref="W277:W285" si="32">X277*0.028/0.114</f>
        <v>7.4298245614035086</v>
      </c>
      <c r="X277" s="35">
        <v>30.25</v>
      </c>
      <c r="Y277" s="72"/>
    </row>
    <row r="278" spans="1:25" s="12" customFormat="1" x14ac:dyDescent="0.25">
      <c r="A278" s="64"/>
      <c r="B278" s="68"/>
      <c r="C278" s="69"/>
      <c r="D278" s="70"/>
      <c r="E278" s="71"/>
      <c r="F278" s="71"/>
      <c r="G278" s="68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" t="s">
        <v>337</v>
      </c>
      <c r="U278" s="64"/>
      <c r="V278" s="35">
        <f t="shared" si="31"/>
        <v>34.430175438596486</v>
      </c>
      <c r="W278" s="35">
        <f t="shared" si="32"/>
        <v>11.209824561403508</v>
      </c>
      <c r="X278" s="35">
        <v>45.64</v>
      </c>
      <c r="Y278" s="72"/>
    </row>
    <row r="279" spans="1:25" s="12" customFormat="1" x14ac:dyDescent="0.25">
      <c r="A279" s="64"/>
      <c r="B279" s="68"/>
      <c r="C279" s="69"/>
      <c r="D279" s="70"/>
      <c r="E279" s="71"/>
      <c r="F279" s="71"/>
      <c r="G279" s="68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" t="s">
        <v>338</v>
      </c>
      <c r="U279" s="64"/>
      <c r="V279" s="35">
        <f t="shared" si="31"/>
        <v>18.195789473684208</v>
      </c>
      <c r="W279" s="35">
        <f t="shared" si="32"/>
        <v>5.9242105263157896</v>
      </c>
      <c r="X279" s="35">
        <v>24.12</v>
      </c>
      <c r="Y279" s="72"/>
    </row>
    <row r="280" spans="1:25" s="12" customFormat="1" x14ac:dyDescent="0.25">
      <c r="A280" s="64"/>
      <c r="B280" s="68"/>
      <c r="C280" s="69"/>
      <c r="D280" s="70"/>
      <c r="E280" s="71"/>
      <c r="F280" s="71"/>
      <c r="G280" s="68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" t="s">
        <v>339</v>
      </c>
      <c r="U280" s="64"/>
      <c r="V280" s="35">
        <f t="shared" si="31"/>
        <v>35.041228070175436</v>
      </c>
      <c r="W280" s="35">
        <f t="shared" si="32"/>
        <v>11.408771929824562</v>
      </c>
      <c r="X280" s="35">
        <v>46.45</v>
      </c>
      <c r="Y280" s="72"/>
    </row>
    <row r="281" spans="1:25" s="12" customFormat="1" x14ac:dyDescent="0.25">
      <c r="A281" s="64"/>
      <c r="B281" s="68"/>
      <c r="C281" s="69"/>
      <c r="D281" s="70"/>
      <c r="E281" s="71"/>
      <c r="F281" s="71"/>
      <c r="G281" s="68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" t="s">
        <v>340</v>
      </c>
      <c r="U281" s="64"/>
      <c r="V281" s="35">
        <f t="shared" si="31"/>
        <v>18.135438596491227</v>
      </c>
      <c r="W281" s="35">
        <f t="shared" si="32"/>
        <v>5.9045614035087715</v>
      </c>
      <c r="X281" s="35">
        <v>24.04</v>
      </c>
      <c r="Y281" s="72"/>
    </row>
    <row r="282" spans="1:25" s="12" customFormat="1" x14ac:dyDescent="0.25">
      <c r="A282" s="64"/>
      <c r="B282" s="68"/>
      <c r="C282" s="69"/>
      <c r="D282" s="70"/>
      <c r="E282" s="71"/>
      <c r="F282" s="71"/>
      <c r="G282" s="68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" t="s">
        <v>341</v>
      </c>
      <c r="U282" s="64"/>
      <c r="V282" s="35">
        <f t="shared" si="31"/>
        <v>34.890350877192979</v>
      </c>
      <c r="W282" s="35">
        <f t="shared" si="32"/>
        <v>11.359649122807017</v>
      </c>
      <c r="X282" s="35">
        <v>46.25</v>
      </c>
      <c r="Y282" s="72"/>
    </row>
    <row r="283" spans="1:25" s="12" customFormat="1" x14ac:dyDescent="0.25">
      <c r="A283" s="64"/>
      <c r="B283" s="68"/>
      <c r="C283" s="69"/>
      <c r="D283" s="70"/>
      <c r="E283" s="71"/>
      <c r="F283" s="71"/>
      <c r="G283" s="68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" t="s">
        <v>342</v>
      </c>
      <c r="U283" s="64"/>
      <c r="V283" s="35">
        <f t="shared" si="31"/>
        <v>22.624035087719296</v>
      </c>
      <c r="W283" s="35">
        <f t="shared" si="32"/>
        <v>7.3659649122807016</v>
      </c>
      <c r="X283" s="35">
        <v>29.99</v>
      </c>
      <c r="Y283" s="72"/>
    </row>
    <row r="284" spans="1:25" s="12" customFormat="1" x14ac:dyDescent="0.25">
      <c r="A284" s="64"/>
      <c r="B284" s="68"/>
      <c r="C284" s="69"/>
      <c r="D284" s="70"/>
      <c r="E284" s="71"/>
      <c r="F284" s="71"/>
      <c r="G284" s="68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" t="s">
        <v>343</v>
      </c>
      <c r="U284" s="64"/>
      <c r="V284" s="35">
        <f t="shared" si="31"/>
        <v>22.857894736842102</v>
      </c>
      <c r="W284" s="35">
        <f t="shared" si="32"/>
        <v>7.4421052631578952</v>
      </c>
      <c r="X284" s="35">
        <v>30.3</v>
      </c>
      <c r="Y284" s="72"/>
    </row>
    <row r="285" spans="1:25" s="12" customFormat="1" x14ac:dyDescent="0.25">
      <c r="A285" s="64"/>
      <c r="B285" s="68"/>
      <c r="C285" s="69"/>
      <c r="D285" s="70"/>
      <c r="E285" s="71"/>
      <c r="F285" s="71"/>
      <c r="G285" s="68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" t="s">
        <v>344</v>
      </c>
      <c r="U285" s="64"/>
      <c r="V285" s="35">
        <f t="shared" si="31"/>
        <v>22.872982456140345</v>
      </c>
      <c r="W285" s="35">
        <f t="shared" si="32"/>
        <v>7.4470175438596495</v>
      </c>
      <c r="X285" s="35">
        <v>30.32</v>
      </c>
      <c r="Y285" s="72"/>
    </row>
    <row r="286" spans="1:25" s="12" customFormat="1" x14ac:dyDescent="0.25">
      <c r="A286" s="64"/>
      <c r="B286" s="68"/>
      <c r="C286" s="69"/>
      <c r="D286" s="70"/>
      <c r="E286" s="71"/>
      <c r="F286" s="71"/>
      <c r="G286" s="68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" t="s">
        <v>345</v>
      </c>
      <c r="U286" s="64"/>
      <c r="V286" s="35">
        <v>7.0000000000000007E-2</v>
      </c>
      <c r="W286" s="35"/>
      <c r="X286" s="35">
        <v>7.0000000000000007E-2</v>
      </c>
      <c r="Y286" s="72"/>
    </row>
    <row r="287" spans="1:25" s="12" customFormat="1" x14ac:dyDescent="0.25">
      <c r="A287" s="64"/>
      <c r="B287" s="68"/>
      <c r="C287" s="69"/>
      <c r="D287" s="70"/>
      <c r="E287" s="71"/>
      <c r="F287" s="71"/>
      <c r="G287" s="68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" t="s">
        <v>346</v>
      </c>
      <c r="U287" s="64"/>
      <c r="V287" s="35">
        <v>0.48</v>
      </c>
      <c r="W287" s="35"/>
      <c r="X287" s="35">
        <v>0.48</v>
      </c>
      <c r="Y287" s="72"/>
    </row>
    <row r="288" spans="1:25" s="12" customFormat="1" x14ac:dyDescent="0.25">
      <c r="A288" s="64"/>
      <c r="B288" s="68"/>
      <c r="C288" s="69"/>
      <c r="D288" s="70"/>
      <c r="E288" s="71"/>
      <c r="F288" s="71"/>
      <c r="G288" s="68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" t="s">
        <v>347</v>
      </c>
      <c r="U288" s="64"/>
      <c r="V288" s="35">
        <v>13.62</v>
      </c>
      <c r="W288" s="35"/>
      <c r="X288" s="35">
        <v>13.62</v>
      </c>
      <c r="Y288" s="72"/>
    </row>
    <row r="289" spans="1:25" s="12" customFormat="1" ht="31.5" x14ac:dyDescent="0.25">
      <c r="A289" s="64"/>
      <c r="B289" s="68"/>
      <c r="C289" s="69"/>
      <c r="D289" s="70"/>
      <c r="E289" s="71"/>
      <c r="F289" s="71"/>
      <c r="G289" s="68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" t="s">
        <v>348</v>
      </c>
      <c r="U289" s="64"/>
      <c r="V289" s="35">
        <v>1.27</v>
      </c>
      <c r="W289" s="35"/>
      <c r="X289" s="35">
        <v>1.27</v>
      </c>
      <c r="Y289" s="72"/>
    </row>
    <row r="290" spans="1:25" s="12" customFormat="1" ht="31.5" x14ac:dyDescent="0.25">
      <c r="A290" s="64"/>
      <c r="B290" s="68"/>
      <c r="C290" s="69"/>
      <c r="D290" s="70"/>
      <c r="E290" s="71"/>
      <c r="F290" s="71"/>
      <c r="G290" s="68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" t="s">
        <v>349</v>
      </c>
      <c r="U290" s="64"/>
      <c r="V290" s="35">
        <v>0.86</v>
      </c>
      <c r="W290" s="35"/>
      <c r="X290" s="35">
        <v>0.86</v>
      </c>
      <c r="Y290" s="72"/>
    </row>
    <row r="291" spans="1:25" s="12" customFormat="1" x14ac:dyDescent="0.25">
      <c r="A291" s="64"/>
      <c r="B291" s="68"/>
      <c r="C291" s="69"/>
      <c r="D291" s="70"/>
      <c r="E291" s="71"/>
      <c r="F291" s="71"/>
      <c r="G291" s="68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" t="s">
        <v>5415</v>
      </c>
      <c r="U291" s="64"/>
      <c r="V291" s="35">
        <v>1.51</v>
      </c>
      <c r="W291" s="35"/>
      <c r="X291" s="35">
        <v>1.51</v>
      </c>
      <c r="Y291" s="72"/>
    </row>
    <row r="292" spans="1:25" s="12" customFormat="1" x14ac:dyDescent="0.25">
      <c r="A292" s="64"/>
      <c r="B292" s="68"/>
      <c r="C292" s="69"/>
      <c r="D292" s="70"/>
      <c r="E292" s="71"/>
      <c r="F292" s="71"/>
      <c r="G292" s="68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" t="s">
        <v>5416</v>
      </c>
      <c r="U292" s="64"/>
      <c r="V292" s="35">
        <v>1.51</v>
      </c>
      <c r="W292" s="35"/>
      <c r="X292" s="35">
        <v>1.51</v>
      </c>
      <c r="Y292" s="72"/>
    </row>
    <row r="293" spans="1:25" s="12" customFormat="1" ht="31.5" x14ac:dyDescent="0.25">
      <c r="A293" s="64"/>
      <c r="B293" s="68"/>
      <c r="C293" s="69"/>
      <c r="D293" s="70"/>
      <c r="E293" s="71"/>
      <c r="F293" s="71"/>
      <c r="G293" s="68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" t="s">
        <v>350</v>
      </c>
      <c r="U293" s="64"/>
      <c r="V293" s="35">
        <v>4.21</v>
      </c>
      <c r="W293" s="35"/>
      <c r="X293" s="35">
        <v>4.21</v>
      </c>
      <c r="Y293" s="72"/>
    </row>
    <row r="294" spans="1:25" s="12" customFormat="1" ht="31.5" x14ac:dyDescent="0.25">
      <c r="A294" s="64"/>
      <c r="B294" s="68"/>
      <c r="C294" s="69"/>
      <c r="D294" s="70"/>
      <c r="E294" s="71"/>
      <c r="F294" s="71"/>
      <c r="G294" s="68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" t="s">
        <v>351</v>
      </c>
      <c r="U294" s="64"/>
      <c r="V294" s="35">
        <v>0.15</v>
      </c>
      <c r="W294" s="35"/>
      <c r="X294" s="35">
        <v>0.15</v>
      </c>
      <c r="Y294" s="72"/>
    </row>
    <row r="295" spans="1:25" s="12" customFormat="1" ht="31.5" x14ac:dyDescent="0.25">
      <c r="A295" s="64"/>
      <c r="B295" s="68"/>
      <c r="C295" s="69"/>
      <c r="D295" s="70"/>
      <c r="E295" s="71"/>
      <c r="F295" s="71"/>
      <c r="G295" s="68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" t="s">
        <v>352</v>
      </c>
      <c r="U295" s="64"/>
      <c r="V295" s="35">
        <v>1.02</v>
      </c>
      <c r="W295" s="35"/>
      <c r="X295" s="35">
        <v>1.02</v>
      </c>
      <c r="Y295" s="72"/>
    </row>
    <row r="296" spans="1:25" s="12" customFormat="1" ht="31.5" x14ac:dyDescent="0.25">
      <c r="A296" s="64"/>
      <c r="B296" s="68"/>
      <c r="C296" s="69"/>
      <c r="D296" s="70"/>
      <c r="E296" s="71"/>
      <c r="F296" s="71"/>
      <c r="G296" s="68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" t="s">
        <v>353</v>
      </c>
      <c r="U296" s="64"/>
      <c r="V296" s="35">
        <v>0.36</v>
      </c>
      <c r="W296" s="35"/>
      <c r="X296" s="35">
        <v>0.4</v>
      </c>
      <c r="Y296" s="72"/>
    </row>
    <row r="297" spans="1:25" s="12" customFormat="1" ht="31.5" x14ac:dyDescent="0.25">
      <c r="A297" s="64"/>
      <c r="B297" s="68"/>
      <c r="C297" s="69"/>
      <c r="D297" s="70"/>
      <c r="E297" s="71"/>
      <c r="F297" s="71"/>
      <c r="G297" s="68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" t="s">
        <v>354</v>
      </c>
      <c r="U297" s="64"/>
      <c r="V297" s="35">
        <v>0.22</v>
      </c>
      <c r="W297" s="35"/>
      <c r="X297" s="35">
        <v>0.22</v>
      </c>
      <c r="Y297" s="72"/>
    </row>
    <row r="298" spans="1:25" s="12" customFormat="1" ht="31.5" x14ac:dyDescent="0.25">
      <c r="A298" s="64"/>
      <c r="B298" s="68"/>
      <c r="C298" s="69"/>
      <c r="D298" s="70"/>
      <c r="E298" s="71"/>
      <c r="F298" s="71"/>
      <c r="G298" s="68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" t="s">
        <v>355</v>
      </c>
      <c r="U298" s="64"/>
      <c r="V298" s="35">
        <v>2.2200000000000002</v>
      </c>
      <c r="W298" s="35"/>
      <c r="X298" s="35">
        <v>2.2200000000000002</v>
      </c>
      <c r="Y298" s="72"/>
    </row>
    <row r="299" spans="1:25" s="12" customFormat="1" x14ac:dyDescent="0.25">
      <c r="A299" s="64"/>
      <c r="B299" s="68"/>
      <c r="C299" s="69"/>
      <c r="D299" s="70"/>
      <c r="E299" s="71"/>
      <c r="F299" s="71"/>
      <c r="G299" s="68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" t="s">
        <v>356</v>
      </c>
      <c r="U299" s="64"/>
      <c r="V299" s="35">
        <v>0.36</v>
      </c>
      <c r="W299" s="35"/>
      <c r="X299" s="35">
        <v>0.36</v>
      </c>
      <c r="Y299" s="72"/>
    </row>
    <row r="300" spans="1:25" s="12" customFormat="1" ht="31.5" x14ac:dyDescent="0.25">
      <c r="A300" s="64"/>
      <c r="B300" s="68"/>
      <c r="C300" s="69"/>
      <c r="D300" s="70"/>
      <c r="E300" s="71"/>
      <c r="F300" s="71"/>
      <c r="G300" s="68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" t="s">
        <v>357</v>
      </c>
      <c r="U300" s="64"/>
      <c r="V300" s="35">
        <v>0.36</v>
      </c>
      <c r="W300" s="35"/>
      <c r="X300" s="35">
        <v>0.36</v>
      </c>
      <c r="Y300" s="72"/>
    </row>
    <row r="301" spans="1:25" s="12" customFormat="1" ht="31.5" x14ac:dyDescent="0.25">
      <c r="A301" s="64"/>
      <c r="B301" s="68"/>
      <c r="C301" s="69"/>
      <c r="D301" s="70"/>
      <c r="E301" s="71"/>
      <c r="F301" s="71"/>
      <c r="G301" s="68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" t="s">
        <v>358</v>
      </c>
      <c r="U301" s="64"/>
      <c r="V301" s="35">
        <v>0.36</v>
      </c>
      <c r="W301" s="35"/>
      <c r="X301" s="35">
        <v>0.36</v>
      </c>
      <c r="Y301" s="72"/>
    </row>
    <row r="302" spans="1:25" s="12" customFormat="1" ht="31.5" x14ac:dyDescent="0.25">
      <c r="A302" s="64"/>
      <c r="B302" s="68"/>
      <c r="C302" s="69"/>
      <c r="D302" s="70"/>
      <c r="E302" s="71"/>
      <c r="F302" s="71"/>
      <c r="G302" s="68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" t="s">
        <v>359</v>
      </c>
      <c r="U302" s="64"/>
      <c r="V302" s="35">
        <v>3.8</v>
      </c>
      <c r="W302" s="35"/>
      <c r="X302" s="35">
        <v>3.8</v>
      </c>
      <c r="Y302" s="72"/>
    </row>
    <row r="303" spans="1:25" s="12" customFormat="1" ht="31.5" x14ac:dyDescent="0.25">
      <c r="A303" s="64"/>
      <c r="B303" s="68"/>
      <c r="C303" s="69"/>
      <c r="D303" s="70"/>
      <c r="E303" s="71"/>
      <c r="F303" s="71"/>
      <c r="G303" s="68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" t="s">
        <v>360</v>
      </c>
      <c r="U303" s="64"/>
      <c r="V303" s="35">
        <v>0.3</v>
      </c>
      <c r="W303" s="35"/>
      <c r="X303" s="35">
        <v>0.3</v>
      </c>
      <c r="Y303" s="72"/>
    </row>
    <row r="304" spans="1:25" s="12" customFormat="1" ht="31.5" x14ac:dyDescent="0.25">
      <c r="A304" s="64"/>
      <c r="B304" s="68"/>
      <c r="C304" s="69"/>
      <c r="D304" s="70"/>
      <c r="E304" s="71"/>
      <c r="F304" s="71"/>
      <c r="G304" s="68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" t="s">
        <v>361</v>
      </c>
      <c r="U304" s="64"/>
      <c r="V304" s="35">
        <v>0.28999999999999998</v>
      </c>
      <c r="W304" s="35"/>
      <c r="X304" s="35">
        <v>0.28999999999999998</v>
      </c>
      <c r="Y304" s="72"/>
    </row>
    <row r="305" spans="1:25" s="12" customFormat="1" ht="31.5" x14ac:dyDescent="0.25">
      <c r="A305" s="64"/>
      <c r="B305" s="68"/>
      <c r="C305" s="69"/>
      <c r="D305" s="70"/>
      <c r="E305" s="71"/>
      <c r="F305" s="71"/>
      <c r="G305" s="68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" t="s">
        <v>362</v>
      </c>
      <c r="U305" s="64"/>
      <c r="V305" s="35">
        <v>7.0000000000000007E-2</v>
      </c>
      <c r="W305" s="35"/>
      <c r="X305" s="35">
        <v>7.0000000000000007E-2</v>
      </c>
      <c r="Y305" s="72"/>
    </row>
    <row r="306" spans="1:25" s="12" customFormat="1" ht="31.5" x14ac:dyDescent="0.25">
      <c r="A306" s="64"/>
      <c r="B306" s="68"/>
      <c r="C306" s="69"/>
      <c r="D306" s="70"/>
      <c r="E306" s="71"/>
      <c r="F306" s="71"/>
      <c r="G306" s="68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" t="s">
        <v>363</v>
      </c>
      <c r="U306" s="64"/>
      <c r="V306" s="35">
        <v>2.2799999999999998</v>
      </c>
      <c r="W306" s="35"/>
      <c r="X306" s="35">
        <v>2.2799999999999998</v>
      </c>
      <c r="Y306" s="72"/>
    </row>
    <row r="307" spans="1:25" s="12" customFormat="1" x14ac:dyDescent="0.25">
      <c r="A307" s="64">
        <f>MAX(A$7:A306)+1</f>
        <v>14</v>
      </c>
      <c r="B307" s="68" t="s">
        <v>4787</v>
      </c>
      <c r="C307" s="69" t="s">
        <v>4801</v>
      </c>
      <c r="D307" s="70">
        <v>9594</v>
      </c>
      <c r="E307" s="71">
        <v>55.323650000000001</v>
      </c>
      <c r="F307" s="71">
        <v>38.68338</v>
      </c>
      <c r="G307" s="68" t="s">
        <v>8</v>
      </c>
      <c r="H307" s="64" t="s">
        <v>1987</v>
      </c>
      <c r="I307" s="64" t="s">
        <v>1981</v>
      </c>
      <c r="J307" s="64" t="s">
        <v>1982</v>
      </c>
      <c r="K307" s="64" t="s">
        <v>1982</v>
      </c>
      <c r="L307" s="64">
        <v>3</v>
      </c>
      <c r="M307" s="64">
        <v>1.1000000000000001</v>
      </c>
      <c r="N307" s="64">
        <v>1</v>
      </c>
      <c r="O307" s="64">
        <v>1.1000000000000001</v>
      </c>
      <c r="P307" s="64"/>
      <c r="Q307" s="64"/>
      <c r="R307" s="64" t="s">
        <v>1985</v>
      </c>
      <c r="S307" s="64" t="s">
        <v>1983</v>
      </c>
      <c r="T307" s="13" t="s">
        <v>2009</v>
      </c>
      <c r="U307" s="64" t="s">
        <v>146</v>
      </c>
      <c r="V307" s="35"/>
      <c r="W307" s="35">
        <v>20.09</v>
      </c>
      <c r="X307" s="35">
        <v>20.09</v>
      </c>
      <c r="Y307" s="72">
        <f>SUM(X307:X324)</f>
        <v>125.08999999999997</v>
      </c>
    </row>
    <row r="308" spans="1:25" s="12" customFormat="1" ht="31.5" x14ac:dyDescent="0.25">
      <c r="A308" s="64"/>
      <c r="B308" s="68"/>
      <c r="C308" s="69"/>
      <c r="D308" s="70"/>
      <c r="E308" s="71"/>
      <c r="F308" s="71"/>
      <c r="G308" s="68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" t="s">
        <v>5173</v>
      </c>
      <c r="U308" s="64"/>
      <c r="V308" s="35">
        <v>0.7</v>
      </c>
      <c r="W308" s="35"/>
      <c r="X308" s="35">
        <v>0.7</v>
      </c>
      <c r="Y308" s="72"/>
    </row>
    <row r="309" spans="1:25" s="12" customFormat="1" ht="31.5" x14ac:dyDescent="0.25">
      <c r="A309" s="64"/>
      <c r="B309" s="68"/>
      <c r="C309" s="69"/>
      <c r="D309" s="70"/>
      <c r="E309" s="71"/>
      <c r="F309" s="71"/>
      <c r="G309" s="68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" t="s">
        <v>364</v>
      </c>
      <c r="U309" s="64"/>
      <c r="V309" s="35">
        <v>0.1</v>
      </c>
      <c r="W309" s="35"/>
      <c r="X309" s="35">
        <v>0.1</v>
      </c>
      <c r="Y309" s="72"/>
    </row>
    <row r="310" spans="1:25" s="12" customFormat="1" x14ac:dyDescent="0.25">
      <c r="A310" s="64"/>
      <c r="B310" s="68"/>
      <c r="C310" s="69"/>
      <c r="D310" s="70"/>
      <c r="E310" s="71"/>
      <c r="F310" s="71"/>
      <c r="G310" s="68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" t="s">
        <v>365</v>
      </c>
      <c r="U310" s="64"/>
      <c r="V310" s="35">
        <v>1.3</v>
      </c>
      <c r="W310" s="35"/>
      <c r="X310" s="35">
        <v>1.3</v>
      </c>
      <c r="Y310" s="72"/>
    </row>
    <row r="311" spans="1:25" s="12" customFormat="1" ht="31.5" x14ac:dyDescent="0.25">
      <c r="A311" s="64"/>
      <c r="B311" s="68"/>
      <c r="C311" s="69"/>
      <c r="D311" s="70"/>
      <c r="E311" s="71"/>
      <c r="F311" s="71"/>
      <c r="G311" s="68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" t="s">
        <v>366</v>
      </c>
      <c r="U311" s="64"/>
      <c r="V311" s="35">
        <f t="shared" ref="V311:V312" si="33">X311*0.086/0.114</f>
        <v>6.110526315789472</v>
      </c>
      <c r="W311" s="35">
        <f t="shared" ref="W311:W312" si="34">X311*0.028/0.114</f>
        <v>1.9894736842105263</v>
      </c>
      <c r="X311" s="35">
        <v>8.1</v>
      </c>
      <c r="Y311" s="72"/>
    </row>
    <row r="312" spans="1:25" s="12" customFormat="1" ht="31.5" x14ac:dyDescent="0.25">
      <c r="A312" s="64"/>
      <c r="B312" s="68"/>
      <c r="C312" s="69"/>
      <c r="D312" s="70"/>
      <c r="E312" s="71"/>
      <c r="F312" s="71"/>
      <c r="G312" s="68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" t="s">
        <v>367</v>
      </c>
      <c r="U312" s="64"/>
      <c r="V312" s="35">
        <f t="shared" si="33"/>
        <v>16.973684210526315</v>
      </c>
      <c r="W312" s="35">
        <f t="shared" si="34"/>
        <v>5.5263157894736841</v>
      </c>
      <c r="X312" s="35">
        <v>22.5</v>
      </c>
      <c r="Y312" s="72"/>
    </row>
    <row r="313" spans="1:25" s="12" customFormat="1" x14ac:dyDescent="0.25">
      <c r="A313" s="64"/>
      <c r="B313" s="68"/>
      <c r="C313" s="69"/>
      <c r="D313" s="70"/>
      <c r="E313" s="71"/>
      <c r="F313" s="71"/>
      <c r="G313" s="68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" t="s">
        <v>368</v>
      </c>
      <c r="U313" s="64"/>
      <c r="V313" s="35">
        <v>13.6</v>
      </c>
      <c r="W313" s="35"/>
      <c r="X313" s="35">
        <v>13.6</v>
      </c>
      <c r="Y313" s="72"/>
    </row>
    <row r="314" spans="1:25" s="12" customFormat="1" ht="31.5" x14ac:dyDescent="0.25">
      <c r="A314" s="64"/>
      <c r="B314" s="68"/>
      <c r="C314" s="69"/>
      <c r="D314" s="70"/>
      <c r="E314" s="71"/>
      <c r="F314" s="71"/>
      <c r="G314" s="68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" t="s">
        <v>369</v>
      </c>
      <c r="U314" s="64"/>
      <c r="V314" s="35">
        <v>3</v>
      </c>
      <c r="W314" s="35"/>
      <c r="X314" s="35">
        <v>3</v>
      </c>
      <c r="Y314" s="72"/>
    </row>
    <row r="315" spans="1:25" s="12" customFormat="1" ht="31.5" x14ac:dyDescent="0.25">
      <c r="A315" s="64"/>
      <c r="B315" s="68"/>
      <c r="C315" s="69"/>
      <c r="D315" s="70"/>
      <c r="E315" s="71"/>
      <c r="F315" s="71"/>
      <c r="G315" s="68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" t="s">
        <v>370</v>
      </c>
      <c r="U315" s="64"/>
      <c r="V315" s="35">
        <v>1.6</v>
      </c>
      <c r="W315" s="35"/>
      <c r="X315" s="35">
        <v>1.6</v>
      </c>
      <c r="Y315" s="72"/>
    </row>
    <row r="316" spans="1:25" s="12" customFormat="1" ht="31.5" x14ac:dyDescent="0.25">
      <c r="A316" s="64"/>
      <c r="B316" s="68"/>
      <c r="C316" s="69"/>
      <c r="D316" s="70"/>
      <c r="E316" s="71"/>
      <c r="F316" s="71"/>
      <c r="G316" s="68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" t="s">
        <v>371</v>
      </c>
      <c r="U316" s="64"/>
      <c r="V316" s="35">
        <v>0.1</v>
      </c>
      <c r="W316" s="35"/>
      <c r="X316" s="35">
        <v>0.1</v>
      </c>
      <c r="Y316" s="72"/>
    </row>
    <row r="317" spans="1:25" s="12" customFormat="1" x14ac:dyDescent="0.25">
      <c r="A317" s="64"/>
      <c r="B317" s="68"/>
      <c r="C317" s="69"/>
      <c r="D317" s="70"/>
      <c r="E317" s="71"/>
      <c r="F317" s="71"/>
      <c r="G317" s="68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" t="s">
        <v>5174</v>
      </c>
      <c r="U317" s="64"/>
      <c r="V317" s="35">
        <v>1.3</v>
      </c>
      <c r="W317" s="35"/>
      <c r="X317" s="35">
        <v>1.3</v>
      </c>
      <c r="Y317" s="72"/>
    </row>
    <row r="318" spans="1:25" s="12" customFormat="1" x14ac:dyDescent="0.25">
      <c r="A318" s="64"/>
      <c r="B318" s="68"/>
      <c r="C318" s="69"/>
      <c r="D318" s="70"/>
      <c r="E318" s="71"/>
      <c r="F318" s="71"/>
      <c r="G318" s="68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" t="s">
        <v>372</v>
      </c>
      <c r="U318" s="64"/>
      <c r="V318" s="35">
        <f t="shared" ref="V318" si="35">X318*0.086/0.114</f>
        <v>31.382456140350875</v>
      </c>
      <c r="W318" s="35">
        <f t="shared" ref="W318" si="36">X318*0.028/0.114</f>
        <v>10.217543859649123</v>
      </c>
      <c r="X318" s="35">
        <v>41.6</v>
      </c>
      <c r="Y318" s="72"/>
    </row>
    <row r="319" spans="1:25" s="12" customFormat="1" ht="31.5" x14ac:dyDescent="0.25">
      <c r="A319" s="64"/>
      <c r="B319" s="68"/>
      <c r="C319" s="69"/>
      <c r="D319" s="70"/>
      <c r="E319" s="71"/>
      <c r="F319" s="71"/>
      <c r="G319" s="68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" t="s">
        <v>373</v>
      </c>
      <c r="U319" s="64"/>
      <c r="V319" s="35">
        <v>0.1</v>
      </c>
      <c r="W319" s="35"/>
      <c r="X319" s="35">
        <v>0.1</v>
      </c>
      <c r="Y319" s="72"/>
    </row>
    <row r="320" spans="1:25" s="12" customFormat="1" x14ac:dyDescent="0.25">
      <c r="A320" s="64"/>
      <c r="B320" s="68"/>
      <c r="C320" s="69"/>
      <c r="D320" s="70"/>
      <c r="E320" s="71"/>
      <c r="F320" s="71"/>
      <c r="G320" s="68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" t="s">
        <v>374</v>
      </c>
      <c r="U320" s="64"/>
      <c r="V320" s="35">
        <v>1.6</v>
      </c>
      <c r="W320" s="35"/>
      <c r="X320" s="35">
        <v>1.6</v>
      </c>
      <c r="Y320" s="72"/>
    </row>
    <row r="321" spans="1:25" s="12" customFormat="1" ht="31.5" x14ac:dyDescent="0.25">
      <c r="A321" s="64"/>
      <c r="B321" s="68"/>
      <c r="C321" s="69"/>
      <c r="D321" s="70"/>
      <c r="E321" s="71"/>
      <c r="F321" s="71"/>
      <c r="G321" s="68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" t="s">
        <v>375</v>
      </c>
      <c r="U321" s="64"/>
      <c r="V321" s="35">
        <v>0.3</v>
      </c>
      <c r="W321" s="35"/>
      <c r="X321" s="35">
        <v>0.3</v>
      </c>
      <c r="Y321" s="72"/>
    </row>
    <row r="322" spans="1:25" s="12" customFormat="1" x14ac:dyDescent="0.25">
      <c r="A322" s="64"/>
      <c r="B322" s="68"/>
      <c r="C322" s="69"/>
      <c r="D322" s="70"/>
      <c r="E322" s="71"/>
      <c r="F322" s="71"/>
      <c r="G322" s="68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" t="s">
        <v>376</v>
      </c>
      <c r="U322" s="64"/>
      <c r="V322" s="35">
        <v>0.4</v>
      </c>
      <c r="W322" s="35"/>
      <c r="X322" s="35">
        <v>0.4</v>
      </c>
      <c r="Y322" s="72"/>
    </row>
    <row r="323" spans="1:25" s="12" customFormat="1" x14ac:dyDescent="0.25">
      <c r="A323" s="64"/>
      <c r="B323" s="68"/>
      <c r="C323" s="69"/>
      <c r="D323" s="70"/>
      <c r="E323" s="71"/>
      <c r="F323" s="71"/>
      <c r="G323" s="68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" t="s">
        <v>377</v>
      </c>
      <c r="U323" s="64"/>
      <c r="V323" s="35">
        <v>0.4</v>
      </c>
      <c r="W323" s="35"/>
      <c r="X323" s="35">
        <v>0.4</v>
      </c>
      <c r="Y323" s="72"/>
    </row>
    <row r="324" spans="1:25" s="12" customFormat="1" x14ac:dyDescent="0.25">
      <c r="A324" s="64"/>
      <c r="B324" s="68"/>
      <c r="C324" s="69"/>
      <c r="D324" s="70"/>
      <c r="E324" s="71"/>
      <c r="F324" s="71"/>
      <c r="G324" s="68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" t="s">
        <v>378</v>
      </c>
      <c r="U324" s="64"/>
      <c r="V324" s="35">
        <v>8.3000000000000007</v>
      </c>
      <c r="W324" s="35"/>
      <c r="X324" s="35">
        <v>8.3000000000000007</v>
      </c>
      <c r="Y324" s="72"/>
    </row>
    <row r="325" spans="1:25" s="12" customFormat="1" ht="31.5" x14ac:dyDescent="0.25">
      <c r="A325" s="64">
        <f>MAX(A$7:A324)+1</f>
        <v>15</v>
      </c>
      <c r="B325" s="68" t="s">
        <v>4787</v>
      </c>
      <c r="C325" s="69" t="s">
        <v>4802</v>
      </c>
      <c r="D325" s="70" t="s">
        <v>19</v>
      </c>
      <c r="E325" s="71">
        <v>55.32208</v>
      </c>
      <c r="F325" s="71">
        <v>38.68374</v>
      </c>
      <c r="G325" s="68" t="s">
        <v>8</v>
      </c>
      <c r="H325" s="64" t="s">
        <v>1987</v>
      </c>
      <c r="I325" s="64" t="s">
        <v>1984</v>
      </c>
      <c r="J325" s="64" t="s">
        <v>1983</v>
      </c>
      <c r="K325" s="64" t="s">
        <v>1983</v>
      </c>
      <c r="L325" s="64">
        <v>2</v>
      </c>
      <c r="M325" s="64">
        <v>1.1000000000000001</v>
      </c>
      <c r="N325" s="64">
        <v>1</v>
      </c>
      <c r="O325" s="64">
        <v>1.1000000000000001</v>
      </c>
      <c r="P325" s="64"/>
      <c r="Q325" s="64"/>
      <c r="R325" s="64" t="s">
        <v>1985</v>
      </c>
      <c r="S325" s="64" t="s">
        <v>1983</v>
      </c>
      <c r="T325" s="6" t="s">
        <v>379</v>
      </c>
      <c r="U325" s="64" t="s">
        <v>146</v>
      </c>
      <c r="V325" s="35">
        <v>0.1</v>
      </c>
      <c r="W325" s="35"/>
      <c r="X325" s="35">
        <v>0.1</v>
      </c>
      <c r="Y325" s="72">
        <f>SUM(X325:X333)</f>
        <v>15.700000000000001</v>
      </c>
    </row>
    <row r="326" spans="1:25" s="12" customFormat="1" ht="31.5" x14ac:dyDescent="0.25">
      <c r="A326" s="64"/>
      <c r="B326" s="68"/>
      <c r="C326" s="69"/>
      <c r="D326" s="70"/>
      <c r="E326" s="71"/>
      <c r="F326" s="71"/>
      <c r="G326" s="68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" t="s">
        <v>380</v>
      </c>
      <c r="U326" s="64"/>
      <c r="V326" s="35">
        <v>0.3</v>
      </c>
      <c r="W326" s="35"/>
      <c r="X326" s="35">
        <v>0.3</v>
      </c>
      <c r="Y326" s="72"/>
    </row>
    <row r="327" spans="1:25" s="12" customFormat="1" ht="31.5" x14ac:dyDescent="0.25">
      <c r="A327" s="64"/>
      <c r="B327" s="68"/>
      <c r="C327" s="69"/>
      <c r="D327" s="70"/>
      <c r="E327" s="71"/>
      <c r="F327" s="71"/>
      <c r="G327" s="68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" t="s">
        <v>381</v>
      </c>
      <c r="U327" s="64"/>
      <c r="V327" s="35">
        <v>0.7</v>
      </c>
      <c r="W327" s="35"/>
      <c r="X327" s="35">
        <v>0.7</v>
      </c>
      <c r="Y327" s="72"/>
    </row>
    <row r="328" spans="1:25" s="12" customFormat="1" x14ac:dyDescent="0.25">
      <c r="A328" s="64"/>
      <c r="B328" s="68"/>
      <c r="C328" s="69"/>
      <c r="D328" s="70"/>
      <c r="E328" s="71"/>
      <c r="F328" s="71"/>
      <c r="G328" s="68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" t="s">
        <v>382</v>
      </c>
      <c r="U328" s="64"/>
      <c r="V328" s="35">
        <v>1.8</v>
      </c>
      <c r="W328" s="35"/>
      <c r="X328" s="35">
        <v>1.8</v>
      </c>
      <c r="Y328" s="72"/>
    </row>
    <row r="329" spans="1:25" s="12" customFormat="1" x14ac:dyDescent="0.25">
      <c r="A329" s="64"/>
      <c r="B329" s="68"/>
      <c r="C329" s="69"/>
      <c r="D329" s="70"/>
      <c r="E329" s="71"/>
      <c r="F329" s="71"/>
      <c r="G329" s="68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" t="s">
        <v>5175</v>
      </c>
      <c r="U329" s="64"/>
      <c r="V329" s="35">
        <v>0.5</v>
      </c>
      <c r="W329" s="35"/>
      <c r="X329" s="35">
        <v>0.5</v>
      </c>
      <c r="Y329" s="72"/>
    </row>
    <row r="330" spans="1:25" s="12" customFormat="1" ht="31.5" x14ac:dyDescent="0.25">
      <c r="A330" s="64"/>
      <c r="B330" s="68"/>
      <c r="C330" s="69"/>
      <c r="D330" s="70"/>
      <c r="E330" s="71"/>
      <c r="F330" s="71"/>
      <c r="G330" s="68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" t="s">
        <v>383</v>
      </c>
      <c r="U330" s="64"/>
      <c r="V330" s="35">
        <v>1.5</v>
      </c>
      <c r="W330" s="35"/>
      <c r="X330" s="35">
        <v>1.5</v>
      </c>
      <c r="Y330" s="72"/>
    </row>
    <row r="331" spans="1:25" s="12" customFormat="1" x14ac:dyDescent="0.25">
      <c r="A331" s="64"/>
      <c r="B331" s="68"/>
      <c r="C331" s="69"/>
      <c r="D331" s="70"/>
      <c r="E331" s="71"/>
      <c r="F331" s="71"/>
      <c r="G331" s="68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" t="s">
        <v>384</v>
      </c>
      <c r="U331" s="64"/>
      <c r="V331" s="35">
        <f t="shared" ref="V331:V332" si="37">X331*0.086/0.114</f>
        <v>2.7912280701754382</v>
      </c>
      <c r="W331" s="35">
        <f t="shared" ref="W331:W332" si="38">X331*0.028/0.114</f>
        <v>0.90877192982456145</v>
      </c>
      <c r="X331" s="35">
        <v>3.7</v>
      </c>
      <c r="Y331" s="72"/>
    </row>
    <row r="332" spans="1:25" s="12" customFormat="1" x14ac:dyDescent="0.25">
      <c r="A332" s="64"/>
      <c r="B332" s="68"/>
      <c r="C332" s="69"/>
      <c r="D332" s="70"/>
      <c r="E332" s="71"/>
      <c r="F332" s="71"/>
      <c r="G332" s="68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" t="s">
        <v>385</v>
      </c>
      <c r="U332" s="64"/>
      <c r="V332" s="35">
        <f t="shared" si="37"/>
        <v>3.9228070175438594</v>
      </c>
      <c r="W332" s="35">
        <f t="shared" si="38"/>
        <v>1.2771929824561403</v>
      </c>
      <c r="X332" s="35">
        <v>5.2</v>
      </c>
      <c r="Y332" s="72"/>
    </row>
    <row r="333" spans="1:25" s="12" customFormat="1" x14ac:dyDescent="0.25">
      <c r="A333" s="64"/>
      <c r="B333" s="68"/>
      <c r="C333" s="69"/>
      <c r="D333" s="70"/>
      <c r="E333" s="71"/>
      <c r="F333" s="71"/>
      <c r="G333" s="68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" t="s">
        <v>386</v>
      </c>
      <c r="U333" s="64"/>
      <c r="V333" s="35">
        <v>1.9</v>
      </c>
      <c r="W333" s="35"/>
      <c r="X333" s="35">
        <v>1.9</v>
      </c>
      <c r="Y333" s="72"/>
    </row>
    <row r="334" spans="1:25" s="12" customFormat="1" x14ac:dyDescent="0.25">
      <c r="A334" s="64">
        <f>MAX(A$7:A333)+1</f>
        <v>16</v>
      </c>
      <c r="B334" s="68" t="s">
        <v>4787</v>
      </c>
      <c r="C334" s="69" t="s">
        <v>4803</v>
      </c>
      <c r="D334" s="70" t="s">
        <v>20</v>
      </c>
      <c r="E334" s="71">
        <v>55.321370000000002</v>
      </c>
      <c r="F334" s="71">
        <v>38.678849999999997</v>
      </c>
      <c r="G334" s="68" t="s">
        <v>8</v>
      </c>
      <c r="H334" s="64" t="s">
        <v>1987</v>
      </c>
      <c r="I334" s="64" t="s">
        <v>1981</v>
      </c>
      <c r="J334" s="64" t="s">
        <v>1982</v>
      </c>
      <c r="K334" s="64" t="s">
        <v>1982</v>
      </c>
      <c r="L334" s="64">
        <v>3</v>
      </c>
      <c r="M334" s="64">
        <v>1.1000000000000001</v>
      </c>
      <c r="N334" s="64">
        <v>1</v>
      </c>
      <c r="O334" s="64">
        <v>1.1000000000000001</v>
      </c>
      <c r="P334" s="64"/>
      <c r="Q334" s="64"/>
      <c r="R334" s="64" t="s">
        <v>1985</v>
      </c>
      <c r="S334" s="64" t="s">
        <v>1982</v>
      </c>
      <c r="T334" s="6" t="s">
        <v>5177</v>
      </c>
      <c r="U334" s="64" t="s">
        <v>146</v>
      </c>
      <c r="V334" s="35">
        <v>0.4</v>
      </c>
      <c r="W334" s="35"/>
      <c r="X334" s="35">
        <v>0.4</v>
      </c>
      <c r="Y334" s="72">
        <f>SUM(X334:X344)</f>
        <v>128.10000000000002</v>
      </c>
    </row>
    <row r="335" spans="1:25" s="12" customFormat="1" x14ac:dyDescent="0.25">
      <c r="A335" s="64"/>
      <c r="B335" s="68"/>
      <c r="C335" s="69"/>
      <c r="D335" s="70"/>
      <c r="E335" s="71"/>
      <c r="F335" s="71"/>
      <c r="G335" s="68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" t="s">
        <v>5176</v>
      </c>
      <c r="U335" s="64"/>
      <c r="V335" s="35">
        <v>0.8</v>
      </c>
      <c r="W335" s="35"/>
      <c r="X335" s="35">
        <v>0.8</v>
      </c>
      <c r="Y335" s="72"/>
    </row>
    <row r="336" spans="1:25" s="12" customFormat="1" ht="31.5" x14ac:dyDescent="0.25">
      <c r="A336" s="64"/>
      <c r="B336" s="68"/>
      <c r="C336" s="69"/>
      <c r="D336" s="70"/>
      <c r="E336" s="71"/>
      <c r="F336" s="71"/>
      <c r="G336" s="68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" t="s">
        <v>387</v>
      </c>
      <c r="U336" s="64"/>
      <c r="V336" s="35">
        <v>0.1</v>
      </c>
      <c r="W336" s="35"/>
      <c r="X336" s="35">
        <v>0.1</v>
      </c>
      <c r="Y336" s="72"/>
    </row>
    <row r="337" spans="1:25" s="12" customFormat="1" x14ac:dyDescent="0.25">
      <c r="A337" s="64"/>
      <c r="B337" s="68"/>
      <c r="C337" s="69"/>
      <c r="D337" s="70"/>
      <c r="E337" s="71"/>
      <c r="F337" s="71"/>
      <c r="G337" s="68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" t="s">
        <v>388</v>
      </c>
      <c r="U337" s="64"/>
      <c r="V337" s="35">
        <f t="shared" ref="V337:V341" si="39">X337*0.086/0.114</f>
        <v>18.859649122807017</v>
      </c>
      <c r="W337" s="35">
        <f t="shared" ref="W337:W341" si="40">X337*0.028/0.114</f>
        <v>6.1403508771929829</v>
      </c>
      <c r="X337" s="35">
        <v>25</v>
      </c>
      <c r="Y337" s="72"/>
    </row>
    <row r="338" spans="1:25" s="12" customFormat="1" x14ac:dyDescent="0.25">
      <c r="A338" s="64"/>
      <c r="B338" s="68"/>
      <c r="C338" s="69"/>
      <c r="D338" s="70"/>
      <c r="E338" s="71"/>
      <c r="F338" s="71"/>
      <c r="G338" s="68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" t="s">
        <v>389</v>
      </c>
      <c r="U338" s="64"/>
      <c r="V338" s="35">
        <f t="shared" si="39"/>
        <v>14.03157894736842</v>
      </c>
      <c r="W338" s="35">
        <f t="shared" si="40"/>
        <v>4.5684210526315789</v>
      </c>
      <c r="X338" s="35">
        <v>18.600000000000001</v>
      </c>
      <c r="Y338" s="72"/>
    </row>
    <row r="339" spans="1:25" s="12" customFormat="1" x14ac:dyDescent="0.25">
      <c r="A339" s="64"/>
      <c r="B339" s="68"/>
      <c r="C339" s="69"/>
      <c r="D339" s="70"/>
      <c r="E339" s="71"/>
      <c r="F339" s="71"/>
      <c r="G339" s="68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" t="s">
        <v>390</v>
      </c>
      <c r="U339" s="64"/>
      <c r="V339" s="35">
        <f t="shared" si="39"/>
        <v>8.0719298245614031</v>
      </c>
      <c r="W339" s="35">
        <f t="shared" si="40"/>
        <v>2.6280701754385962</v>
      </c>
      <c r="X339" s="35">
        <v>10.7</v>
      </c>
      <c r="Y339" s="72"/>
    </row>
    <row r="340" spans="1:25" s="12" customFormat="1" x14ac:dyDescent="0.25">
      <c r="A340" s="64"/>
      <c r="B340" s="68"/>
      <c r="C340" s="69"/>
      <c r="D340" s="70"/>
      <c r="E340" s="71"/>
      <c r="F340" s="71"/>
      <c r="G340" s="68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" t="s">
        <v>391</v>
      </c>
      <c r="U340" s="64"/>
      <c r="V340" s="35">
        <f t="shared" si="39"/>
        <v>32.815789473684205</v>
      </c>
      <c r="W340" s="35">
        <f t="shared" si="40"/>
        <v>10.684210526315789</v>
      </c>
      <c r="X340" s="35">
        <v>43.5</v>
      </c>
      <c r="Y340" s="72"/>
    </row>
    <row r="341" spans="1:25" s="12" customFormat="1" x14ac:dyDescent="0.25">
      <c r="A341" s="64"/>
      <c r="B341" s="68"/>
      <c r="C341" s="69"/>
      <c r="D341" s="70"/>
      <c r="E341" s="71"/>
      <c r="F341" s="71"/>
      <c r="G341" s="68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" t="s">
        <v>392</v>
      </c>
      <c r="U341" s="64"/>
      <c r="V341" s="35">
        <f t="shared" si="39"/>
        <v>20.443859649122807</v>
      </c>
      <c r="W341" s="35">
        <f t="shared" si="40"/>
        <v>6.6561403508771928</v>
      </c>
      <c r="X341" s="35">
        <v>27.1</v>
      </c>
      <c r="Y341" s="72"/>
    </row>
    <row r="342" spans="1:25" s="12" customFormat="1" ht="31.5" x14ac:dyDescent="0.25">
      <c r="A342" s="64"/>
      <c r="B342" s="68"/>
      <c r="C342" s="69"/>
      <c r="D342" s="70"/>
      <c r="E342" s="71"/>
      <c r="F342" s="71"/>
      <c r="G342" s="68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" t="s">
        <v>393</v>
      </c>
      <c r="U342" s="64"/>
      <c r="V342" s="35">
        <v>0.1</v>
      </c>
      <c r="W342" s="35"/>
      <c r="X342" s="35">
        <v>0.1</v>
      </c>
      <c r="Y342" s="72"/>
    </row>
    <row r="343" spans="1:25" s="12" customFormat="1" x14ac:dyDescent="0.25">
      <c r="A343" s="64"/>
      <c r="B343" s="68"/>
      <c r="C343" s="69"/>
      <c r="D343" s="70"/>
      <c r="E343" s="71"/>
      <c r="F343" s="71"/>
      <c r="G343" s="68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" t="s">
        <v>394</v>
      </c>
      <c r="U343" s="64"/>
      <c r="V343" s="35">
        <v>1.5</v>
      </c>
      <c r="W343" s="35"/>
      <c r="X343" s="35">
        <v>1.5</v>
      </c>
      <c r="Y343" s="72"/>
    </row>
    <row r="344" spans="1:25" s="12" customFormat="1" x14ac:dyDescent="0.25">
      <c r="A344" s="64"/>
      <c r="B344" s="68"/>
      <c r="C344" s="69"/>
      <c r="D344" s="70"/>
      <c r="E344" s="71"/>
      <c r="F344" s="71"/>
      <c r="G344" s="68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" t="s">
        <v>395</v>
      </c>
      <c r="U344" s="64"/>
      <c r="V344" s="35">
        <v>0.3</v>
      </c>
      <c r="W344" s="35"/>
      <c r="X344" s="35">
        <v>0.3</v>
      </c>
      <c r="Y344" s="72"/>
    </row>
    <row r="345" spans="1:25" s="12" customFormat="1" x14ac:dyDescent="0.25">
      <c r="A345" s="64">
        <f>MAX(A$7:A344)+1</f>
        <v>17</v>
      </c>
      <c r="B345" s="68" t="s">
        <v>4787</v>
      </c>
      <c r="C345" s="69" t="s">
        <v>4804</v>
      </c>
      <c r="D345" s="70" t="s">
        <v>21</v>
      </c>
      <c r="E345" s="71">
        <v>55.321060000000003</v>
      </c>
      <c r="F345" s="71">
        <v>38.680840000000003</v>
      </c>
      <c r="G345" s="68" t="s">
        <v>8</v>
      </c>
      <c r="H345" s="64" t="s">
        <v>1987</v>
      </c>
      <c r="I345" s="64" t="s">
        <v>1981</v>
      </c>
      <c r="J345" s="64" t="s">
        <v>1982</v>
      </c>
      <c r="K345" s="64" t="s">
        <v>1982</v>
      </c>
      <c r="L345" s="64">
        <v>3</v>
      </c>
      <c r="M345" s="64">
        <v>1.1000000000000001</v>
      </c>
      <c r="N345" s="64">
        <v>1</v>
      </c>
      <c r="O345" s="64">
        <v>1.1000000000000001</v>
      </c>
      <c r="P345" s="64"/>
      <c r="Q345" s="64"/>
      <c r="R345" s="64" t="s">
        <v>1985</v>
      </c>
      <c r="S345" s="64" t="s">
        <v>1982</v>
      </c>
      <c r="T345" s="13" t="s">
        <v>2010</v>
      </c>
      <c r="U345" s="64" t="s">
        <v>146</v>
      </c>
      <c r="V345" s="35"/>
      <c r="W345" s="35">
        <v>10.88</v>
      </c>
      <c r="X345" s="35">
        <v>10.88</v>
      </c>
      <c r="Y345" s="72">
        <f>SUM(X345:X356)</f>
        <v>82.48</v>
      </c>
    </row>
    <row r="346" spans="1:25" s="12" customFormat="1" ht="31.5" x14ac:dyDescent="0.25">
      <c r="A346" s="64"/>
      <c r="B346" s="68"/>
      <c r="C346" s="69"/>
      <c r="D346" s="70"/>
      <c r="E346" s="71"/>
      <c r="F346" s="71"/>
      <c r="G346" s="68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" t="s">
        <v>396</v>
      </c>
      <c r="U346" s="64"/>
      <c r="V346" s="35">
        <v>1.3</v>
      </c>
      <c r="W346" s="35"/>
      <c r="X346" s="35">
        <v>1.3</v>
      </c>
      <c r="Y346" s="72"/>
    </row>
    <row r="347" spans="1:25" s="12" customFormat="1" x14ac:dyDescent="0.25">
      <c r="A347" s="64"/>
      <c r="B347" s="68"/>
      <c r="C347" s="69"/>
      <c r="D347" s="70"/>
      <c r="E347" s="71"/>
      <c r="F347" s="71"/>
      <c r="G347" s="68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" t="s">
        <v>5178</v>
      </c>
      <c r="U347" s="64"/>
      <c r="V347" s="35">
        <v>0.7</v>
      </c>
      <c r="W347" s="35"/>
      <c r="X347" s="35">
        <v>0.7</v>
      </c>
      <c r="Y347" s="72"/>
    </row>
    <row r="348" spans="1:25" s="12" customFormat="1" x14ac:dyDescent="0.25">
      <c r="A348" s="64"/>
      <c r="B348" s="68"/>
      <c r="C348" s="69"/>
      <c r="D348" s="70"/>
      <c r="E348" s="71"/>
      <c r="F348" s="71"/>
      <c r="G348" s="68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" t="s">
        <v>397</v>
      </c>
      <c r="U348" s="64"/>
      <c r="V348" s="35">
        <v>1.5</v>
      </c>
      <c r="W348" s="35"/>
      <c r="X348" s="35">
        <v>1.5</v>
      </c>
      <c r="Y348" s="72"/>
    </row>
    <row r="349" spans="1:25" s="12" customFormat="1" x14ac:dyDescent="0.25">
      <c r="A349" s="64"/>
      <c r="B349" s="68"/>
      <c r="C349" s="69"/>
      <c r="D349" s="70"/>
      <c r="E349" s="71"/>
      <c r="F349" s="71"/>
      <c r="G349" s="68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" t="s">
        <v>398</v>
      </c>
      <c r="U349" s="64"/>
      <c r="V349" s="35">
        <v>0.4</v>
      </c>
      <c r="W349" s="35"/>
      <c r="X349" s="35">
        <v>0.4</v>
      </c>
      <c r="Y349" s="72"/>
    </row>
    <row r="350" spans="1:25" s="12" customFormat="1" x14ac:dyDescent="0.25">
      <c r="A350" s="64"/>
      <c r="B350" s="68"/>
      <c r="C350" s="69"/>
      <c r="D350" s="70"/>
      <c r="E350" s="71"/>
      <c r="F350" s="71"/>
      <c r="G350" s="68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" t="s">
        <v>399</v>
      </c>
      <c r="U350" s="64"/>
      <c r="V350" s="35">
        <f t="shared" ref="V350:V353" si="41">X350*0.086/0.114</f>
        <v>5.4315789473684202</v>
      </c>
      <c r="W350" s="35">
        <f t="shared" ref="W350:W353" si="42">X350*0.028/0.114</f>
        <v>1.7684210526315789</v>
      </c>
      <c r="X350" s="35">
        <v>7.2</v>
      </c>
      <c r="Y350" s="72"/>
    </row>
    <row r="351" spans="1:25" s="12" customFormat="1" x14ac:dyDescent="0.25">
      <c r="A351" s="64"/>
      <c r="B351" s="68"/>
      <c r="C351" s="69"/>
      <c r="D351" s="70"/>
      <c r="E351" s="71"/>
      <c r="F351" s="71"/>
      <c r="G351" s="68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" t="s">
        <v>400</v>
      </c>
      <c r="U351" s="64"/>
      <c r="V351" s="35">
        <f t="shared" si="41"/>
        <v>21.34912280701754</v>
      </c>
      <c r="W351" s="35">
        <f t="shared" si="42"/>
        <v>6.950877192982456</v>
      </c>
      <c r="X351" s="35">
        <v>28.3</v>
      </c>
      <c r="Y351" s="72"/>
    </row>
    <row r="352" spans="1:25" s="12" customFormat="1" x14ac:dyDescent="0.25">
      <c r="A352" s="64"/>
      <c r="B352" s="68"/>
      <c r="C352" s="69"/>
      <c r="D352" s="70"/>
      <c r="E352" s="71"/>
      <c r="F352" s="71"/>
      <c r="G352" s="68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" t="s">
        <v>401</v>
      </c>
      <c r="U352" s="64"/>
      <c r="V352" s="35">
        <f t="shared" si="41"/>
        <v>18.029824561403505</v>
      </c>
      <c r="W352" s="35">
        <f t="shared" si="42"/>
        <v>5.8701754385964913</v>
      </c>
      <c r="X352" s="35">
        <v>23.9</v>
      </c>
      <c r="Y352" s="72"/>
    </row>
    <row r="353" spans="1:25" s="12" customFormat="1" x14ac:dyDescent="0.25">
      <c r="A353" s="64"/>
      <c r="B353" s="68"/>
      <c r="C353" s="69"/>
      <c r="D353" s="70"/>
      <c r="E353" s="71"/>
      <c r="F353" s="71"/>
      <c r="G353" s="68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" t="s">
        <v>402</v>
      </c>
      <c r="U353" s="64"/>
      <c r="V353" s="35">
        <f t="shared" si="41"/>
        <v>3.545614035087719</v>
      </c>
      <c r="W353" s="35">
        <f t="shared" si="42"/>
        <v>1.1543859649122805</v>
      </c>
      <c r="X353" s="35">
        <v>4.7</v>
      </c>
      <c r="Y353" s="72"/>
    </row>
    <row r="354" spans="1:25" s="12" customFormat="1" x14ac:dyDescent="0.25">
      <c r="A354" s="64"/>
      <c r="B354" s="68"/>
      <c r="C354" s="69"/>
      <c r="D354" s="70"/>
      <c r="E354" s="71"/>
      <c r="F354" s="71"/>
      <c r="G354" s="68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" t="s">
        <v>403</v>
      </c>
      <c r="U354" s="64"/>
      <c r="V354" s="35">
        <v>1.8</v>
      </c>
      <c r="W354" s="35"/>
      <c r="X354" s="35">
        <v>1.8</v>
      </c>
      <c r="Y354" s="72"/>
    </row>
    <row r="355" spans="1:25" s="12" customFormat="1" x14ac:dyDescent="0.25">
      <c r="A355" s="64"/>
      <c r="B355" s="68"/>
      <c r="C355" s="69"/>
      <c r="D355" s="70"/>
      <c r="E355" s="71"/>
      <c r="F355" s="71"/>
      <c r="G355" s="68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" t="s">
        <v>404</v>
      </c>
      <c r="U355" s="64"/>
      <c r="V355" s="35">
        <v>1.1000000000000001</v>
      </c>
      <c r="W355" s="35"/>
      <c r="X355" s="35">
        <v>1.1000000000000001</v>
      </c>
      <c r="Y355" s="72"/>
    </row>
    <row r="356" spans="1:25" s="12" customFormat="1" x14ac:dyDescent="0.25">
      <c r="A356" s="64"/>
      <c r="B356" s="68"/>
      <c r="C356" s="69"/>
      <c r="D356" s="70"/>
      <c r="E356" s="71"/>
      <c r="F356" s="71"/>
      <c r="G356" s="68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" t="s">
        <v>405</v>
      </c>
      <c r="U356" s="64"/>
      <c r="V356" s="35">
        <v>0.7</v>
      </c>
      <c r="W356" s="35"/>
      <c r="X356" s="35">
        <v>0.7</v>
      </c>
      <c r="Y356" s="72"/>
    </row>
    <row r="357" spans="1:25" s="12" customFormat="1" ht="31.5" x14ac:dyDescent="0.25">
      <c r="A357" s="64">
        <f>MAX(A$7:A356)+1</f>
        <v>18</v>
      </c>
      <c r="B357" s="68" t="s">
        <v>4787</v>
      </c>
      <c r="C357" s="69" t="s">
        <v>4805</v>
      </c>
      <c r="D357" s="70" t="s">
        <v>139</v>
      </c>
      <c r="E357" s="71">
        <v>55.32161</v>
      </c>
      <c r="F357" s="71">
        <v>38.676250000000003</v>
      </c>
      <c r="G357" s="68" t="s">
        <v>8</v>
      </c>
      <c r="H357" s="64" t="s">
        <v>1987</v>
      </c>
      <c r="I357" s="64" t="s">
        <v>1981</v>
      </c>
      <c r="J357" s="64" t="s">
        <v>1982</v>
      </c>
      <c r="K357" s="64" t="s">
        <v>1982</v>
      </c>
      <c r="L357" s="64">
        <v>3</v>
      </c>
      <c r="M357" s="64">
        <v>1.1000000000000001</v>
      </c>
      <c r="N357" s="64">
        <v>1</v>
      </c>
      <c r="O357" s="64">
        <v>1.1000000000000001</v>
      </c>
      <c r="P357" s="64">
        <v>1</v>
      </c>
      <c r="Q357" s="64">
        <v>8</v>
      </c>
      <c r="R357" s="64" t="s">
        <v>1985</v>
      </c>
      <c r="S357" s="64" t="s">
        <v>1983</v>
      </c>
      <c r="T357" s="6" t="s">
        <v>406</v>
      </c>
      <c r="U357" s="64" t="s">
        <v>146</v>
      </c>
      <c r="V357" s="35">
        <v>2.2999999999999998</v>
      </c>
      <c r="W357" s="35"/>
      <c r="X357" s="35">
        <v>2.2999999999999998</v>
      </c>
      <c r="Y357" s="72">
        <f>SUM(X357:X390)</f>
        <v>175.50000000000003</v>
      </c>
    </row>
    <row r="358" spans="1:25" s="12" customFormat="1" ht="31.5" x14ac:dyDescent="0.25">
      <c r="A358" s="64"/>
      <c r="B358" s="68"/>
      <c r="C358" s="69"/>
      <c r="D358" s="70"/>
      <c r="E358" s="71"/>
      <c r="F358" s="71"/>
      <c r="G358" s="68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" t="s">
        <v>407</v>
      </c>
      <c r="U358" s="64"/>
      <c r="V358" s="35">
        <v>3.1</v>
      </c>
      <c r="W358" s="35"/>
      <c r="X358" s="35">
        <v>3.1</v>
      </c>
      <c r="Y358" s="72"/>
    </row>
    <row r="359" spans="1:25" s="12" customFormat="1" x14ac:dyDescent="0.25">
      <c r="A359" s="64"/>
      <c r="B359" s="68"/>
      <c r="C359" s="69"/>
      <c r="D359" s="70"/>
      <c r="E359" s="71"/>
      <c r="F359" s="71"/>
      <c r="G359" s="68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" t="s">
        <v>408</v>
      </c>
      <c r="U359" s="64"/>
      <c r="V359" s="35">
        <v>0.1</v>
      </c>
      <c r="W359" s="35"/>
      <c r="X359" s="35">
        <v>0.1</v>
      </c>
      <c r="Y359" s="72"/>
    </row>
    <row r="360" spans="1:25" s="12" customFormat="1" x14ac:dyDescent="0.25">
      <c r="A360" s="64"/>
      <c r="B360" s="68"/>
      <c r="C360" s="69"/>
      <c r="D360" s="70"/>
      <c r="E360" s="71"/>
      <c r="F360" s="71"/>
      <c r="G360" s="68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" t="s">
        <v>409</v>
      </c>
      <c r="U360" s="64"/>
      <c r="V360" s="35">
        <v>1</v>
      </c>
      <c r="W360" s="35"/>
      <c r="X360" s="35">
        <v>1</v>
      </c>
      <c r="Y360" s="72"/>
    </row>
    <row r="361" spans="1:25" s="12" customFormat="1" x14ac:dyDescent="0.25">
      <c r="A361" s="64"/>
      <c r="B361" s="68"/>
      <c r="C361" s="69"/>
      <c r="D361" s="70"/>
      <c r="E361" s="71"/>
      <c r="F361" s="71"/>
      <c r="G361" s="68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" t="s">
        <v>410</v>
      </c>
      <c r="U361" s="64"/>
      <c r="V361" s="35">
        <v>0.3</v>
      </c>
      <c r="W361" s="35"/>
      <c r="X361" s="35">
        <v>0.3</v>
      </c>
      <c r="Y361" s="72"/>
    </row>
    <row r="362" spans="1:25" s="12" customFormat="1" ht="31.5" x14ac:dyDescent="0.25">
      <c r="A362" s="64"/>
      <c r="B362" s="68"/>
      <c r="C362" s="69"/>
      <c r="D362" s="70"/>
      <c r="E362" s="71"/>
      <c r="F362" s="71"/>
      <c r="G362" s="68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" t="s">
        <v>411</v>
      </c>
      <c r="U362" s="64"/>
      <c r="V362" s="35">
        <v>0.1</v>
      </c>
      <c r="W362" s="35"/>
      <c r="X362" s="35">
        <v>0.1</v>
      </c>
      <c r="Y362" s="72"/>
    </row>
    <row r="363" spans="1:25" s="12" customFormat="1" x14ac:dyDescent="0.25">
      <c r="A363" s="64"/>
      <c r="B363" s="68"/>
      <c r="C363" s="69"/>
      <c r="D363" s="70"/>
      <c r="E363" s="71"/>
      <c r="F363" s="71"/>
      <c r="G363" s="68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" t="s">
        <v>412</v>
      </c>
      <c r="U363" s="64"/>
      <c r="V363" s="35">
        <v>1.2</v>
      </c>
      <c r="W363" s="35"/>
      <c r="X363" s="35">
        <v>1.2</v>
      </c>
      <c r="Y363" s="72"/>
    </row>
    <row r="364" spans="1:25" s="12" customFormat="1" x14ac:dyDescent="0.25">
      <c r="A364" s="64"/>
      <c r="B364" s="68"/>
      <c r="C364" s="69"/>
      <c r="D364" s="70"/>
      <c r="E364" s="71"/>
      <c r="F364" s="71"/>
      <c r="G364" s="68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" t="s">
        <v>413</v>
      </c>
      <c r="U364" s="64"/>
      <c r="V364" s="35">
        <v>2.4</v>
      </c>
      <c r="W364" s="35"/>
      <c r="X364" s="35">
        <v>2.4</v>
      </c>
      <c r="Y364" s="72"/>
    </row>
    <row r="365" spans="1:25" s="12" customFormat="1" x14ac:dyDescent="0.25">
      <c r="A365" s="64"/>
      <c r="B365" s="68"/>
      <c r="C365" s="69"/>
      <c r="D365" s="70"/>
      <c r="E365" s="71"/>
      <c r="F365" s="71"/>
      <c r="G365" s="68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" t="s">
        <v>414</v>
      </c>
      <c r="U365" s="64"/>
      <c r="V365" s="35">
        <v>3.1</v>
      </c>
      <c r="W365" s="35"/>
      <c r="X365" s="35">
        <v>3.1</v>
      </c>
      <c r="Y365" s="72"/>
    </row>
    <row r="366" spans="1:25" s="12" customFormat="1" ht="31.5" x14ac:dyDescent="0.25">
      <c r="A366" s="64"/>
      <c r="B366" s="68"/>
      <c r="C366" s="69"/>
      <c r="D366" s="70"/>
      <c r="E366" s="71"/>
      <c r="F366" s="71"/>
      <c r="G366" s="68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" t="s">
        <v>5179</v>
      </c>
      <c r="U366" s="64"/>
      <c r="V366" s="35">
        <v>2.5</v>
      </c>
      <c r="W366" s="35"/>
      <c r="X366" s="35">
        <v>2.5</v>
      </c>
      <c r="Y366" s="72"/>
    </row>
    <row r="367" spans="1:25" s="12" customFormat="1" x14ac:dyDescent="0.25">
      <c r="A367" s="64"/>
      <c r="B367" s="68"/>
      <c r="C367" s="69"/>
      <c r="D367" s="70"/>
      <c r="E367" s="71"/>
      <c r="F367" s="71"/>
      <c r="G367" s="68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" t="s">
        <v>415</v>
      </c>
      <c r="U367" s="64"/>
      <c r="V367" s="35">
        <v>0.7</v>
      </c>
      <c r="W367" s="35"/>
      <c r="X367" s="35">
        <v>0.7</v>
      </c>
      <c r="Y367" s="72"/>
    </row>
    <row r="368" spans="1:25" s="12" customFormat="1" x14ac:dyDescent="0.25">
      <c r="A368" s="64"/>
      <c r="B368" s="68"/>
      <c r="C368" s="69"/>
      <c r="D368" s="70"/>
      <c r="E368" s="71"/>
      <c r="F368" s="71"/>
      <c r="G368" s="68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" t="s">
        <v>416</v>
      </c>
      <c r="U368" s="64"/>
      <c r="V368" s="35">
        <v>0.8</v>
      </c>
      <c r="W368" s="35"/>
      <c r="X368" s="35">
        <v>0.8</v>
      </c>
      <c r="Y368" s="72"/>
    </row>
    <row r="369" spans="1:25" s="12" customFormat="1" ht="31.5" x14ac:dyDescent="0.25">
      <c r="A369" s="64"/>
      <c r="B369" s="68"/>
      <c r="C369" s="69"/>
      <c r="D369" s="70"/>
      <c r="E369" s="71"/>
      <c r="F369" s="71"/>
      <c r="G369" s="68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" t="s">
        <v>417</v>
      </c>
      <c r="U369" s="64"/>
      <c r="V369" s="35">
        <v>1.3</v>
      </c>
      <c r="W369" s="35"/>
      <c r="X369" s="35">
        <v>1.3</v>
      </c>
      <c r="Y369" s="72"/>
    </row>
    <row r="370" spans="1:25" s="12" customFormat="1" x14ac:dyDescent="0.25">
      <c r="A370" s="64"/>
      <c r="B370" s="68"/>
      <c r="C370" s="69"/>
      <c r="D370" s="70"/>
      <c r="E370" s="71"/>
      <c r="F370" s="71"/>
      <c r="G370" s="68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" t="s">
        <v>5180</v>
      </c>
      <c r="U370" s="64"/>
      <c r="V370" s="35">
        <v>0.3</v>
      </c>
      <c r="W370" s="35"/>
      <c r="X370" s="35">
        <v>0.3</v>
      </c>
      <c r="Y370" s="72"/>
    </row>
    <row r="371" spans="1:25" s="12" customFormat="1" x14ac:dyDescent="0.25">
      <c r="A371" s="64"/>
      <c r="B371" s="68"/>
      <c r="C371" s="69"/>
      <c r="D371" s="70"/>
      <c r="E371" s="71"/>
      <c r="F371" s="71"/>
      <c r="G371" s="68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" t="s">
        <v>418</v>
      </c>
      <c r="U371" s="64"/>
      <c r="V371" s="35">
        <v>3.1</v>
      </c>
      <c r="W371" s="35"/>
      <c r="X371" s="35">
        <v>3.1</v>
      </c>
      <c r="Y371" s="72"/>
    </row>
    <row r="372" spans="1:25" s="12" customFormat="1" ht="31.5" x14ac:dyDescent="0.25">
      <c r="A372" s="64"/>
      <c r="B372" s="68"/>
      <c r="C372" s="69"/>
      <c r="D372" s="70"/>
      <c r="E372" s="71"/>
      <c r="F372" s="71"/>
      <c r="G372" s="68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" t="s">
        <v>419</v>
      </c>
      <c r="U372" s="64"/>
      <c r="V372" s="35">
        <v>2.8</v>
      </c>
      <c r="W372" s="35"/>
      <c r="X372" s="35">
        <v>2.8</v>
      </c>
      <c r="Y372" s="72"/>
    </row>
    <row r="373" spans="1:25" s="12" customFormat="1" x14ac:dyDescent="0.25">
      <c r="A373" s="64"/>
      <c r="B373" s="68"/>
      <c r="C373" s="69"/>
      <c r="D373" s="70"/>
      <c r="E373" s="71"/>
      <c r="F373" s="71"/>
      <c r="G373" s="68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" t="s">
        <v>420</v>
      </c>
      <c r="U373" s="64"/>
      <c r="V373" s="35">
        <v>0.1</v>
      </c>
      <c r="W373" s="35"/>
      <c r="X373" s="35">
        <v>0.1</v>
      </c>
      <c r="Y373" s="72"/>
    </row>
    <row r="374" spans="1:25" s="12" customFormat="1" x14ac:dyDescent="0.25">
      <c r="A374" s="64"/>
      <c r="B374" s="68"/>
      <c r="C374" s="69"/>
      <c r="D374" s="70"/>
      <c r="E374" s="71"/>
      <c r="F374" s="71"/>
      <c r="G374" s="68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" t="s">
        <v>421</v>
      </c>
      <c r="U374" s="64"/>
      <c r="V374" s="35">
        <f t="shared" ref="V374:V380" si="43">X374*0.086/0.114</f>
        <v>19.463157894736842</v>
      </c>
      <c r="W374" s="35">
        <f t="shared" ref="W374:W380" si="44">X374*0.028/0.114</f>
        <v>6.3368421052631581</v>
      </c>
      <c r="X374" s="35">
        <v>25.8</v>
      </c>
      <c r="Y374" s="72"/>
    </row>
    <row r="375" spans="1:25" s="12" customFormat="1" x14ac:dyDescent="0.25">
      <c r="A375" s="64"/>
      <c r="B375" s="68"/>
      <c r="C375" s="69"/>
      <c r="D375" s="70"/>
      <c r="E375" s="71"/>
      <c r="F375" s="71"/>
      <c r="G375" s="68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" t="s">
        <v>422</v>
      </c>
      <c r="U375" s="64"/>
      <c r="V375" s="35">
        <f t="shared" si="43"/>
        <v>9.2789473684210524</v>
      </c>
      <c r="W375" s="35">
        <f t="shared" si="44"/>
        <v>3.0210526315789474</v>
      </c>
      <c r="X375" s="35">
        <v>12.3</v>
      </c>
      <c r="Y375" s="72"/>
    </row>
    <row r="376" spans="1:25" s="12" customFormat="1" x14ac:dyDescent="0.25">
      <c r="A376" s="64"/>
      <c r="B376" s="68"/>
      <c r="C376" s="69"/>
      <c r="D376" s="70"/>
      <c r="E376" s="71"/>
      <c r="F376" s="71"/>
      <c r="G376" s="68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" t="s">
        <v>423</v>
      </c>
      <c r="U376" s="64"/>
      <c r="V376" s="35">
        <f t="shared" si="43"/>
        <v>6.1859649122807001</v>
      </c>
      <c r="W376" s="35">
        <f t="shared" si="44"/>
        <v>2.0140350877192983</v>
      </c>
      <c r="X376" s="35">
        <v>8.1999999999999993</v>
      </c>
      <c r="Y376" s="72"/>
    </row>
    <row r="377" spans="1:25" s="12" customFormat="1" x14ac:dyDescent="0.25">
      <c r="A377" s="64"/>
      <c r="B377" s="68"/>
      <c r="C377" s="69"/>
      <c r="D377" s="70"/>
      <c r="E377" s="71"/>
      <c r="F377" s="71"/>
      <c r="G377" s="68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" t="s">
        <v>424</v>
      </c>
      <c r="U377" s="64"/>
      <c r="V377" s="35">
        <f t="shared" si="43"/>
        <v>10.712280701754384</v>
      </c>
      <c r="W377" s="35">
        <f t="shared" si="44"/>
        <v>3.4877192982456138</v>
      </c>
      <c r="X377" s="35">
        <v>14.2</v>
      </c>
      <c r="Y377" s="72"/>
    </row>
    <row r="378" spans="1:25" s="12" customFormat="1" x14ac:dyDescent="0.25">
      <c r="A378" s="64"/>
      <c r="B378" s="68"/>
      <c r="C378" s="69"/>
      <c r="D378" s="70"/>
      <c r="E378" s="71"/>
      <c r="F378" s="71"/>
      <c r="G378" s="68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" t="s">
        <v>425</v>
      </c>
      <c r="U378" s="64"/>
      <c r="V378" s="35">
        <f t="shared" si="43"/>
        <v>9.8070175438596472</v>
      </c>
      <c r="W378" s="35">
        <f t="shared" si="44"/>
        <v>3.1929824561403506</v>
      </c>
      <c r="X378" s="35">
        <v>13</v>
      </c>
      <c r="Y378" s="72"/>
    </row>
    <row r="379" spans="1:25" s="12" customFormat="1" x14ac:dyDescent="0.25">
      <c r="A379" s="64"/>
      <c r="B379" s="68"/>
      <c r="C379" s="69"/>
      <c r="D379" s="70"/>
      <c r="E379" s="71"/>
      <c r="F379" s="71"/>
      <c r="G379" s="68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" t="s">
        <v>426</v>
      </c>
      <c r="U379" s="64"/>
      <c r="V379" s="35">
        <f t="shared" si="43"/>
        <v>15.691228070175438</v>
      </c>
      <c r="W379" s="35">
        <f t="shared" si="44"/>
        <v>5.1087719298245613</v>
      </c>
      <c r="X379" s="35">
        <v>20.8</v>
      </c>
      <c r="Y379" s="72"/>
    </row>
    <row r="380" spans="1:25" s="12" customFormat="1" x14ac:dyDescent="0.25">
      <c r="A380" s="64"/>
      <c r="B380" s="68"/>
      <c r="C380" s="69"/>
      <c r="D380" s="70"/>
      <c r="E380" s="71"/>
      <c r="F380" s="71"/>
      <c r="G380" s="68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" t="s">
        <v>427</v>
      </c>
      <c r="U380" s="64"/>
      <c r="V380" s="35">
        <f t="shared" si="43"/>
        <v>18.256140350877192</v>
      </c>
      <c r="W380" s="35">
        <f t="shared" si="44"/>
        <v>5.9438596491228068</v>
      </c>
      <c r="X380" s="35">
        <v>24.2</v>
      </c>
      <c r="Y380" s="72"/>
    </row>
    <row r="381" spans="1:25" s="12" customFormat="1" x14ac:dyDescent="0.25">
      <c r="A381" s="64"/>
      <c r="B381" s="68"/>
      <c r="C381" s="69"/>
      <c r="D381" s="70"/>
      <c r="E381" s="71"/>
      <c r="F381" s="71"/>
      <c r="G381" s="68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" t="s">
        <v>5181</v>
      </c>
      <c r="U381" s="64"/>
      <c r="V381" s="35">
        <v>13.8</v>
      </c>
      <c r="W381" s="35"/>
      <c r="X381" s="35">
        <v>13.8</v>
      </c>
      <c r="Y381" s="72"/>
    </row>
    <row r="382" spans="1:25" s="12" customFormat="1" ht="31.5" x14ac:dyDescent="0.25">
      <c r="A382" s="64"/>
      <c r="B382" s="68"/>
      <c r="C382" s="69"/>
      <c r="D382" s="70"/>
      <c r="E382" s="71"/>
      <c r="F382" s="71"/>
      <c r="G382" s="68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" t="s">
        <v>428</v>
      </c>
      <c r="U382" s="64"/>
      <c r="V382" s="35">
        <v>0.4</v>
      </c>
      <c r="W382" s="35"/>
      <c r="X382" s="35">
        <v>0.4</v>
      </c>
      <c r="Y382" s="72"/>
    </row>
    <row r="383" spans="1:25" s="12" customFormat="1" x14ac:dyDescent="0.25">
      <c r="A383" s="64"/>
      <c r="B383" s="68"/>
      <c r="C383" s="69"/>
      <c r="D383" s="70"/>
      <c r="E383" s="71"/>
      <c r="F383" s="71"/>
      <c r="G383" s="68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" t="s">
        <v>429</v>
      </c>
      <c r="U383" s="64"/>
      <c r="V383" s="35">
        <v>1.2</v>
      </c>
      <c r="W383" s="35"/>
      <c r="X383" s="35">
        <v>1.2</v>
      </c>
      <c r="Y383" s="72"/>
    </row>
    <row r="384" spans="1:25" s="12" customFormat="1" ht="31.5" x14ac:dyDescent="0.25">
      <c r="A384" s="64"/>
      <c r="B384" s="68"/>
      <c r="C384" s="69"/>
      <c r="D384" s="70"/>
      <c r="E384" s="71"/>
      <c r="F384" s="71"/>
      <c r="G384" s="68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" t="s">
        <v>430</v>
      </c>
      <c r="U384" s="64"/>
      <c r="V384" s="35">
        <v>7.9</v>
      </c>
      <c r="W384" s="35"/>
      <c r="X384" s="35">
        <v>7.9</v>
      </c>
      <c r="Y384" s="72"/>
    </row>
    <row r="385" spans="1:25" s="12" customFormat="1" x14ac:dyDescent="0.25">
      <c r="A385" s="64"/>
      <c r="B385" s="68"/>
      <c r="C385" s="69"/>
      <c r="D385" s="70"/>
      <c r="E385" s="71"/>
      <c r="F385" s="71"/>
      <c r="G385" s="68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" t="s">
        <v>431</v>
      </c>
      <c r="U385" s="64"/>
      <c r="V385" s="35">
        <v>5.2</v>
      </c>
      <c r="W385" s="35"/>
      <c r="X385" s="35">
        <v>5.2</v>
      </c>
      <c r="Y385" s="72"/>
    </row>
    <row r="386" spans="1:25" s="12" customFormat="1" x14ac:dyDescent="0.25">
      <c r="A386" s="64"/>
      <c r="B386" s="68"/>
      <c r="C386" s="69"/>
      <c r="D386" s="70"/>
      <c r="E386" s="71"/>
      <c r="F386" s="71"/>
      <c r="G386" s="68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" t="s">
        <v>432</v>
      </c>
      <c r="U386" s="64"/>
      <c r="V386" s="35">
        <v>1.4</v>
      </c>
      <c r="W386" s="35"/>
      <c r="X386" s="35">
        <v>1.4</v>
      </c>
      <c r="Y386" s="72"/>
    </row>
    <row r="387" spans="1:25" s="12" customFormat="1" x14ac:dyDescent="0.25">
      <c r="A387" s="64"/>
      <c r="B387" s="68"/>
      <c r="C387" s="69"/>
      <c r="D387" s="70"/>
      <c r="E387" s="71"/>
      <c r="F387" s="71"/>
      <c r="G387" s="68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" t="s">
        <v>433</v>
      </c>
      <c r="U387" s="64"/>
      <c r="V387" s="35">
        <v>0.7</v>
      </c>
      <c r="W387" s="35"/>
      <c r="X387" s="35">
        <v>0.7</v>
      </c>
      <c r="Y387" s="72"/>
    </row>
    <row r="388" spans="1:25" s="12" customFormat="1" x14ac:dyDescent="0.25">
      <c r="A388" s="64"/>
      <c r="B388" s="68"/>
      <c r="C388" s="69"/>
      <c r="D388" s="70"/>
      <c r="E388" s="71"/>
      <c r="F388" s="71"/>
      <c r="G388" s="68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" t="s">
        <v>434</v>
      </c>
      <c r="U388" s="64"/>
      <c r="V388" s="35">
        <v>0.5</v>
      </c>
      <c r="W388" s="35"/>
      <c r="X388" s="35">
        <v>0.5</v>
      </c>
      <c r="Y388" s="72"/>
    </row>
    <row r="389" spans="1:25" s="12" customFormat="1" x14ac:dyDescent="0.25">
      <c r="A389" s="64"/>
      <c r="B389" s="68"/>
      <c r="C389" s="69"/>
      <c r="D389" s="70"/>
      <c r="E389" s="71"/>
      <c r="F389" s="71"/>
      <c r="G389" s="68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" t="s">
        <v>435</v>
      </c>
      <c r="U389" s="64"/>
      <c r="V389" s="35">
        <v>0.3</v>
      </c>
      <c r="W389" s="35"/>
      <c r="X389" s="35">
        <v>0.3</v>
      </c>
      <c r="Y389" s="72"/>
    </row>
    <row r="390" spans="1:25" s="12" customFormat="1" x14ac:dyDescent="0.25">
      <c r="A390" s="64"/>
      <c r="B390" s="68"/>
      <c r="C390" s="69"/>
      <c r="D390" s="70"/>
      <c r="E390" s="71"/>
      <c r="F390" s="71"/>
      <c r="G390" s="68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" t="s">
        <v>436</v>
      </c>
      <c r="U390" s="64"/>
      <c r="V390" s="35">
        <v>0.4</v>
      </c>
      <c r="W390" s="35"/>
      <c r="X390" s="35">
        <v>0.4</v>
      </c>
      <c r="Y390" s="72"/>
    </row>
    <row r="391" spans="1:25" s="12" customFormat="1" ht="31.5" x14ac:dyDescent="0.25">
      <c r="A391" s="64">
        <f>MAX(A$7:A390)+1</f>
        <v>19</v>
      </c>
      <c r="B391" s="68" t="s">
        <v>4787</v>
      </c>
      <c r="C391" s="69" t="s">
        <v>4806</v>
      </c>
      <c r="D391" s="70" t="s">
        <v>22</v>
      </c>
      <c r="E391" s="71">
        <v>55.324460000000002</v>
      </c>
      <c r="F391" s="71">
        <v>38.670569999999998</v>
      </c>
      <c r="G391" s="68" t="s">
        <v>8</v>
      </c>
      <c r="H391" s="64" t="s">
        <v>1987</v>
      </c>
      <c r="I391" s="64" t="s">
        <v>1981</v>
      </c>
      <c r="J391" s="64" t="s">
        <v>1982</v>
      </c>
      <c r="K391" s="64" t="s">
        <v>1982</v>
      </c>
      <c r="L391" s="64">
        <v>2</v>
      </c>
      <c r="M391" s="64">
        <v>1.1000000000000001</v>
      </c>
      <c r="N391" s="64">
        <v>1</v>
      </c>
      <c r="O391" s="64">
        <v>1.1000000000000001</v>
      </c>
      <c r="P391" s="64"/>
      <c r="Q391" s="64"/>
      <c r="R391" s="64" t="s">
        <v>1985</v>
      </c>
      <c r="S391" s="64" t="s">
        <v>1983</v>
      </c>
      <c r="T391" s="6" t="s">
        <v>437</v>
      </c>
      <c r="U391" s="64" t="s">
        <v>146</v>
      </c>
      <c r="V391" s="35">
        <v>0.6</v>
      </c>
      <c r="W391" s="35"/>
      <c r="X391" s="35">
        <v>0.6</v>
      </c>
      <c r="Y391" s="72">
        <f>SUM(X391:X403)</f>
        <v>101.79999999999997</v>
      </c>
    </row>
    <row r="392" spans="1:25" s="12" customFormat="1" ht="31.5" x14ac:dyDescent="0.25">
      <c r="A392" s="64"/>
      <c r="B392" s="68"/>
      <c r="C392" s="69"/>
      <c r="D392" s="70"/>
      <c r="E392" s="71"/>
      <c r="F392" s="71"/>
      <c r="G392" s="68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" t="s">
        <v>438</v>
      </c>
      <c r="U392" s="64"/>
      <c r="V392" s="35">
        <v>2.9</v>
      </c>
      <c r="W392" s="35"/>
      <c r="X392" s="35">
        <v>2.9</v>
      </c>
      <c r="Y392" s="72"/>
    </row>
    <row r="393" spans="1:25" s="12" customFormat="1" x14ac:dyDescent="0.25">
      <c r="A393" s="64"/>
      <c r="B393" s="68"/>
      <c r="C393" s="69"/>
      <c r="D393" s="70"/>
      <c r="E393" s="71"/>
      <c r="F393" s="71"/>
      <c r="G393" s="68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" t="s">
        <v>439</v>
      </c>
      <c r="U393" s="64"/>
      <c r="V393" s="35">
        <f t="shared" ref="V393:V396" si="45">X393*0.086/0.114</f>
        <v>19.614035087719294</v>
      </c>
      <c r="W393" s="35">
        <f t="shared" ref="W393:W396" si="46">X393*0.028/0.114</f>
        <v>6.3859649122807012</v>
      </c>
      <c r="X393" s="35">
        <v>26</v>
      </c>
      <c r="Y393" s="72"/>
    </row>
    <row r="394" spans="1:25" s="12" customFormat="1" x14ac:dyDescent="0.25">
      <c r="A394" s="64"/>
      <c r="B394" s="68"/>
      <c r="C394" s="69"/>
      <c r="D394" s="70"/>
      <c r="E394" s="71"/>
      <c r="F394" s="71"/>
      <c r="G394" s="68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" t="s">
        <v>440</v>
      </c>
      <c r="U394" s="64"/>
      <c r="V394" s="35">
        <f t="shared" si="45"/>
        <v>16.596491228070175</v>
      </c>
      <c r="W394" s="35">
        <f t="shared" si="46"/>
        <v>5.4035087719298245</v>
      </c>
      <c r="X394" s="35">
        <v>22</v>
      </c>
      <c r="Y394" s="72"/>
    </row>
    <row r="395" spans="1:25" s="12" customFormat="1" x14ac:dyDescent="0.25">
      <c r="A395" s="64"/>
      <c r="B395" s="68"/>
      <c r="C395" s="69"/>
      <c r="D395" s="70"/>
      <c r="E395" s="71"/>
      <c r="F395" s="71"/>
      <c r="G395" s="68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" t="s">
        <v>441</v>
      </c>
      <c r="U395" s="64"/>
      <c r="V395" s="35">
        <f t="shared" si="45"/>
        <v>16.671929824561403</v>
      </c>
      <c r="W395" s="35">
        <f t="shared" si="46"/>
        <v>5.428070175438596</v>
      </c>
      <c r="X395" s="35">
        <v>22.1</v>
      </c>
      <c r="Y395" s="72"/>
    </row>
    <row r="396" spans="1:25" s="12" customFormat="1" x14ac:dyDescent="0.25">
      <c r="A396" s="64"/>
      <c r="B396" s="68"/>
      <c r="C396" s="69"/>
      <c r="D396" s="70"/>
      <c r="E396" s="71"/>
      <c r="F396" s="71"/>
      <c r="G396" s="68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" t="s">
        <v>442</v>
      </c>
      <c r="U396" s="64"/>
      <c r="V396" s="35">
        <f t="shared" si="45"/>
        <v>19.312280701754386</v>
      </c>
      <c r="W396" s="35">
        <f t="shared" si="46"/>
        <v>6.2877192982456149</v>
      </c>
      <c r="X396" s="35">
        <v>25.6</v>
      </c>
      <c r="Y396" s="72"/>
    </row>
    <row r="397" spans="1:25" s="12" customFormat="1" ht="31.5" x14ac:dyDescent="0.25">
      <c r="A397" s="64"/>
      <c r="B397" s="68"/>
      <c r="C397" s="69"/>
      <c r="D397" s="70"/>
      <c r="E397" s="71"/>
      <c r="F397" s="71"/>
      <c r="G397" s="68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" t="s">
        <v>443</v>
      </c>
      <c r="U397" s="64"/>
      <c r="V397" s="35">
        <v>0.5</v>
      </c>
      <c r="W397" s="35"/>
      <c r="X397" s="35">
        <v>0.5</v>
      </c>
      <c r="Y397" s="72"/>
    </row>
    <row r="398" spans="1:25" s="12" customFormat="1" ht="31.5" x14ac:dyDescent="0.25">
      <c r="A398" s="64"/>
      <c r="B398" s="68"/>
      <c r="C398" s="69"/>
      <c r="D398" s="70"/>
      <c r="E398" s="71"/>
      <c r="F398" s="71"/>
      <c r="G398" s="68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" t="s">
        <v>443</v>
      </c>
      <c r="U398" s="64"/>
      <c r="V398" s="35">
        <v>0.1</v>
      </c>
      <c r="W398" s="35"/>
      <c r="X398" s="35">
        <v>0.1</v>
      </c>
      <c r="Y398" s="72"/>
    </row>
    <row r="399" spans="1:25" s="12" customFormat="1" ht="31.5" x14ac:dyDescent="0.25">
      <c r="A399" s="64"/>
      <c r="B399" s="68"/>
      <c r="C399" s="69"/>
      <c r="D399" s="70"/>
      <c r="E399" s="71"/>
      <c r="F399" s="71"/>
      <c r="G399" s="68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" t="s">
        <v>444</v>
      </c>
      <c r="U399" s="64"/>
      <c r="V399" s="35">
        <v>0.2</v>
      </c>
      <c r="W399" s="35"/>
      <c r="X399" s="35">
        <v>0.2</v>
      </c>
      <c r="Y399" s="72"/>
    </row>
    <row r="400" spans="1:25" s="12" customFormat="1" ht="31.5" x14ac:dyDescent="0.25">
      <c r="A400" s="64"/>
      <c r="B400" s="68"/>
      <c r="C400" s="69"/>
      <c r="D400" s="70"/>
      <c r="E400" s="71"/>
      <c r="F400" s="71"/>
      <c r="G400" s="68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" t="s">
        <v>5192</v>
      </c>
      <c r="U400" s="64"/>
      <c r="V400" s="35">
        <v>0.1</v>
      </c>
      <c r="W400" s="35"/>
      <c r="X400" s="35">
        <v>0.1</v>
      </c>
      <c r="Y400" s="72"/>
    </row>
    <row r="401" spans="1:25" s="12" customFormat="1" x14ac:dyDescent="0.25">
      <c r="A401" s="64"/>
      <c r="B401" s="68"/>
      <c r="C401" s="69"/>
      <c r="D401" s="70"/>
      <c r="E401" s="71"/>
      <c r="F401" s="71"/>
      <c r="G401" s="68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" t="s">
        <v>5193</v>
      </c>
      <c r="U401" s="64"/>
      <c r="V401" s="35">
        <v>0.3</v>
      </c>
      <c r="W401" s="35"/>
      <c r="X401" s="35">
        <v>0.3</v>
      </c>
      <c r="Y401" s="72"/>
    </row>
    <row r="402" spans="1:25" s="12" customFormat="1" x14ac:dyDescent="0.25">
      <c r="A402" s="64"/>
      <c r="B402" s="68"/>
      <c r="C402" s="69"/>
      <c r="D402" s="70"/>
      <c r="E402" s="71"/>
      <c r="F402" s="71"/>
      <c r="G402" s="68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" t="s">
        <v>5194</v>
      </c>
      <c r="U402" s="64"/>
      <c r="V402" s="35">
        <v>0.8</v>
      </c>
      <c r="W402" s="35"/>
      <c r="X402" s="35">
        <v>0.8</v>
      </c>
      <c r="Y402" s="72"/>
    </row>
    <row r="403" spans="1:25" s="12" customFormat="1" ht="31.5" x14ac:dyDescent="0.25">
      <c r="A403" s="64"/>
      <c r="B403" s="68"/>
      <c r="C403" s="69"/>
      <c r="D403" s="70"/>
      <c r="E403" s="71"/>
      <c r="F403" s="71"/>
      <c r="G403" s="68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" t="s">
        <v>445</v>
      </c>
      <c r="U403" s="64"/>
      <c r="V403" s="35">
        <v>0.6</v>
      </c>
      <c r="W403" s="35"/>
      <c r="X403" s="35">
        <v>0.6</v>
      </c>
      <c r="Y403" s="72"/>
    </row>
    <row r="404" spans="1:25" s="12" customFormat="1" ht="31.5" x14ac:dyDescent="0.25">
      <c r="A404" s="64">
        <f>MAX(A$7:A403)+1</f>
        <v>20</v>
      </c>
      <c r="B404" s="68" t="s">
        <v>4787</v>
      </c>
      <c r="C404" s="69" t="s">
        <v>4807</v>
      </c>
      <c r="D404" s="70" t="s">
        <v>23</v>
      </c>
      <c r="E404" s="71">
        <v>55.323039999999999</v>
      </c>
      <c r="F404" s="71">
        <v>38.679299999999998</v>
      </c>
      <c r="G404" s="68" t="s">
        <v>8</v>
      </c>
      <c r="H404" s="64" t="s">
        <v>1987</v>
      </c>
      <c r="I404" s="64" t="s">
        <v>1981</v>
      </c>
      <c r="J404" s="64" t="s">
        <v>1982</v>
      </c>
      <c r="K404" s="64" t="s">
        <v>1982</v>
      </c>
      <c r="L404" s="64">
        <v>3</v>
      </c>
      <c r="M404" s="64">
        <v>1.1000000000000001</v>
      </c>
      <c r="N404" s="64">
        <v>2</v>
      </c>
      <c r="O404" s="64">
        <v>1.1000000000000001</v>
      </c>
      <c r="P404" s="64"/>
      <c r="Q404" s="64"/>
      <c r="R404" s="64" t="s">
        <v>1986</v>
      </c>
      <c r="S404" s="64" t="s">
        <v>1982</v>
      </c>
      <c r="T404" s="6" t="s">
        <v>446</v>
      </c>
      <c r="U404" s="64" t="s">
        <v>146</v>
      </c>
      <c r="V404" s="35">
        <f t="shared" ref="V404:V405" si="47">X404*0.086/0.114</f>
        <v>75.664912280701756</v>
      </c>
      <c r="W404" s="35">
        <f t="shared" ref="W404:W405" si="48">X404*0.028/0.114</f>
        <v>24.635087719298244</v>
      </c>
      <c r="X404" s="35">
        <v>100.3</v>
      </c>
      <c r="Y404" s="72">
        <f>SUM(X404:X416)</f>
        <v>160.49999999999997</v>
      </c>
    </row>
    <row r="405" spans="1:25" s="12" customFormat="1" ht="31.5" x14ac:dyDescent="0.25">
      <c r="A405" s="64"/>
      <c r="B405" s="68"/>
      <c r="C405" s="69"/>
      <c r="D405" s="70"/>
      <c r="E405" s="71"/>
      <c r="F405" s="71"/>
      <c r="G405" s="68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" t="s">
        <v>447</v>
      </c>
      <c r="U405" s="64"/>
      <c r="V405" s="35">
        <f t="shared" si="47"/>
        <v>36.210526315789473</v>
      </c>
      <c r="W405" s="35">
        <f t="shared" si="48"/>
        <v>11.789473684210527</v>
      </c>
      <c r="X405" s="35">
        <v>48</v>
      </c>
      <c r="Y405" s="72"/>
    </row>
    <row r="406" spans="1:25" s="12" customFormat="1" ht="31.5" x14ac:dyDescent="0.25">
      <c r="A406" s="64"/>
      <c r="B406" s="68"/>
      <c r="C406" s="69"/>
      <c r="D406" s="70"/>
      <c r="E406" s="71"/>
      <c r="F406" s="71"/>
      <c r="G406" s="68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" t="s">
        <v>5182</v>
      </c>
      <c r="U406" s="64"/>
      <c r="V406" s="35">
        <v>1.2</v>
      </c>
      <c r="W406" s="35"/>
      <c r="X406" s="35">
        <v>1.2</v>
      </c>
      <c r="Y406" s="72"/>
    </row>
    <row r="407" spans="1:25" s="12" customFormat="1" x14ac:dyDescent="0.25">
      <c r="A407" s="64"/>
      <c r="B407" s="68"/>
      <c r="C407" s="69"/>
      <c r="D407" s="70"/>
      <c r="E407" s="71"/>
      <c r="F407" s="71"/>
      <c r="G407" s="68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" t="s">
        <v>5183</v>
      </c>
      <c r="U407" s="64"/>
      <c r="V407" s="35"/>
      <c r="W407" s="35"/>
      <c r="X407" s="35">
        <v>0.5</v>
      </c>
      <c r="Y407" s="72"/>
    </row>
    <row r="408" spans="1:25" s="12" customFormat="1" ht="31.5" x14ac:dyDescent="0.25">
      <c r="A408" s="64"/>
      <c r="B408" s="68"/>
      <c r="C408" s="69"/>
      <c r="D408" s="70"/>
      <c r="E408" s="71"/>
      <c r="F408" s="71"/>
      <c r="G408" s="68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" t="s">
        <v>448</v>
      </c>
      <c r="U408" s="64"/>
      <c r="V408" s="35">
        <v>0.1</v>
      </c>
      <c r="W408" s="35"/>
      <c r="X408" s="35">
        <v>0.1</v>
      </c>
      <c r="Y408" s="72"/>
    </row>
    <row r="409" spans="1:25" s="12" customFormat="1" ht="31.5" x14ac:dyDescent="0.25">
      <c r="A409" s="64"/>
      <c r="B409" s="68"/>
      <c r="C409" s="69"/>
      <c r="D409" s="70"/>
      <c r="E409" s="71"/>
      <c r="F409" s="71"/>
      <c r="G409" s="68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" t="s">
        <v>449</v>
      </c>
      <c r="U409" s="64"/>
      <c r="V409" s="35">
        <v>0.4</v>
      </c>
      <c r="W409" s="35"/>
      <c r="X409" s="35">
        <v>0.4</v>
      </c>
      <c r="Y409" s="72"/>
    </row>
    <row r="410" spans="1:25" s="12" customFormat="1" ht="31.5" x14ac:dyDescent="0.25">
      <c r="A410" s="64"/>
      <c r="B410" s="68"/>
      <c r="C410" s="69"/>
      <c r="D410" s="70"/>
      <c r="E410" s="71"/>
      <c r="F410" s="71"/>
      <c r="G410" s="68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" t="s">
        <v>450</v>
      </c>
      <c r="U410" s="64"/>
      <c r="V410" s="35">
        <v>0.3</v>
      </c>
      <c r="W410" s="35"/>
      <c r="X410" s="35">
        <v>0.3</v>
      </c>
      <c r="Y410" s="72"/>
    </row>
    <row r="411" spans="1:25" s="12" customFormat="1" x14ac:dyDescent="0.25">
      <c r="A411" s="64"/>
      <c r="B411" s="68"/>
      <c r="C411" s="69"/>
      <c r="D411" s="70"/>
      <c r="E411" s="71"/>
      <c r="F411" s="71"/>
      <c r="G411" s="68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" t="s">
        <v>5350</v>
      </c>
      <c r="U411" s="64"/>
      <c r="V411" s="35">
        <v>2.1</v>
      </c>
      <c r="W411" s="35"/>
      <c r="X411" s="35">
        <v>2.1</v>
      </c>
      <c r="Y411" s="72"/>
    </row>
    <row r="412" spans="1:25" s="12" customFormat="1" ht="31.5" x14ac:dyDescent="0.25">
      <c r="A412" s="64"/>
      <c r="B412" s="68"/>
      <c r="C412" s="69"/>
      <c r="D412" s="70"/>
      <c r="E412" s="71"/>
      <c r="F412" s="71"/>
      <c r="G412" s="68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" t="s">
        <v>451</v>
      </c>
      <c r="U412" s="64"/>
      <c r="V412" s="35">
        <v>0.4</v>
      </c>
      <c r="W412" s="35"/>
      <c r="X412" s="35">
        <v>0.4</v>
      </c>
      <c r="Y412" s="72"/>
    </row>
    <row r="413" spans="1:25" s="12" customFormat="1" ht="31.5" x14ac:dyDescent="0.25">
      <c r="A413" s="64"/>
      <c r="B413" s="68"/>
      <c r="C413" s="69"/>
      <c r="D413" s="70"/>
      <c r="E413" s="71"/>
      <c r="F413" s="71"/>
      <c r="G413" s="68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" t="s">
        <v>452</v>
      </c>
      <c r="U413" s="64"/>
      <c r="V413" s="35">
        <v>0.1</v>
      </c>
      <c r="W413" s="35"/>
      <c r="X413" s="35">
        <v>0.1</v>
      </c>
      <c r="Y413" s="72"/>
    </row>
    <row r="414" spans="1:25" s="12" customFormat="1" x14ac:dyDescent="0.25">
      <c r="A414" s="64"/>
      <c r="B414" s="68"/>
      <c r="C414" s="69"/>
      <c r="D414" s="70"/>
      <c r="E414" s="71"/>
      <c r="F414" s="71"/>
      <c r="G414" s="68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" t="s">
        <v>453</v>
      </c>
      <c r="U414" s="64"/>
      <c r="V414" s="35">
        <v>0.7</v>
      </c>
      <c r="W414" s="35"/>
      <c r="X414" s="35">
        <v>0.7</v>
      </c>
      <c r="Y414" s="72"/>
    </row>
    <row r="415" spans="1:25" s="12" customFormat="1" x14ac:dyDescent="0.25">
      <c r="A415" s="64"/>
      <c r="B415" s="68"/>
      <c r="C415" s="69"/>
      <c r="D415" s="70"/>
      <c r="E415" s="71"/>
      <c r="F415" s="71"/>
      <c r="G415" s="68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" t="s">
        <v>454</v>
      </c>
      <c r="U415" s="64"/>
      <c r="V415" s="35">
        <v>0.7</v>
      </c>
      <c r="W415" s="35"/>
      <c r="X415" s="35">
        <v>0.7</v>
      </c>
      <c r="Y415" s="72"/>
    </row>
    <row r="416" spans="1:25" s="12" customFormat="1" ht="31.5" x14ac:dyDescent="0.25">
      <c r="A416" s="64"/>
      <c r="B416" s="68"/>
      <c r="C416" s="69"/>
      <c r="D416" s="70"/>
      <c r="E416" s="71"/>
      <c r="F416" s="71"/>
      <c r="G416" s="68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" t="s">
        <v>455</v>
      </c>
      <c r="U416" s="64"/>
      <c r="V416" s="35">
        <v>5.7</v>
      </c>
      <c r="W416" s="35"/>
      <c r="X416" s="35">
        <v>5.7</v>
      </c>
      <c r="Y416" s="72"/>
    </row>
    <row r="417" spans="1:25" s="12" customFormat="1" ht="31.5" x14ac:dyDescent="0.25">
      <c r="A417" s="64">
        <f>MAX(A$7:A416)+1</f>
        <v>21</v>
      </c>
      <c r="B417" s="68" t="s">
        <v>4787</v>
      </c>
      <c r="C417" s="69" t="s">
        <v>4808</v>
      </c>
      <c r="D417" s="70" t="s">
        <v>24</v>
      </c>
      <c r="E417" s="71">
        <v>55.324109999999997</v>
      </c>
      <c r="F417" s="71">
        <v>38.680759999999999</v>
      </c>
      <c r="G417" s="68" t="s">
        <v>8</v>
      </c>
      <c r="H417" s="64" t="s">
        <v>1987</v>
      </c>
      <c r="I417" s="64" t="s">
        <v>1981</v>
      </c>
      <c r="J417" s="64" t="s">
        <v>1982</v>
      </c>
      <c r="K417" s="64" t="s">
        <v>1982</v>
      </c>
      <c r="L417" s="64">
        <v>3</v>
      </c>
      <c r="M417" s="64">
        <v>1.1000000000000001</v>
      </c>
      <c r="N417" s="64">
        <v>1</v>
      </c>
      <c r="O417" s="64">
        <v>1.1000000000000001</v>
      </c>
      <c r="P417" s="64"/>
      <c r="Q417" s="64"/>
      <c r="R417" s="64" t="s">
        <v>1986</v>
      </c>
      <c r="S417" s="64" t="s">
        <v>1982</v>
      </c>
      <c r="T417" s="6" t="s">
        <v>456</v>
      </c>
      <c r="U417" s="64" t="s">
        <v>146</v>
      </c>
      <c r="V417" s="35">
        <v>0.4</v>
      </c>
      <c r="W417" s="35"/>
      <c r="X417" s="35">
        <v>0.4</v>
      </c>
      <c r="Y417" s="72">
        <f>SUM(X417:X451)</f>
        <v>65.799999999999983</v>
      </c>
    </row>
    <row r="418" spans="1:25" s="12" customFormat="1" x14ac:dyDescent="0.25">
      <c r="A418" s="64"/>
      <c r="B418" s="68"/>
      <c r="C418" s="69"/>
      <c r="D418" s="70"/>
      <c r="E418" s="71"/>
      <c r="F418" s="71"/>
      <c r="G418" s="68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" t="s">
        <v>457</v>
      </c>
      <c r="U418" s="64"/>
      <c r="V418" s="35">
        <v>4.4000000000000004</v>
      </c>
      <c r="W418" s="35"/>
      <c r="X418" s="35">
        <v>4.4000000000000004</v>
      </c>
      <c r="Y418" s="72"/>
    </row>
    <row r="419" spans="1:25" s="12" customFormat="1" x14ac:dyDescent="0.25">
      <c r="A419" s="64"/>
      <c r="B419" s="68"/>
      <c r="C419" s="69"/>
      <c r="D419" s="70"/>
      <c r="E419" s="71"/>
      <c r="F419" s="71"/>
      <c r="G419" s="68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" t="s">
        <v>5185</v>
      </c>
      <c r="U419" s="64"/>
      <c r="V419" s="35">
        <v>0.3</v>
      </c>
      <c r="W419" s="35"/>
      <c r="X419" s="35">
        <v>0.3</v>
      </c>
      <c r="Y419" s="72"/>
    </row>
    <row r="420" spans="1:25" s="12" customFormat="1" ht="31.5" x14ac:dyDescent="0.25">
      <c r="A420" s="64"/>
      <c r="B420" s="68"/>
      <c r="C420" s="69"/>
      <c r="D420" s="70"/>
      <c r="E420" s="71"/>
      <c r="F420" s="71"/>
      <c r="G420" s="68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" t="s">
        <v>458</v>
      </c>
      <c r="U420" s="64"/>
      <c r="V420" s="35">
        <v>3.4</v>
      </c>
      <c r="W420" s="35"/>
      <c r="X420" s="35">
        <v>3.4</v>
      </c>
      <c r="Y420" s="72"/>
    </row>
    <row r="421" spans="1:25" s="12" customFormat="1" ht="31.5" x14ac:dyDescent="0.25">
      <c r="A421" s="64"/>
      <c r="B421" s="68"/>
      <c r="C421" s="69"/>
      <c r="D421" s="70"/>
      <c r="E421" s="71"/>
      <c r="F421" s="71"/>
      <c r="G421" s="68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" t="s">
        <v>459</v>
      </c>
      <c r="U421" s="64"/>
      <c r="V421" s="35">
        <v>0.9</v>
      </c>
      <c r="W421" s="35"/>
      <c r="X421" s="35">
        <v>0.9</v>
      </c>
      <c r="Y421" s="72"/>
    </row>
    <row r="422" spans="1:25" s="12" customFormat="1" ht="31.5" x14ac:dyDescent="0.25">
      <c r="A422" s="64"/>
      <c r="B422" s="68"/>
      <c r="C422" s="69"/>
      <c r="D422" s="70"/>
      <c r="E422" s="71"/>
      <c r="F422" s="71"/>
      <c r="G422" s="68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" t="s">
        <v>460</v>
      </c>
      <c r="U422" s="64"/>
      <c r="V422" s="35">
        <v>0.3</v>
      </c>
      <c r="W422" s="35"/>
      <c r="X422" s="35">
        <v>0.3</v>
      </c>
      <c r="Y422" s="72"/>
    </row>
    <row r="423" spans="1:25" s="12" customFormat="1" ht="31.5" x14ac:dyDescent="0.25">
      <c r="A423" s="64"/>
      <c r="B423" s="68"/>
      <c r="C423" s="69"/>
      <c r="D423" s="70"/>
      <c r="E423" s="71"/>
      <c r="F423" s="71"/>
      <c r="G423" s="68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" t="s">
        <v>461</v>
      </c>
      <c r="U423" s="64"/>
      <c r="V423" s="35">
        <v>0.8</v>
      </c>
      <c r="W423" s="35"/>
      <c r="X423" s="35">
        <v>0.8</v>
      </c>
      <c r="Y423" s="72"/>
    </row>
    <row r="424" spans="1:25" s="12" customFormat="1" ht="31.5" x14ac:dyDescent="0.25">
      <c r="A424" s="64"/>
      <c r="B424" s="68"/>
      <c r="C424" s="69"/>
      <c r="D424" s="70"/>
      <c r="E424" s="71"/>
      <c r="F424" s="71"/>
      <c r="G424" s="68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" t="s">
        <v>462</v>
      </c>
      <c r="U424" s="64"/>
      <c r="V424" s="35">
        <v>0.4</v>
      </c>
      <c r="W424" s="35"/>
      <c r="X424" s="35">
        <v>0.4</v>
      </c>
      <c r="Y424" s="72"/>
    </row>
    <row r="425" spans="1:25" s="12" customFormat="1" ht="31.5" x14ac:dyDescent="0.25">
      <c r="A425" s="64"/>
      <c r="B425" s="68"/>
      <c r="C425" s="69"/>
      <c r="D425" s="70"/>
      <c r="E425" s="71"/>
      <c r="F425" s="71"/>
      <c r="G425" s="68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" t="s">
        <v>463</v>
      </c>
      <c r="U425" s="64"/>
      <c r="V425" s="35">
        <v>0.5</v>
      </c>
      <c r="W425" s="35"/>
      <c r="X425" s="35">
        <v>0.5</v>
      </c>
      <c r="Y425" s="72"/>
    </row>
    <row r="426" spans="1:25" s="12" customFormat="1" x14ac:dyDescent="0.25">
      <c r="A426" s="64"/>
      <c r="B426" s="68"/>
      <c r="C426" s="69"/>
      <c r="D426" s="70"/>
      <c r="E426" s="71"/>
      <c r="F426" s="71"/>
      <c r="G426" s="68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" t="s">
        <v>5186</v>
      </c>
      <c r="U426" s="64"/>
      <c r="V426" s="35">
        <v>0.1</v>
      </c>
      <c r="W426" s="35"/>
      <c r="X426" s="35">
        <v>0.1</v>
      </c>
      <c r="Y426" s="72"/>
    </row>
    <row r="427" spans="1:25" s="12" customFormat="1" ht="31.5" x14ac:dyDescent="0.25">
      <c r="A427" s="64"/>
      <c r="B427" s="68"/>
      <c r="C427" s="69"/>
      <c r="D427" s="70"/>
      <c r="E427" s="71"/>
      <c r="F427" s="71"/>
      <c r="G427" s="68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" t="s">
        <v>464</v>
      </c>
      <c r="U427" s="64"/>
      <c r="V427" s="35">
        <v>0.1</v>
      </c>
      <c r="W427" s="35"/>
      <c r="X427" s="35">
        <v>0.1</v>
      </c>
      <c r="Y427" s="72"/>
    </row>
    <row r="428" spans="1:25" s="12" customFormat="1" ht="31.5" x14ac:dyDescent="0.25">
      <c r="A428" s="64"/>
      <c r="B428" s="68"/>
      <c r="C428" s="69"/>
      <c r="D428" s="70"/>
      <c r="E428" s="71"/>
      <c r="F428" s="71"/>
      <c r="G428" s="68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" t="s">
        <v>5187</v>
      </c>
      <c r="U428" s="64"/>
      <c r="V428" s="35">
        <v>0.1</v>
      </c>
      <c r="W428" s="35"/>
      <c r="X428" s="35">
        <v>0.1</v>
      </c>
      <c r="Y428" s="72"/>
    </row>
    <row r="429" spans="1:25" s="12" customFormat="1" x14ac:dyDescent="0.25">
      <c r="A429" s="64"/>
      <c r="B429" s="68"/>
      <c r="C429" s="69"/>
      <c r="D429" s="70"/>
      <c r="E429" s="71"/>
      <c r="F429" s="71"/>
      <c r="G429" s="68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" t="s">
        <v>465</v>
      </c>
      <c r="U429" s="64"/>
      <c r="V429" s="35">
        <v>1.9</v>
      </c>
      <c r="W429" s="35"/>
      <c r="X429" s="35">
        <v>1.9</v>
      </c>
      <c r="Y429" s="72"/>
    </row>
    <row r="430" spans="1:25" s="12" customFormat="1" x14ac:dyDescent="0.25">
      <c r="A430" s="64"/>
      <c r="B430" s="68"/>
      <c r="C430" s="69"/>
      <c r="D430" s="70"/>
      <c r="E430" s="71"/>
      <c r="F430" s="71"/>
      <c r="G430" s="68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" t="s">
        <v>5188</v>
      </c>
      <c r="U430" s="64"/>
      <c r="V430" s="35">
        <v>0.1</v>
      </c>
      <c r="W430" s="35"/>
      <c r="X430" s="35">
        <v>0.1</v>
      </c>
      <c r="Y430" s="72"/>
    </row>
    <row r="431" spans="1:25" s="12" customFormat="1" x14ac:dyDescent="0.25">
      <c r="A431" s="64"/>
      <c r="B431" s="68"/>
      <c r="C431" s="69"/>
      <c r="D431" s="70"/>
      <c r="E431" s="71"/>
      <c r="F431" s="71"/>
      <c r="G431" s="68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" t="s">
        <v>466</v>
      </c>
      <c r="U431" s="64"/>
      <c r="V431" s="35">
        <f t="shared" ref="V431:V436" si="49">X431*0.086/0.114</f>
        <v>5.1298245614035087</v>
      </c>
      <c r="W431" s="35">
        <f t="shared" ref="W431:W436" si="50">X431*0.028/0.114</f>
        <v>1.6701754385964911</v>
      </c>
      <c r="X431" s="35">
        <v>6.8</v>
      </c>
      <c r="Y431" s="72"/>
    </row>
    <row r="432" spans="1:25" s="12" customFormat="1" x14ac:dyDescent="0.25">
      <c r="A432" s="64"/>
      <c r="B432" s="68"/>
      <c r="C432" s="69"/>
      <c r="D432" s="70"/>
      <c r="E432" s="71"/>
      <c r="F432" s="71"/>
      <c r="G432" s="68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" t="s">
        <v>467</v>
      </c>
      <c r="U432" s="64"/>
      <c r="V432" s="35">
        <f t="shared" si="49"/>
        <v>5.6578947368421044</v>
      </c>
      <c r="W432" s="35">
        <f t="shared" si="50"/>
        <v>1.8421052631578947</v>
      </c>
      <c r="X432" s="35">
        <v>7.5</v>
      </c>
      <c r="Y432" s="72"/>
    </row>
    <row r="433" spans="1:25" s="12" customFormat="1" ht="36" customHeight="1" x14ac:dyDescent="0.25">
      <c r="A433" s="64"/>
      <c r="B433" s="68"/>
      <c r="C433" s="69"/>
      <c r="D433" s="70"/>
      <c r="E433" s="71"/>
      <c r="F433" s="71"/>
      <c r="G433" s="68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" t="s">
        <v>468</v>
      </c>
      <c r="U433" s="64"/>
      <c r="V433" s="35">
        <f t="shared" si="49"/>
        <v>5.4315789473684202</v>
      </c>
      <c r="W433" s="35">
        <f t="shared" si="50"/>
        <v>1.7684210526315789</v>
      </c>
      <c r="X433" s="35">
        <v>7.2</v>
      </c>
      <c r="Y433" s="72"/>
    </row>
    <row r="434" spans="1:25" s="12" customFormat="1" x14ac:dyDescent="0.25">
      <c r="A434" s="64"/>
      <c r="B434" s="68"/>
      <c r="C434" s="69"/>
      <c r="D434" s="70"/>
      <c r="E434" s="71"/>
      <c r="F434" s="71"/>
      <c r="G434" s="68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" t="s">
        <v>469</v>
      </c>
      <c r="U434" s="64"/>
      <c r="V434" s="35">
        <f t="shared" si="49"/>
        <v>4.8280701754385964</v>
      </c>
      <c r="W434" s="35">
        <f t="shared" si="50"/>
        <v>1.5719298245614037</v>
      </c>
      <c r="X434" s="35">
        <v>6.4</v>
      </c>
      <c r="Y434" s="72"/>
    </row>
    <row r="435" spans="1:25" s="12" customFormat="1" x14ac:dyDescent="0.25">
      <c r="A435" s="64"/>
      <c r="B435" s="68"/>
      <c r="C435" s="69"/>
      <c r="D435" s="70"/>
      <c r="E435" s="71"/>
      <c r="F435" s="71"/>
      <c r="G435" s="68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" t="s">
        <v>470</v>
      </c>
      <c r="U435" s="64"/>
      <c r="V435" s="35">
        <f t="shared" si="49"/>
        <v>3.998245614035087</v>
      </c>
      <c r="W435" s="35">
        <f t="shared" si="50"/>
        <v>1.3017543859649123</v>
      </c>
      <c r="X435" s="35">
        <v>5.3</v>
      </c>
      <c r="Y435" s="72"/>
    </row>
    <row r="436" spans="1:25" s="12" customFormat="1" x14ac:dyDescent="0.25">
      <c r="A436" s="64"/>
      <c r="B436" s="68"/>
      <c r="C436" s="69"/>
      <c r="D436" s="70"/>
      <c r="E436" s="71"/>
      <c r="F436" s="71"/>
      <c r="G436" s="68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" t="s">
        <v>471</v>
      </c>
      <c r="U436" s="64"/>
      <c r="V436" s="35">
        <f t="shared" si="49"/>
        <v>4.1491228070175437</v>
      </c>
      <c r="W436" s="35">
        <f t="shared" si="50"/>
        <v>1.3508771929824561</v>
      </c>
      <c r="X436" s="35">
        <v>5.5</v>
      </c>
      <c r="Y436" s="72"/>
    </row>
    <row r="437" spans="1:25" s="12" customFormat="1" ht="31.5" x14ac:dyDescent="0.25">
      <c r="A437" s="64"/>
      <c r="B437" s="68"/>
      <c r="C437" s="69"/>
      <c r="D437" s="70"/>
      <c r="E437" s="71"/>
      <c r="F437" s="71"/>
      <c r="G437" s="68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" t="s">
        <v>472</v>
      </c>
      <c r="U437" s="64"/>
      <c r="V437" s="35">
        <v>0.2</v>
      </c>
      <c r="W437" s="35"/>
      <c r="X437" s="35">
        <v>0.2</v>
      </c>
      <c r="Y437" s="72"/>
    </row>
    <row r="438" spans="1:25" s="12" customFormat="1" x14ac:dyDescent="0.25">
      <c r="A438" s="64"/>
      <c r="B438" s="68"/>
      <c r="C438" s="69"/>
      <c r="D438" s="70"/>
      <c r="E438" s="71"/>
      <c r="F438" s="71"/>
      <c r="G438" s="68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" t="s">
        <v>473</v>
      </c>
      <c r="U438" s="64"/>
      <c r="V438" s="35">
        <v>0.1</v>
      </c>
      <c r="W438" s="35"/>
      <c r="X438" s="35">
        <v>0.1</v>
      </c>
      <c r="Y438" s="72"/>
    </row>
    <row r="439" spans="1:25" s="12" customFormat="1" x14ac:dyDescent="0.25">
      <c r="A439" s="64"/>
      <c r="B439" s="68"/>
      <c r="C439" s="69"/>
      <c r="D439" s="70"/>
      <c r="E439" s="71"/>
      <c r="F439" s="71"/>
      <c r="G439" s="68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" t="s">
        <v>5189</v>
      </c>
      <c r="U439" s="64"/>
      <c r="V439" s="35">
        <v>2.2999999999999998</v>
      </c>
      <c r="W439" s="35"/>
      <c r="X439" s="35">
        <v>2.2999999999999998</v>
      </c>
      <c r="Y439" s="72"/>
    </row>
    <row r="440" spans="1:25" s="12" customFormat="1" x14ac:dyDescent="0.25">
      <c r="A440" s="64"/>
      <c r="B440" s="68"/>
      <c r="C440" s="69"/>
      <c r="D440" s="70"/>
      <c r="E440" s="71"/>
      <c r="F440" s="71"/>
      <c r="G440" s="68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" t="s">
        <v>474</v>
      </c>
      <c r="U440" s="64"/>
      <c r="V440" s="35">
        <v>0.4</v>
      </c>
      <c r="W440" s="35"/>
      <c r="X440" s="35">
        <v>0.4</v>
      </c>
      <c r="Y440" s="72"/>
    </row>
    <row r="441" spans="1:25" s="12" customFormat="1" ht="31.5" x14ac:dyDescent="0.25">
      <c r="A441" s="64"/>
      <c r="B441" s="68"/>
      <c r="C441" s="69"/>
      <c r="D441" s="70"/>
      <c r="E441" s="71"/>
      <c r="F441" s="71"/>
      <c r="G441" s="68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" t="s">
        <v>475</v>
      </c>
      <c r="U441" s="64"/>
      <c r="V441" s="35">
        <v>2.2999999999999998</v>
      </c>
      <c r="W441" s="35"/>
      <c r="X441" s="35">
        <v>2.2999999999999998</v>
      </c>
      <c r="Y441" s="72"/>
    </row>
    <row r="442" spans="1:25" s="12" customFormat="1" ht="31.5" x14ac:dyDescent="0.25">
      <c r="A442" s="64"/>
      <c r="B442" s="68"/>
      <c r="C442" s="69"/>
      <c r="D442" s="70"/>
      <c r="E442" s="71"/>
      <c r="F442" s="71"/>
      <c r="G442" s="68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" t="s">
        <v>476</v>
      </c>
      <c r="U442" s="64"/>
      <c r="V442" s="35">
        <v>1.1000000000000001</v>
      </c>
      <c r="W442" s="35"/>
      <c r="X442" s="35">
        <v>1.1000000000000001</v>
      </c>
      <c r="Y442" s="72"/>
    </row>
    <row r="443" spans="1:25" s="12" customFormat="1" ht="31.5" x14ac:dyDescent="0.25">
      <c r="A443" s="64"/>
      <c r="B443" s="68"/>
      <c r="C443" s="69"/>
      <c r="D443" s="70"/>
      <c r="E443" s="71"/>
      <c r="F443" s="71"/>
      <c r="G443" s="68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" t="s">
        <v>477</v>
      </c>
      <c r="U443" s="64"/>
      <c r="V443" s="35">
        <v>0.7</v>
      </c>
      <c r="W443" s="35"/>
      <c r="X443" s="35">
        <v>0.7</v>
      </c>
      <c r="Y443" s="72"/>
    </row>
    <row r="444" spans="1:25" s="12" customFormat="1" ht="31.5" x14ac:dyDescent="0.25">
      <c r="A444" s="64"/>
      <c r="B444" s="68"/>
      <c r="C444" s="69"/>
      <c r="D444" s="70"/>
      <c r="E444" s="71"/>
      <c r="F444" s="71"/>
      <c r="G444" s="68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" t="s">
        <v>5184</v>
      </c>
      <c r="U444" s="64"/>
      <c r="V444" s="35">
        <v>0.1</v>
      </c>
      <c r="W444" s="35"/>
      <c r="X444" s="35">
        <v>0.1</v>
      </c>
      <c r="Y444" s="72"/>
    </row>
    <row r="445" spans="1:25" s="12" customFormat="1" x14ac:dyDescent="0.25">
      <c r="A445" s="64"/>
      <c r="B445" s="68"/>
      <c r="C445" s="69"/>
      <c r="D445" s="70"/>
      <c r="E445" s="71"/>
      <c r="F445" s="71"/>
      <c r="G445" s="68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" t="s">
        <v>478</v>
      </c>
      <c r="U445" s="64"/>
      <c r="V445" s="35">
        <v>0.3</v>
      </c>
      <c r="W445" s="35"/>
      <c r="X445" s="35">
        <v>0.3</v>
      </c>
      <c r="Y445" s="72"/>
    </row>
    <row r="446" spans="1:25" s="12" customFormat="1" x14ac:dyDescent="0.25">
      <c r="A446" s="64"/>
      <c r="B446" s="68"/>
      <c r="C446" s="69"/>
      <c r="D446" s="70"/>
      <c r="E446" s="71"/>
      <c r="F446" s="71"/>
      <c r="G446" s="68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" t="s">
        <v>5190</v>
      </c>
      <c r="U446" s="64"/>
      <c r="V446" s="35">
        <v>0.4</v>
      </c>
      <c r="W446" s="35"/>
      <c r="X446" s="35">
        <v>0.4</v>
      </c>
      <c r="Y446" s="72"/>
    </row>
    <row r="447" spans="1:25" s="12" customFormat="1" ht="31.5" x14ac:dyDescent="0.25">
      <c r="A447" s="64"/>
      <c r="B447" s="68"/>
      <c r="C447" s="69"/>
      <c r="D447" s="70"/>
      <c r="E447" s="71"/>
      <c r="F447" s="71"/>
      <c r="G447" s="68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" t="s">
        <v>5191</v>
      </c>
      <c r="U447" s="64"/>
      <c r="V447" s="35">
        <v>3.3</v>
      </c>
      <c r="W447" s="35"/>
      <c r="X447" s="35">
        <v>3.3</v>
      </c>
      <c r="Y447" s="72"/>
    </row>
    <row r="448" spans="1:25" s="12" customFormat="1" ht="31.5" x14ac:dyDescent="0.25">
      <c r="A448" s="64"/>
      <c r="B448" s="68"/>
      <c r="C448" s="69"/>
      <c r="D448" s="70"/>
      <c r="E448" s="71"/>
      <c r="F448" s="71"/>
      <c r="G448" s="68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" t="s">
        <v>479</v>
      </c>
      <c r="U448" s="64"/>
      <c r="V448" s="35">
        <v>0.5</v>
      </c>
      <c r="W448" s="35"/>
      <c r="X448" s="35">
        <v>0.5</v>
      </c>
      <c r="Y448" s="72"/>
    </row>
    <row r="449" spans="1:25" s="12" customFormat="1" ht="31.5" x14ac:dyDescent="0.25">
      <c r="A449" s="64"/>
      <c r="B449" s="68"/>
      <c r="C449" s="69"/>
      <c r="D449" s="70"/>
      <c r="E449" s="71"/>
      <c r="F449" s="71"/>
      <c r="G449" s="68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" t="s">
        <v>480</v>
      </c>
      <c r="U449" s="64"/>
      <c r="V449" s="35">
        <v>0.6</v>
      </c>
      <c r="W449" s="35"/>
      <c r="X449" s="35">
        <v>0.6</v>
      </c>
      <c r="Y449" s="72"/>
    </row>
    <row r="450" spans="1:25" s="12" customFormat="1" ht="31.5" x14ac:dyDescent="0.25">
      <c r="A450" s="64"/>
      <c r="B450" s="68"/>
      <c r="C450" s="69"/>
      <c r="D450" s="70"/>
      <c r="E450" s="71"/>
      <c r="F450" s="71"/>
      <c r="G450" s="68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" t="s">
        <v>481</v>
      </c>
      <c r="U450" s="64"/>
      <c r="V450" s="35">
        <v>0.6</v>
      </c>
      <c r="W450" s="35"/>
      <c r="X450" s="35">
        <v>0.6</v>
      </c>
      <c r="Y450" s="72"/>
    </row>
    <row r="451" spans="1:25" s="12" customFormat="1" ht="30.75" customHeight="1" x14ac:dyDescent="0.25">
      <c r="A451" s="64"/>
      <c r="B451" s="68"/>
      <c r="C451" s="69"/>
      <c r="D451" s="70"/>
      <c r="E451" s="71"/>
      <c r="F451" s="71"/>
      <c r="G451" s="68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" t="s">
        <v>482</v>
      </c>
      <c r="U451" s="64"/>
      <c r="V451" s="35">
        <v>0.5</v>
      </c>
      <c r="W451" s="35"/>
      <c r="X451" s="35">
        <v>0.5</v>
      </c>
      <c r="Y451" s="72"/>
    </row>
    <row r="452" spans="1:25" s="12" customFormat="1" ht="31.5" x14ac:dyDescent="0.25">
      <c r="A452" s="64">
        <f>MAX(A$7:A451)+1</f>
        <v>22</v>
      </c>
      <c r="B452" s="68" t="s">
        <v>4787</v>
      </c>
      <c r="C452" s="69" t="s">
        <v>4809</v>
      </c>
      <c r="D452" s="70" t="s">
        <v>25</v>
      </c>
      <c r="E452" s="71">
        <v>55.323920000000001</v>
      </c>
      <c r="F452" s="71">
        <v>38.674529999999997</v>
      </c>
      <c r="G452" s="68" t="s">
        <v>8</v>
      </c>
      <c r="H452" s="64" t="s">
        <v>1987</v>
      </c>
      <c r="I452" s="64" t="s">
        <v>1981</v>
      </c>
      <c r="J452" s="64" t="s">
        <v>1982</v>
      </c>
      <c r="K452" s="64" t="s">
        <v>1982</v>
      </c>
      <c r="L452" s="64">
        <v>3</v>
      </c>
      <c r="M452" s="64">
        <v>1.1000000000000001</v>
      </c>
      <c r="N452" s="64">
        <v>1</v>
      </c>
      <c r="O452" s="64">
        <v>1.1000000000000001</v>
      </c>
      <c r="P452" s="64"/>
      <c r="Q452" s="64"/>
      <c r="R452" s="64" t="s">
        <v>1986</v>
      </c>
      <c r="S452" s="64" t="s">
        <v>1982</v>
      </c>
      <c r="T452" s="6" t="s">
        <v>483</v>
      </c>
      <c r="U452" s="64" t="s">
        <v>146</v>
      </c>
      <c r="V452" s="35">
        <v>0.3</v>
      </c>
      <c r="W452" s="35"/>
      <c r="X452" s="35">
        <v>0.3</v>
      </c>
      <c r="Y452" s="72">
        <f>SUM(X452:X462)</f>
        <v>47.300000000000011</v>
      </c>
    </row>
    <row r="453" spans="1:25" s="12" customFormat="1" ht="31.5" x14ac:dyDescent="0.25">
      <c r="A453" s="64"/>
      <c r="B453" s="68"/>
      <c r="C453" s="69"/>
      <c r="D453" s="70"/>
      <c r="E453" s="71"/>
      <c r="F453" s="71"/>
      <c r="G453" s="68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" t="s">
        <v>484</v>
      </c>
      <c r="U453" s="64"/>
      <c r="V453" s="35">
        <v>0.1</v>
      </c>
      <c r="W453" s="35"/>
      <c r="X453" s="35">
        <v>0.1</v>
      </c>
      <c r="Y453" s="72"/>
    </row>
    <row r="454" spans="1:25" s="12" customFormat="1" x14ac:dyDescent="0.25">
      <c r="A454" s="64"/>
      <c r="B454" s="68"/>
      <c r="C454" s="69"/>
      <c r="D454" s="70"/>
      <c r="E454" s="71"/>
      <c r="F454" s="71"/>
      <c r="G454" s="68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" t="s">
        <v>485</v>
      </c>
      <c r="U454" s="64"/>
      <c r="V454" s="35">
        <v>2.8</v>
      </c>
      <c r="W454" s="35"/>
      <c r="X454" s="35">
        <v>2.8</v>
      </c>
      <c r="Y454" s="72"/>
    </row>
    <row r="455" spans="1:25" s="12" customFormat="1" x14ac:dyDescent="0.25">
      <c r="A455" s="64"/>
      <c r="B455" s="68"/>
      <c r="C455" s="69"/>
      <c r="D455" s="70"/>
      <c r="E455" s="71"/>
      <c r="F455" s="71"/>
      <c r="G455" s="68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" t="s">
        <v>486</v>
      </c>
      <c r="U455" s="64"/>
      <c r="V455" s="35">
        <v>0.9</v>
      </c>
      <c r="W455" s="35"/>
      <c r="X455" s="35">
        <v>0.9</v>
      </c>
      <c r="Y455" s="72"/>
    </row>
    <row r="456" spans="1:25" s="12" customFormat="1" ht="31.5" x14ac:dyDescent="0.25">
      <c r="A456" s="64"/>
      <c r="B456" s="68"/>
      <c r="C456" s="69"/>
      <c r="D456" s="70"/>
      <c r="E456" s="71"/>
      <c r="F456" s="71"/>
      <c r="G456" s="68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" t="s">
        <v>487</v>
      </c>
      <c r="U456" s="64"/>
      <c r="V456" s="35">
        <v>0.4</v>
      </c>
      <c r="W456" s="35"/>
      <c r="X456" s="35">
        <v>0.4</v>
      </c>
      <c r="Y456" s="72"/>
    </row>
    <row r="457" spans="1:25" s="12" customFormat="1" x14ac:dyDescent="0.25">
      <c r="A457" s="64"/>
      <c r="B457" s="68"/>
      <c r="C457" s="69"/>
      <c r="D457" s="70"/>
      <c r="E457" s="71"/>
      <c r="F457" s="71"/>
      <c r="G457" s="68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" t="s">
        <v>488</v>
      </c>
      <c r="U457" s="64"/>
      <c r="V457" s="35">
        <f t="shared" ref="V457:V458" si="51">X457*0.086/0.114</f>
        <v>15.691228070175438</v>
      </c>
      <c r="W457" s="35">
        <f t="shared" ref="W457:W458" si="52">X457*0.028/0.114</f>
        <v>5.1087719298245613</v>
      </c>
      <c r="X457" s="35">
        <v>20.8</v>
      </c>
      <c r="Y457" s="72"/>
    </row>
    <row r="458" spans="1:25" s="12" customFormat="1" x14ac:dyDescent="0.25">
      <c r="A458" s="64"/>
      <c r="B458" s="68"/>
      <c r="C458" s="69"/>
      <c r="D458" s="70"/>
      <c r="E458" s="71"/>
      <c r="F458" s="71"/>
      <c r="G458" s="68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" t="s">
        <v>489</v>
      </c>
      <c r="U458" s="64"/>
      <c r="V458" s="35">
        <f t="shared" si="51"/>
        <v>15.917543859649122</v>
      </c>
      <c r="W458" s="35">
        <f t="shared" si="52"/>
        <v>5.1824561403508778</v>
      </c>
      <c r="X458" s="35">
        <v>21.1</v>
      </c>
      <c r="Y458" s="72"/>
    </row>
    <row r="459" spans="1:25" s="12" customFormat="1" ht="31.5" x14ac:dyDescent="0.25">
      <c r="A459" s="64"/>
      <c r="B459" s="68"/>
      <c r="C459" s="69"/>
      <c r="D459" s="70"/>
      <c r="E459" s="71"/>
      <c r="F459" s="71"/>
      <c r="G459" s="68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" t="s">
        <v>490</v>
      </c>
      <c r="U459" s="64"/>
      <c r="V459" s="35">
        <v>0.2</v>
      </c>
      <c r="W459" s="35"/>
      <c r="X459" s="35">
        <v>0.2</v>
      </c>
      <c r="Y459" s="72"/>
    </row>
    <row r="460" spans="1:25" s="12" customFormat="1" x14ac:dyDescent="0.25">
      <c r="A460" s="64"/>
      <c r="B460" s="68"/>
      <c r="C460" s="69"/>
      <c r="D460" s="70"/>
      <c r="E460" s="71"/>
      <c r="F460" s="71"/>
      <c r="G460" s="68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" t="s">
        <v>491</v>
      </c>
      <c r="U460" s="64"/>
      <c r="V460" s="35">
        <v>0.1</v>
      </c>
      <c r="W460" s="35"/>
      <c r="X460" s="35">
        <v>0.1</v>
      </c>
      <c r="Y460" s="72"/>
    </row>
    <row r="461" spans="1:25" s="12" customFormat="1" x14ac:dyDescent="0.25">
      <c r="A461" s="64"/>
      <c r="B461" s="68"/>
      <c r="C461" s="69"/>
      <c r="D461" s="70"/>
      <c r="E461" s="71"/>
      <c r="F461" s="71"/>
      <c r="G461" s="68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" t="s">
        <v>492</v>
      </c>
      <c r="U461" s="64"/>
      <c r="V461" s="35">
        <v>0.4</v>
      </c>
      <c r="W461" s="35"/>
      <c r="X461" s="35">
        <v>0.4</v>
      </c>
      <c r="Y461" s="72"/>
    </row>
    <row r="462" spans="1:25" s="12" customFormat="1" ht="31.5" x14ac:dyDescent="0.25">
      <c r="A462" s="64"/>
      <c r="B462" s="68"/>
      <c r="C462" s="69"/>
      <c r="D462" s="70"/>
      <c r="E462" s="71"/>
      <c r="F462" s="71"/>
      <c r="G462" s="68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" t="s">
        <v>493</v>
      </c>
      <c r="U462" s="64"/>
      <c r="V462" s="35">
        <v>0.2</v>
      </c>
      <c r="W462" s="35"/>
      <c r="X462" s="35">
        <v>0.2</v>
      </c>
      <c r="Y462" s="72"/>
    </row>
    <row r="463" spans="1:25" s="12" customFormat="1" ht="31.5" x14ac:dyDescent="0.25">
      <c r="A463" s="64">
        <f>MAX(A$7:A462)+1</f>
        <v>23</v>
      </c>
      <c r="B463" s="68" t="s">
        <v>4787</v>
      </c>
      <c r="C463" s="69" t="s">
        <v>4810</v>
      </c>
      <c r="D463" s="70" t="s">
        <v>26</v>
      </c>
      <c r="E463" s="71">
        <v>55.325679999999998</v>
      </c>
      <c r="F463" s="71">
        <v>38.667250000000003</v>
      </c>
      <c r="G463" s="68" t="s">
        <v>8</v>
      </c>
      <c r="H463" s="64" t="s">
        <v>1987</v>
      </c>
      <c r="I463" s="64" t="s">
        <v>1981</v>
      </c>
      <c r="J463" s="64" t="s">
        <v>1982</v>
      </c>
      <c r="K463" s="64" t="s">
        <v>1982</v>
      </c>
      <c r="L463" s="64"/>
      <c r="M463" s="64"/>
      <c r="N463" s="64">
        <v>1</v>
      </c>
      <c r="O463" s="64">
        <v>1.1000000000000001</v>
      </c>
      <c r="P463" s="64">
        <v>1</v>
      </c>
      <c r="Q463" s="64">
        <v>8</v>
      </c>
      <c r="R463" s="64" t="s">
        <v>1985</v>
      </c>
      <c r="S463" s="64" t="s">
        <v>1983</v>
      </c>
      <c r="T463" s="6" t="s">
        <v>494</v>
      </c>
      <c r="U463" s="64" t="s">
        <v>146</v>
      </c>
      <c r="V463" s="35">
        <v>0.2</v>
      </c>
      <c r="W463" s="35"/>
      <c r="X463" s="35">
        <v>0.2</v>
      </c>
      <c r="Y463" s="72">
        <f>SUM(X463:X469)</f>
        <v>89.3</v>
      </c>
    </row>
    <row r="464" spans="1:25" s="12" customFormat="1" ht="31.5" x14ac:dyDescent="0.25">
      <c r="A464" s="64"/>
      <c r="B464" s="68"/>
      <c r="C464" s="69"/>
      <c r="D464" s="70"/>
      <c r="E464" s="71"/>
      <c r="F464" s="71"/>
      <c r="G464" s="68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" t="s">
        <v>495</v>
      </c>
      <c r="U464" s="64"/>
      <c r="V464" s="35">
        <f t="shared" ref="V464" si="53">X464*0.086/0.114</f>
        <v>66.310526315789474</v>
      </c>
      <c r="W464" s="35">
        <f t="shared" ref="W464" si="54">X464*0.028/0.114</f>
        <v>21.589473684210528</v>
      </c>
      <c r="X464" s="35">
        <v>87.9</v>
      </c>
      <c r="Y464" s="72"/>
    </row>
    <row r="465" spans="1:25" s="12" customFormat="1" ht="31.5" x14ac:dyDescent="0.25">
      <c r="A465" s="64"/>
      <c r="B465" s="68"/>
      <c r="C465" s="69"/>
      <c r="D465" s="70"/>
      <c r="E465" s="71"/>
      <c r="F465" s="71"/>
      <c r="G465" s="68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" t="s">
        <v>496</v>
      </c>
      <c r="U465" s="64"/>
      <c r="V465" s="35">
        <v>0.2</v>
      </c>
      <c r="W465" s="35"/>
      <c r="X465" s="35">
        <v>0.2</v>
      </c>
      <c r="Y465" s="72"/>
    </row>
    <row r="466" spans="1:25" s="12" customFormat="1" x14ac:dyDescent="0.25">
      <c r="A466" s="64"/>
      <c r="B466" s="68"/>
      <c r="C466" s="69"/>
      <c r="D466" s="70"/>
      <c r="E466" s="71"/>
      <c r="F466" s="71"/>
      <c r="G466" s="68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" t="s">
        <v>497</v>
      </c>
      <c r="U466" s="64"/>
      <c r="V466" s="35">
        <v>0.1</v>
      </c>
      <c r="W466" s="35"/>
      <c r="X466" s="35">
        <v>0.1</v>
      </c>
      <c r="Y466" s="72"/>
    </row>
    <row r="467" spans="1:25" s="12" customFormat="1" x14ac:dyDescent="0.25">
      <c r="A467" s="64"/>
      <c r="B467" s="68"/>
      <c r="C467" s="69"/>
      <c r="D467" s="70"/>
      <c r="E467" s="71"/>
      <c r="F467" s="71"/>
      <c r="G467" s="68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" t="s">
        <v>498</v>
      </c>
      <c r="U467" s="64"/>
      <c r="V467" s="35">
        <v>0.1</v>
      </c>
      <c r="W467" s="35"/>
      <c r="X467" s="35">
        <v>0.1</v>
      </c>
      <c r="Y467" s="72"/>
    </row>
    <row r="468" spans="1:25" s="12" customFormat="1" ht="31.5" x14ac:dyDescent="0.25">
      <c r="A468" s="64"/>
      <c r="B468" s="68"/>
      <c r="C468" s="69"/>
      <c r="D468" s="70"/>
      <c r="E468" s="71"/>
      <c r="F468" s="71"/>
      <c r="G468" s="68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" t="s">
        <v>499</v>
      </c>
      <c r="U468" s="64"/>
      <c r="V468" s="35">
        <v>0.1</v>
      </c>
      <c r="W468" s="35"/>
      <c r="X468" s="35">
        <v>0.1</v>
      </c>
      <c r="Y468" s="72"/>
    </row>
    <row r="469" spans="1:25" s="12" customFormat="1" ht="37.5" customHeight="1" x14ac:dyDescent="0.25">
      <c r="A469" s="64"/>
      <c r="B469" s="68"/>
      <c r="C469" s="69"/>
      <c r="D469" s="70"/>
      <c r="E469" s="71"/>
      <c r="F469" s="71"/>
      <c r="G469" s="68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" t="s">
        <v>500</v>
      </c>
      <c r="U469" s="64"/>
      <c r="V469" s="35">
        <v>0.7</v>
      </c>
      <c r="W469" s="35"/>
      <c r="X469" s="35">
        <v>0.7</v>
      </c>
      <c r="Y469" s="72"/>
    </row>
    <row r="470" spans="1:25" s="12" customFormat="1" x14ac:dyDescent="0.25">
      <c r="A470" s="64">
        <f>MAX(A$7:A469)+1</f>
        <v>24</v>
      </c>
      <c r="B470" s="68" t="s">
        <v>4787</v>
      </c>
      <c r="C470" s="69" t="s">
        <v>4811</v>
      </c>
      <c r="D470" s="70" t="s">
        <v>27</v>
      </c>
      <c r="E470" s="71">
        <v>55.323189999999997</v>
      </c>
      <c r="F470" s="71">
        <v>38.6753</v>
      </c>
      <c r="G470" s="68" t="s">
        <v>8</v>
      </c>
      <c r="H470" s="64" t="s">
        <v>1987</v>
      </c>
      <c r="I470" s="64" t="s">
        <v>1981</v>
      </c>
      <c r="J470" s="64" t="s">
        <v>1982</v>
      </c>
      <c r="K470" s="64" t="s">
        <v>1982</v>
      </c>
      <c r="L470" s="64">
        <v>4</v>
      </c>
      <c r="M470" s="64">
        <v>1.1000000000000001</v>
      </c>
      <c r="N470" s="64">
        <v>1</v>
      </c>
      <c r="O470" s="64">
        <v>1.1000000000000001</v>
      </c>
      <c r="P470" s="64">
        <v>1</v>
      </c>
      <c r="Q470" s="64">
        <v>8</v>
      </c>
      <c r="R470" s="64" t="s">
        <v>1986</v>
      </c>
      <c r="S470" s="64" t="s">
        <v>1982</v>
      </c>
      <c r="T470" s="6" t="s">
        <v>501</v>
      </c>
      <c r="U470" s="64" t="s">
        <v>146</v>
      </c>
      <c r="V470" s="35">
        <v>0.2</v>
      </c>
      <c r="W470" s="35"/>
      <c r="X470" s="35">
        <v>0.2</v>
      </c>
      <c r="Y470" s="72">
        <f>SUM(X470:X506)</f>
        <v>183.2</v>
      </c>
    </row>
    <row r="471" spans="1:25" s="12" customFormat="1" ht="31.5" x14ac:dyDescent="0.25">
      <c r="A471" s="64"/>
      <c r="B471" s="68"/>
      <c r="C471" s="69"/>
      <c r="D471" s="70"/>
      <c r="E471" s="71"/>
      <c r="F471" s="71"/>
      <c r="G471" s="68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" t="s">
        <v>502</v>
      </c>
      <c r="U471" s="64"/>
      <c r="V471" s="35">
        <v>0.1</v>
      </c>
      <c r="W471" s="35"/>
      <c r="X471" s="35">
        <v>0.1</v>
      </c>
      <c r="Y471" s="72"/>
    </row>
    <row r="472" spans="1:25" s="12" customFormat="1" ht="31.5" x14ac:dyDescent="0.25">
      <c r="A472" s="64"/>
      <c r="B472" s="68"/>
      <c r="C472" s="69"/>
      <c r="D472" s="70"/>
      <c r="E472" s="71"/>
      <c r="F472" s="71"/>
      <c r="G472" s="68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" t="s">
        <v>5195</v>
      </c>
      <c r="U472" s="64"/>
      <c r="V472" s="35">
        <v>0.3</v>
      </c>
      <c r="W472" s="35"/>
      <c r="X472" s="35">
        <v>0.3</v>
      </c>
      <c r="Y472" s="72"/>
    </row>
    <row r="473" spans="1:25" s="12" customFormat="1" ht="31.5" x14ac:dyDescent="0.25">
      <c r="A473" s="64"/>
      <c r="B473" s="68"/>
      <c r="C473" s="69"/>
      <c r="D473" s="70"/>
      <c r="E473" s="71"/>
      <c r="F473" s="71"/>
      <c r="G473" s="68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" t="s">
        <v>503</v>
      </c>
      <c r="U473" s="64"/>
      <c r="V473" s="35">
        <v>2.8</v>
      </c>
      <c r="W473" s="35"/>
      <c r="X473" s="35">
        <v>2.8</v>
      </c>
      <c r="Y473" s="72"/>
    </row>
    <row r="474" spans="1:25" s="12" customFormat="1" x14ac:dyDescent="0.25">
      <c r="A474" s="64"/>
      <c r="B474" s="68"/>
      <c r="C474" s="69"/>
      <c r="D474" s="70"/>
      <c r="E474" s="71"/>
      <c r="F474" s="71"/>
      <c r="G474" s="68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" t="s">
        <v>5196</v>
      </c>
      <c r="U474" s="64"/>
      <c r="V474" s="35">
        <v>16.3</v>
      </c>
      <c r="W474" s="35"/>
      <c r="X474" s="35">
        <v>16.3</v>
      </c>
      <c r="Y474" s="72"/>
    </row>
    <row r="475" spans="1:25" s="12" customFormat="1" ht="31.5" x14ac:dyDescent="0.25">
      <c r="A475" s="64"/>
      <c r="B475" s="68"/>
      <c r="C475" s="69"/>
      <c r="D475" s="70"/>
      <c r="E475" s="71"/>
      <c r="F475" s="71"/>
      <c r="G475" s="68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" t="s">
        <v>504</v>
      </c>
      <c r="U475" s="64"/>
      <c r="V475" s="35">
        <v>0.1</v>
      </c>
      <c r="W475" s="35"/>
      <c r="X475" s="35">
        <v>0.1</v>
      </c>
      <c r="Y475" s="72"/>
    </row>
    <row r="476" spans="1:25" s="12" customFormat="1" ht="31.5" x14ac:dyDescent="0.25">
      <c r="A476" s="64"/>
      <c r="B476" s="68"/>
      <c r="C476" s="69"/>
      <c r="D476" s="70"/>
      <c r="E476" s="71"/>
      <c r="F476" s="71"/>
      <c r="G476" s="68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" t="s">
        <v>505</v>
      </c>
      <c r="U476" s="64"/>
      <c r="V476" s="35">
        <v>0.3</v>
      </c>
      <c r="W476" s="35"/>
      <c r="X476" s="35">
        <v>0.3</v>
      </c>
      <c r="Y476" s="72"/>
    </row>
    <row r="477" spans="1:25" s="12" customFormat="1" ht="31.5" x14ac:dyDescent="0.25">
      <c r="A477" s="64"/>
      <c r="B477" s="68"/>
      <c r="C477" s="69"/>
      <c r="D477" s="70"/>
      <c r="E477" s="71"/>
      <c r="F477" s="71"/>
      <c r="G477" s="68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" t="s">
        <v>506</v>
      </c>
      <c r="U477" s="64"/>
      <c r="V477" s="35">
        <v>0.5</v>
      </c>
      <c r="W477" s="35"/>
      <c r="X477" s="35">
        <v>0.5</v>
      </c>
      <c r="Y477" s="72"/>
    </row>
    <row r="478" spans="1:25" s="12" customFormat="1" ht="31.5" x14ac:dyDescent="0.25">
      <c r="A478" s="64"/>
      <c r="B478" s="68"/>
      <c r="C478" s="69"/>
      <c r="D478" s="70"/>
      <c r="E478" s="71"/>
      <c r="F478" s="71"/>
      <c r="G478" s="68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" t="s">
        <v>507</v>
      </c>
      <c r="U478" s="64"/>
      <c r="V478" s="35">
        <v>1.3</v>
      </c>
      <c r="W478" s="35"/>
      <c r="X478" s="35">
        <v>1.3</v>
      </c>
      <c r="Y478" s="72"/>
    </row>
    <row r="479" spans="1:25" s="12" customFormat="1" x14ac:dyDescent="0.25">
      <c r="A479" s="64"/>
      <c r="B479" s="68"/>
      <c r="C479" s="69"/>
      <c r="D479" s="70"/>
      <c r="E479" s="71"/>
      <c r="F479" s="71"/>
      <c r="G479" s="68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" t="s">
        <v>508</v>
      </c>
      <c r="U479" s="64"/>
      <c r="V479" s="35">
        <v>0.1</v>
      </c>
      <c r="W479" s="35"/>
      <c r="X479" s="35">
        <v>0.1</v>
      </c>
      <c r="Y479" s="72"/>
    </row>
    <row r="480" spans="1:25" s="12" customFormat="1" x14ac:dyDescent="0.25">
      <c r="A480" s="64"/>
      <c r="B480" s="68"/>
      <c r="C480" s="69"/>
      <c r="D480" s="70"/>
      <c r="E480" s="71"/>
      <c r="F480" s="71"/>
      <c r="G480" s="68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" t="s">
        <v>5197</v>
      </c>
      <c r="U480" s="64"/>
      <c r="V480" s="35">
        <v>0.3</v>
      </c>
      <c r="W480" s="35"/>
      <c r="X480" s="35">
        <v>0.3</v>
      </c>
      <c r="Y480" s="72"/>
    </row>
    <row r="481" spans="1:25" s="12" customFormat="1" x14ac:dyDescent="0.25">
      <c r="A481" s="64"/>
      <c r="B481" s="68"/>
      <c r="C481" s="69"/>
      <c r="D481" s="70"/>
      <c r="E481" s="71"/>
      <c r="F481" s="71"/>
      <c r="G481" s="68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" t="s">
        <v>5198</v>
      </c>
      <c r="U481" s="64"/>
      <c r="V481" s="35">
        <v>5.6</v>
      </c>
      <c r="W481" s="35"/>
      <c r="X481" s="35">
        <v>5.6</v>
      </c>
      <c r="Y481" s="72"/>
    </row>
    <row r="482" spans="1:25" s="12" customFormat="1" x14ac:dyDescent="0.25">
      <c r="A482" s="64"/>
      <c r="B482" s="68"/>
      <c r="C482" s="69"/>
      <c r="D482" s="70"/>
      <c r="E482" s="71"/>
      <c r="F482" s="71"/>
      <c r="G482" s="68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" t="s">
        <v>5199</v>
      </c>
      <c r="U482" s="64"/>
      <c r="V482" s="35">
        <v>0.3</v>
      </c>
      <c r="W482" s="35"/>
      <c r="X482" s="35">
        <v>0.3</v>
      </c>
      <c r="Y482" s="72"/>
    </row>
    <row r="483" spans="1:25" s="12" customFormat="1" x14ac:dyDescent="0.25">
      <c r="A483" s="64"/>
      <c r="B483" s="68"/>
      <c r="C483" s="69"/>
      <c r="D483" s="70"/>
      <c r="E483" s="71"/>
      <c r="F483" s="71"/>
      <c r="G483" s="68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" t="s">
        <v>509</v>
      </c>
      <c r="U483" s="64"/>
      <c r="V483" s="35">
        <v>0.5</v>
      </c>
      <c r="W483" s="35"/>
      <c r="X483" s="35">
        <v>0.5</v>
      </c>
      <c r="Y483" s="72"/>
    </row>
    <row r="484" spans="1:25" s="12" customFormat="1" x14ac:dyDescent="0.25">
      <c r="A484" s="64"/>
      <c r="B484" s="68"/>
      <c r="C484" s="69"/>
      <c r="D484" s="70"/>
      <c r="E484" s="71"/>
      <c r="F484" s="71"/>
      <c r="G484" s="68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" t="s">
        <v>510</v>
      </c>
      <c r="U484" s="64"/>
      <c r="V484" s="35">
        <f t="shared" ref="V484:V490" si="55">X484*0.086/0.114</f>
        <v>32.136842105263156</v>
      </c>
      <c r="W484" s="35">
        <f t="shared" ref="W484:W490" si="56">X484*0.028/0.114</f>
        <v>10.463157894736842</v>
      </c>
      <c r="X484" s="35">
        <v>42.6</v>
      </c>
      <c r="Y484" s="72"/>
    </row>
    <row r="485" spans="1:25" s="12" customFormat="1" x14ac:dyDescent="0.25">
      <c r="A485" s="64"/>
      <c r="B485" s="68"/>
      <c r="C485" s="69"/>
      <c r="D485" s="70"/>
      <c r="E485" s="71"/>
      <c r="F485" s="71"/>
      <c r="G485" s="68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" t="s">
        <v>511</v>
      </c>
      <c r="U485" s="64"/>
      <c r="V485" s="35">
        <f t="shared" si="55"/>
        <v>13.050877192982457</v>
      </c>
      <c r="W485" s="35">
        <f t="shared" si="56"/>
        <v>4.2491228070175442</v>
      </c>
      <c r="X485" s="35">
        <v>17.3</v>
      </c>
      <c r="Y485" s="72"/>
    </row>
    <row r="486" spans="1:25" s="12" customFormat="1" x14ac:dyDescent="0.25">
      <c r="A486" s="64"/>
      <c r="B486" s="68"/>
      <c r="C486" s="69"/>
      <c r="D486" s="70"/>
      <c r="E486" s="71"/>
      <c r="F486" s="71"/>
      <c r="G486" s="68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" t="s">
        <v>512</v>
      </c>
      <c r="U486" s="64"/>
      <c r="V486" s="35">
        <f t="shared" si="55"/>
        <v>4.7526315789473674</v>
      </c>
      <c r="W486" s="35">
        <f t="shared" si="56"/>
        <v>1.5473684210526315</v>
      </c>
      <c r="X486" s="35">
        <v>6.3</v>
      </c>
      <c r="Y486" s="72"/>
    </row>
    <row r="487" spans="1:25" s="12" customFormat="1" x14ac:dyDescent="0.25">
      <c r="A487" s="64"/>
      <c r="B487" s="68"/>
      <c r="C487" s="69"/>
      <c r="D487" s="70"/>
      <c r="E487" s="71"/>
      <c r="F487" s="71"/>
      <c r="G487" s="68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" t="s">
        <v>513</v>
      </c>
      <c r="U487" s="64"/>
      <c r="V487" s="35">
        <f t="shared" si="55"/>
        <v>8.4491228070175417</v>
      </c>
      <c r="W487" s="35">
        <f t="shared" si="56"/>
        <v>2.7508771929824558</v>
      </c>
      <c r="X487" s="35">
        <v>11.2</v>
      </c>
      <c r="Y487" s="72"/>
    </row>
    <row r="488" spans="1:25" s="12" customFormat="1" x14ac:dyDescent="0.25">
      <c r="A488" s="64"/>
      <c r="B488" s="68"/>
      <c r="C488" s="69"/>
      <c r="D488" s="70"/>
      <c r="E488" s="71"/>
      <c r="F488" s="71"/>
      <c r="G488" s="68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" t="s">
        <v>514</v>
      </c>
      <c r="U488" s="64"/>
      <c r="V488" s="35">
        <f t="shared" si="55"/>
        <v>14.408771929824562</v>
      </c>
      <c r="W488" s="35">
        <f t="shared" si="56"/>
        <v>4.6912280701754385</v>
      </c>
      <c r="X488" s="35">
        <v>19.100000000000001</v>
      </c>
      <c r="Y488" s="72"/>
    </row>
    <row r="489" spans="1:25" s="12" customFormat="1" x14ac:dyDescent="0.25">
      <c r="A489" s="64"/>
      <c r="B489" s="68"/>
      <c r="C489" s="69"/>
      <c r="D489" s="70"/>
      <c r="E489" s="71"/>
      <c r="F489" s="71"/>
      <c r="G489" s="68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" t="s">
        <v>515</v>
      </c>
      <c r="U489" s="64"/>
      <c r="V489" s="35">
        <f t="shared" si="55"/>
        <v>5.3561403508771921</v>
      </c>
      <c r="W489" s="35">
        <f t="shared" si="56"/>
        <v>1.7438596491228069</v>
      </c>
      <c r="X489" s="35">
        <v>7.1</v>
      </c>
      <c r="Y489" s="72"/>
    </row>
    <row r="490" spans="1:25" s="12" customFormat="1" x14ac:dyDescent="0.25">
      <c r="A490" s="64"/>
      <c r="B490" s="68"/>
      <c r="C490" s="69"/>
      <c r="D490" s="70"/>
      <c r="E490" s="71"/>
      <c r="F490" s="71"/>
      <c r="G490" s="68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" t="s">
        <v>516</v>
      </c>
      <c r="U490" s="64"/>
      <c r="V490" s="35">
        <f t="shared" si="55"/>
        <v>13.880701754385962</v>
      </c>
      <c r="W490" s="35">
        <f t="shared" si="56"/>
        <v>4.5192982456140349</v>
      </c>
      <c r="X490" s="35">
        <v>18.399999999999999</v>
      </c>
      <c r="Y490" s="72"/>
    </row>
    <row r="491" spans="1:25" s="12" customFormat="1" x14ac:dyDescent="0.25">
      <c r="A491" s="64"/>
      <c r="B491" s="68"/>
      <c r="C491" s="69"/>
      <c r="D491" s="70"/>
      <c r="E491" s="71"/>
      <c r="F491" s="71"/>
      <c r="G491" s="68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" t="s">
        <v>517</v>
      </c>
      <c r="U491" s="64"/>
      <c r="V491" s="35">
        <v>2.5</v>
      </c>
      <c r="W491" s="35"/>
      <c r="X491" s="35">
        <v>2.5</v>
      </c>
      <c r="Y491" s="72"/>
    </row>
    <row r="492" spans="1:25" s="12" customFormat="1" ht="31.5" x14ac:dyDescent="0.25">
      <c r="A492" s="64"/>
      <c r="B492" s="68"/>
      <c r="C492" s="69"/>
      <c r="D492" s="70"/>
      <c r="E492" s="71"/>
      <c r="F492" s="71"/>
      <c r="G492" s="68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" t="s">
        <v>518</v>
      </c>
      <c r="U492" s="64"/>
      <c r="V492" s="35">
        <v>0.9</v>
      </c>
      <c r="W492" s="35"/>
      <c r="X492" s="35">
        <v>0.9</v>
      </c>
      <c r="Y492" s="72"/>
    </row>
    <row r="493" spans="1:25" s="12" customFormat="1" ht="31.5" x14ac:dyDescent="0.25">
      <c r="A493" s="64"/>
      <c r="B493" s="68"/>
      <c r="C493" s="69"/>
      <c r="D493" s="70"/>
      <c r="E493" s="71"/>
      <c r="F493" s="71"/>
      <c r="G493" s="68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" t="s">
        <v>519</v>
      </c>
      <c r="U493" s="64"/>
      <c r="V493" s="35">
        <v>2</v>
      </c>
      <c r="W493" s="35"/>
      <c r="X493" s="35">
        <v>2</v>
      </c>
      <c r="Y493" s="72"/>
    </row>
    <row r="494" spans="1:25" s="12" customFormat="1" ht="31.5" x14ac:dyDescent="0.25">
      <c r="A494" s="64"/>
      <c r="B494" s="68"/>
      <c r="C494" s="69"/>
      <c r="D494" s="70"/>
      <c r="E494" s="71"/>
      <c r="F494" s="71"/>
      <c r="G494" s="68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" t="s">
        <v>520</v>
      </c>
      <c r="U494" s="64"/>
      <c r="V494" s="35">
        <v>1.5</v>
      </c>
      <c r="W494" s="35"/>
      <c r="X494" s="35">
        <v>1.5</v>
      </c>
      <c r="Y494" s="72"/>
    </row>
    <row r="495" spans="1:25" s="12" customFormat="1" ht="31.5" x14ac:dyDescent="0.25">
      <c r="A495" s="64"/>
      <c r="B495" s="68"/>
      <c r="C495" s="69"/>
      <c r="D495" s="70"/>
      <c r="E495" s="71"/>
      <c r="F495" s="71"/>
      <c r="G495" s="68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" t="s">
        <v>5200</v>
      </c>
      <c r="U495" s="64"/>
      <c r="V495" s="35">
        <v>2.8</v>
      </c>
      <c r="W495" s="35"/>
      <c r="X495" s="35">
        <v>2.8</v>
      </c>
      <c r="Y495" s="72"/>
    </row>
    <row r="496" spans="1:25" s="12" customFormat="1" x14ac:dyDescent="0.25">
      <c r="A496" s="64"/>
      <c r="B496" s="68"/>
      <c r="C496" s="69"/>
      <c r="D496" s="70"/>
      <c r="E496" s="71"/>
      <c r="F496" s="71"/>
      <c r="G496" s="68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" t="s">
        <v>521</v>
      </c>
      <c r="U496" s="64"/>
      <c r="V496" s="35">
        <v>2.2000000000000002</v>
      </c>
      <c r="W496" s="35"/>
      <c r="X496" s="35">
        <v>2.2000000000000002</v>
      </c>
      <c r="Y496" s="72"/>
    </row>
    <row r="497" spans="1:25" s="12" customFormat="1" ht="31.5" x14ac:dyDescent="0.25">
      <c r="A497" s="64"/>
      <c r="B497" s="68"/>
      <c r="C497" s="69"/>
      <c r="D497" s="70"/>
      <c r="E497" s="71"/>
      <c r="F497" s="71"/>
      <c r="G497" s="68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" t="s">
        <v>5202</v>
      </c>
      <c r="U497" s="64"/>
      <c r="V497" s="35">
        <v>1.9</v>
      </c>
      <c r="W497" s="35"/>
      <c r="X497" s="35">
        <v>1.9</v>
      </c>
      <c r="Y497" s="72"/>
    </row>
    <row r="498" spans="1:25" s="12" customFormat="1" ht="31.5" x14ac:dyDescent="0.25">
      <c r="A498" s="64"/>
      <c r="B498" s="68"/>
      <c r="C498" s="69"/>
      <c r="D498" s="70"/>
      <c r="E498" s="71"/>
      <c r="F498" s="71"/>
      <c r="G498" s="68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" t="s">
        <v>5203</v>
      </c>
      <c r="U498" s="64"/>
      <c r="V498" s="35">
        <v>0.2</v>
      </c>
      <c r="W498" s="35"/>
      <c r="X498" s="35">
        <v>0.2</v>
      </c>
      <c r="Y498" s="72"/>
    </row>
    <row r="499" spans="1:25" s="12" customFormat="1" x14ac:dyDescent="0.25">
      <c r="A499" s="64"/>
      <c r="B499" s="68"/>
      <c r="C499" s="69"/>
      <c r="D499" s="70"/>
      <c r="E499" s="71"/>
      <c r="F499" s="71"/>
      <c r="G499" s="68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" t="s">
        <v>5204</v>
      </c>
      <c r="U499" s="64"/>
      <c r="V499" s="35">
        <v>2.8</v>
      </c>
      <c r="W499" s="35"/>
      <c r="X499" s="35">
        <v>2.8</v>
      </c>
      <c r="Y499" s="72"/>
    </row>
    <row r="500" spans="1:25" s="12" customFormat="1" x14ac:dyDescent="0.25">
      <c r="A500" s="64"/>
      <c r="B500" s="68"/>
      <c r="C500" s="69"/>
      <c r="D500" s="70"/>
      <c r="E500" s="71"/>
      <c r="F500" s="71"/>
      <c r="G500" s="68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" t="s">
        <v>5205</v>
      </c>
      <c r="U500" s="64"/>
      <c r="V500" s="35">
        <v>3.2</v>
      </c>
      <c r="W500" s="35"/>
      <c r="X500" s="35">
        <v>3.2</v>
      </c>
      <c r="Y500" s="72"/>
    </row>
    <row r="501" spans="1:25" s="12" customFormat="1" x14ac:dyDescent="0.25">
      <c r="A501" s="64"/>
      <c r="B501" s="68"/>
      <c r="C501" s="69"/>
      <c r="D501" s="70"/>
      <c r="E501" s="71"/>
      <c r="F501" s="71"/>
      <c r="G501" s="68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13" t="s">
        <v>5206</v>
      </c>
      <c r="U501" s="64"/>
      <c r="V501" s="35">
        <v>0.1</v>
      </c>
      <c r="W501" s="35"/>
      <c r="X501" s="35">
        <v>0.1</v>
      </c>
      <c r="Y501" s="72"/>
    </row>
    <row r="502" spans="1:25" s="12" customFormat="1" x14ac:dyDescent="0.25">
      <c r="A502" s="64"/>
      <c r="B502" s="68"/>
      <c r="C502" s="69"/>
      <c r="D502" s="70"/>
      <c r="E502" s="71"/>
      <c r="F502" s="71"/>
      <c r="G502" s="68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" t="s">
        <v>522</v>
      </c>
      <c r="U502" s="64"/>
      <c r="V502" s="35">
        <v>3.3</v>
      </c>
      <c r="W502" s="35"/>
      <c r="X502" s="35">
        <v>3.3</v>
      </c>
      <c r="Y502" s="72"/>
    </row>
    <row r="503" spans="1:25" s="12" customFormat="1" ht="31.5" x14ac:dyDescent="0.25">
      <c r="A503" s="64"/>
      <c r="B503" s="68"/>
      <c r="C503" s="69"/>
      <c r="D503" s="70"/>
      <c r="E503" s="71"/>
      <c r="F503" s="71"/>
      <c r="G503" s="68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" t="s">
        <v>523</v>
      </c>
      <c r="U503" s="64"/>
      <c r="V503" s="35">
        <v>0.2</v>
      </c>
      <c r="W503" s="35"/>
      <c r="X503" s="35">
        <v>0.2</v>
      </c>
      <c r="Y503" s="72"/>
    </row>
    <row r="504" spans="1:25" s="12" customFormat="1" x14ac:dyDescent="0.25">
      <c r="A504" s="64"/>
      <c r="B504" s="68"/>
      <c r="C504" s="69"/>
      <c r="D504" s="70"/>
      <c r="E504" s="71"/>
      <c r="F504" s="71"/>
      <c r="G504" s="68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" t="s">
        <v>524</v>
      </c>
      <c r="U504" s="64"/>
      <c r="V504" s="35">
        <v>5.7</v>
      </c>
      <c r="W504" s="35"/>
      <c r="X504" s="35">
        <v>5.7</v>
      </c>
      <c r="Y504" s="72"/>
    </row>
    <row r="505" spans="1:25" s="12" customFormat="1" x14ac:dyDescent="0.25">
      <c r="A505" s="64"/>
      <c r="B505" s="68"/>
      <c r="C505" s="69"/>
      <c r="D505" s="70"/>
      <c r="E505" s="71"/>
      <c r="F505" s="71"/>
      <c r="G505" s="68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" t="s">
        <v>5201</v>
      </c>
      <c r="U505" s="64"/>
      <c r="V505" s="35">
        <v>3.1</v>
      </c>
      <c r="W505" s="35"/>
      <c r="X505" s="35">
        <v>3.1</v>
      </c>
      <c r="Y505" s="72"/>
    </row>
    <row r="506" spans="1:25" s="12" customFormat="1" x14ac:dyDescent="0.25">
      <c r="A506" s="64"/>
      <c r="B506" s="68"/>
      <c r="C506" s="69"/>
      <c r="D506" s="70"/>
      <c r="E506" s="71"/>
      <c r="F506" s="71"/>
      <c r="G506" s="68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" t="s">
        <v>525</v>
      </c>
      <c r="U506" s="64"/>
      <c r="V506" s="35">
        <v>0.1</v>
      </c>
      <c r="W506" s="35"/>
      <c r="X506" s="35">
        <v>0.1</v>
      </c>
      <c r="Y506" s="72"/>
    </row>
    <row r="507" spans="1:25" s="12" customFormat="1" x14ac:dyDescent="0.25">
      <c r="A507" s="64">
        <f>MAX(A$7:A506)+1</f>
        <v>25</v>
      </c>
      <c r="B507" s="68" t="s">
        <v>4787</v>
      </c>
      <c r="C507" s="69" t="s">
        <v>4812</v>
      </c>
      <c r="D507" s="70" t="s">
        <v>28</v>
      </c>
      <c r="E507" s="71">
        <v>55.323250000000002</v>
      </c>
      <c r="F507" s="71">
        <v>38.680979999999998</v>
      </c>
      <c r="G507" s="68" t="s">
        <v>8</v>
      </c>
      <c r="H507" s="64" t="s">
        <v>1987</v>
      </c>
      <c r="I507" s="64" t="s">
        <v>1981</v>
      </c>
      <c r="J507" s="64" t="s">
        <v>1982</v>
      </c>
      <c r="K507" s="64" t="s">
        <v>1982</v>
      </c>
      <c r="L507" s="64">
        <v>3</v>
      </c>
      <c r="M507" s="64">
        <v>1.1000000000000001</v>
      </c>
      <c r="N507" s="64">
        <v>1</v>
      </c>
      <c r="O507" s="64">
        <v>1.1000000000000001</v>
      </c>
      <c r="P507" s="64">
        <v>1</v>
      </c>
      <c r="Q507" s="64">
        <v>8</v>
      </c>
      <c r="R507" s="64" t="s">
        <v>1986</v>
      </c>
      <c r="S507" s="64" t="s">
        <v>1983</v>
      </c>
      <c r="T507" s="6" t="s">
        <v>526</v>
      </c>
      <c r="U507" s="64" t="s">
        <v>146</v>
      </c>
      <c r="V507" s="35">
        <v>0.7</v>
      </c>
      <c r="W507" s="35"/>
      <c r="X507" s="35">
        <v>0.7</v>
      </c>
      <c r="Y507" s="72">
        <f>SUM(X507:X541)</f>
        <v>140</v>
      </c>
    </row>
    <row r="508" spans="1:25" s="12" customFormat="1" x14ac:dyDescent="0.25">
      <c r="A508" s="64"/>
      <c r="B508" s="68"/>
      <c r="C508" s="69"/>
      <c r="D508" s="70"/>
      <c r="E508" s="71"/>
      <c r="F508" s="71"/>
      <c r="G508" s="68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" t="s">
        <v>527</v>
      </c>
      <c r="U508" s="64"/>
      <c r="V508" s="35">
        <v>2</v>
      </c>
      <c r="W508" s="35"/>
      <c r="X508" s="35">
        <v>2</v>
      </c>
      <c r="Y508" s="72"/>
    </row>
    <row r="509" spans="1:25" s="12" customFormat="1" x14ac:dyDescent="0.25">
      <c r="A509" s="64"/>
      <c r="B509" s="68"/>
      <c r="C509" s="69"/>
      <c r="D509" s="70"/>
      <c r="E509" s="71"/>
      <c r="F509" s="71"/>
      <c r="G509" s="68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" t="s">
        <v>5209</v>
      </c>
      <c r="U509" s="64"/>
      <c r="V509" s="35">
        <v>0.1</v>
      </c>
      <c r="W509" s="35"/>
      <c r="X509" s="35">
        <v>0.1</v>
      </c>
      <c r="Y509" s="72"/>
    </row>
    <row r="510" spans="1:25" s="12" customFormat="1" x14ac:dyDescent="0.25">
      <c r="A510" s="64"/>
      <c r="B510" s="68"/>
      <c r="C510" s="69"/>
      <c r="D510" s="70"/>
      <c r="E510" s="71"/>
      <c r="F510" s="71"/>
      <c r="G510" s="68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" t="s">
        <v>528</v>
      </c>
      <c r="U510" s="64"/>
      <c r="V510" s="35">
        <v>0.6</v>
      </c>
      <c r="W510" s="35"/>
      <c r="X510" s="35">
        <v>0.6</v>
      </c>
      <c r="Y510" s="72"/>
    </row>
    <row r="511" spans="1:25" s="12" customFormat="1" ht="31.5" x14ac:dyDescent="0.25">
      <c r="A511" s="64"/>
      <c r="B511" s="68"/>
      <c r="C511" s="69"/>
      <c r="D511" s="70"/>
      <c r="E511" s="71"/>
      <c r="F511" s="71"/>
      <c r="G511" s="68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" t="s">
        <v>529</v>
      </c>
      <c r="U511" s="64"/>
      <c r="V511" s="35">
        <v>0.4</v>
      </c>
      <c r="W511" s="35"/>
      <c r="X511" s="35">
        <v>0.4</v>
      </c>
      <c r="Y511" s="72"/>
    </row>
    <row r="512" spans="1:25" s="12" customFormat="1" ht="31.5" x14ac:dyDescent="0.25">
      <c r="A512" s="64"/>
      <c r="B512" s="68"/>
      <c r="C512" s="69"/>
      <c r="D512" s="70"/>
      <c r="E512" s="71"/>
      <c r="F512" s="71"/>
      <c r="G512" s="68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" t="s">
        <v>530</v>
      </c>
      <c r="U512" s="64"/>
      <c r="V512" s="35">
        <v>2.2000000000000002</v>
      </c>
      <c r="W512" s="35"/>
      <c r="X512" s="35">
        <v>2.2000000000000002</v>
      </c>
      <c r="Y512" s="72"/>
    </row>
    <row r="513" spans="1:25" s="12" customFormat="1" ht="31.5" x14ac:dyDescent="0.25">
      <c r="A513" s="64"/>
      <c r="B513" s="68"/>
      <c r="C513" s="69"/>
      <c r="D513" s="70"/>
      <c r="E513" s="71"/>
      <c r="F513" s="71"/>
      <c r="G513" s="68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" t="s">
        <v>531</v>
      </c>
      <c r="U513" s="64"/>
      <c r="V513" s="35">
        <v>0.1</v>
      </c>
      <c r="W513" s="35"/>
      <c r="X513" s="35">
        <v>0.1</v>
      </c>
      <c r="Y513" s="72"/>
    </row>
    <row r="514" spans="1:25" s="12" customFormat="1" ht="31.5" x14ac:dyDescent="0.25">
      <c r="A514" s="64"/>
      <c r="B514" s="68"/>
      <c r="C514" s="69"/>
      <c r="D514" s="70"/>
      <c r="E514" s="71"/>
      <c r="F514" s="71"/>
      <c r="G514" s="68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" t="s">
        <v>532</v>
      </c>
      <c r="U514" s="64"/>
      <c r="V514" s="35">
        <v>1.9</v>
      </c>
      <c r="W514" s="35"/>
      <c r="X514" s="35">
        <v>1.9</v>
      </c>
      <c r="Y514" s="72"/>
    </row>
    <row r="515" spans="1:25" s="12" customFormat="1" x14ac:dyDescent="0.25">
      <c r="A515" s="64"/>
      <c r="B515" s="68"/>
      <c r="C515" s="69"/>
      <c r="D515" s="70"/>
      <c r="E515" s="71"/>
      <c r="F515" s="71"/>
      <c r="G515" s="68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" t="s">
        <v>5210</v>
      </c>
      <c r="U515" s="64"/>
      <c r="V515" s="35">
        <v>2.5</v>
      </c>
      <c r="W515" s="35"/>
      <c r="X515" s="35">
        <v>2.5</v>
      </c>
      <c r="Y515" s="72"/>
    </row>
    <row r="516" spans="1:25" s="12" customFormat="1" x14ac:dyDescent="0.25">
      <c r="A516" s="64"/>
      <c r="B516" s="68"/>
      <c r="C516" s="69"/>
      <c r="D516" s="70"/>
      <c r="E516" s="71"/>
      <c r="F516" s="71"/>
      <c r="G516" s="68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" t="s">
        <v>5211</v>
      </c>
      <c r="U516" s="64"/>
      <c r="V516" s="35">
        <v>2.2000000000000002</v>
      </c>
      <c r="W516" s="35"/>
      <c r="X516" s="35">
        <v>2.2000000000000002</v>
      </c>
      <c r="Y516" s="72"/>
    </row>
    <row r="517" spans="1:25" s="12" customFormat="1" ht="31.5" x14ac:dyDescent="0.25">
      <c r="A517" s="64"/>
      <c r="B517" s="68"/>
      <c r="C517" s="69"/>
      <c r="D517" s="70"/>
      <c r="E517" s="71"/>
      <c r="F517" s="71"/>
      <c r="G517" s="68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" t="s">
        <v>5212</v>
      </c>
      <c r="U517" s="64"/>
      <c r="V517" s="35">
        <v>1.9</v>
      </c>
      <c r="W517" s="35"/>
      <c r="X517" s="35">
        <v>1.9</v>
      </c>
      <c r="Y517" s="72"/>
    </row>
    <row r="518" spans="1:25" s="12" customFormat="1" ht="31.5" x14ac:dyDescent="0.25">
      <c r="A518" s="64"/>
      <c r="B518" s="68"/>
      <c r="C518" s="69"/>
      <c r="D518" s="70"/>
      <c r="E518" s="71"/>
      <c r="F518" s="71"/>
      <c r="G518" s="68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" t="s">
        <v>5213</v>
      </c>
      <c r="U518" s="64"/>
      <c r="V518" s="35">
        <v>0.4</v>
      </c>
      <c r="W518" s="35"/>
      <c r="X518" s="35">
        <v>0.4</v>
      </c>
      <c r="Y518" s="72"/>
    </row>
    <row r="519" spans="1:25" s="12" customFormat="1" ht="31.5" x14ac:dyDescent="0.25">
      <c r="A519" s="64"/>
      <c r="B519" s="68"/>
      <c r="C519" s="69"/>
      <c r="D519" s="70"/>
      <c r="E519" s="71"/>
      <c r="F519" s="71"/>
      <c r="G519" s="68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" t="s">
        <v>5214</v>
      </c>
      <c r="U519" s="64"/>
      <c r="V519" s="35">
        <v>8.6</v>
      </c>
      <c r="W519" s="35"/>
      <c r="X519" s="35">
        <v>8.6</v>
      </c>
      <c r="Y519" s="72"/>
    </row>
    <row r="520" spans="1:25" s="12" customFormat="1" ht="31.5" x14ac:dyDescent="0.25">
      <c r="A520" s="64"/>
      <c r="B520" s="68"/>
      <c r="C520" s="69"/>
      <c r="D520" s="70"/>
      <c r="E520" s="71"/>
      <c r="F520" s="71"/>
      <c r="G520" s="68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" t="s">
        <v>533</v>
      </c>
      <c r="U520" s="64"/>
      <c r="V520" s="35">
        <v>0.1</v>
      </c>
      <c r="W520" s="35"/>
      <c r="X520" s="35">
        <v>0.1</v>
      </c>
      <c r="Y520" s="72"/>
    </row>
    <row r="521" spans="1:25" s="12" customFormat="1" ht="31.5" x14ac:dyDescent="0.25">
      <c r="A521" s="64"/>
      <c r="B521" s="68"/>
      <c r="C521" s="69"/>
      <c r="D521" s="70"/>
      <c r="E521" s="71"/>
      <c r="F521" s="71"/>
      <c r="G521" s="68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" t="s">
        <v>534</v>
      </c>
      <c r="U521" s="64"/>
      <c r="V521" s="35">
        <v>8.6</v>
      </c>
      <c r="W521" s="35"/>
      <c r="X521" s="35">
        <v>8.6</v>
      </c>
      <c r="Y521" s="72"/>
    </row>
    <row r="522" spans="1:25" s="12" customFormat="1" x14ac:dyDescent="0.25">
      <c r="A522" s="64"/>
      <c r="B522" s="68"/>
      <c r="C522" s="69"/>
      <c r="D522" s="70"/>
      <c r="E522" s="71"/>
      <c r="F522" s="71"/>
      <c r="G522" s="68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" t="s">
        <v>535</v>
      </c>
      <c r="U522" s="64"/>
      <c r="V522" s="35">
        <v>0.8</v>
      </c>
      <c r="W522" s="35"/>
      <c r="X522" s="35">
        <v>0.8</v>
      </c>
      <c r="Y522" s="72"/>
    </row>
    <row r="523" spans="1:25" s="12" customFormat="1" ht="31.5" x14ac:dyDescent="0.25">
      <c r="A523" s="64"/>
      <c r="B523" s="68"/>
      <c r="C523" s="69"/>
      <c r="D523" s="70"/>
      <c r="E523" s="71"/>
      <c r="F523" s="71"/>
      <c r="G523" s="68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" t="s">
        <v>5215</v>
      </c>
      <c r="U523" s="64"/>
      <c r="V523" s="35"/>
      <c r="W523" s="35"/>
      <c r="X523" s="35">
        <v>2</v>
      </c>
      <c r="Y523" s="72"/>
    </row>
    <row r="524" spans="1:25" s="12" customFormat="1" x14ac:dyDescent="0.25">
      <c r="A524" s="64"/>
      <c r="B524" s="68"/>
      <c r="C524" s="69"/>
      <c r="D524" s="70"/>
      <c r="E524" s="71"/>
      <c r="F524" s="71"/>
      <c r="G524" s="68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" t="s">
        <v>536</v>
      </c>
      <c r="U524" s="64"/>
      <c r="V524" s="35">
        <v>0.7</v>
      </c>
      <c r="W524" s="35"/>
      <c r="X524" s="35">
        <v>0.7</v>
      </c>
      <c r="Y524" s="72"/>
    </row>
    <row r="525" spans="1:25" s="12" customFormat="1" x14ac:dyDescent="0.25">
      <c r="A525" s="64"/>
      <c r="B525" s="68"/>
      <c r="C525" s="69"/>
      <c r="D525" s="70"/>
      <c r="E525" s="71"/>
      <c r="F525" s="71"/>
      <c r="G525" s="68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" t="s">
        <v>537</v>
      </c>
      <c r="U525" s="64"/>
      <c r="V525" s="35">
        <v>2.8</v>
      </c>
      <c r="W525" s="35"/>
      <c r="X525" s="35">
        <v>2.8</v>
      </c>
      <c r="Y525" s="72"/>
    </row>
    <row r="526" spans="1:25" s="12" customFormat="1" x14ac:dyDescent="0.25">
      <c r="A526" s="64"/>
      <c r="B526" s="68"/>
      <c r="C526" s="69"/>
      <c r="D526" s="70"/>
      <c r="E526" s="71"/>
      <c r="F526" s="71"/>
      <c r="G526" s="68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" t="s">
        <v>538</v>
      </c>
      <c r="U526" s="64"/>
      <c r="V526" s="35">
        <v>3.6</v>
      </c>
      <c r="W526" s="35"/>
      <c r="X526" s="35">
        <v>3.6</v>
      </c>
      <c r="Y526" s="72"/>
    </row>
    <row r="527" spans="1:25" s="12" customFormat="1" ht="31.5" x14ac:dyDescent="0.25">
      <c r="A527" s="64"/>
      <c r="B527" s="68"/>
      <c r="C527" s="69"/>
      <c r="D527" s="70"/>
      <c r="E527" s="71"/>
      <c r="F527" s="71"/>
      <c r="G527" s="68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" t="s">
        <v>539</v>
      </c>
      <c r="U527" s="64"/>
      <c r="V527" s="35">
        <v>1.9</v>
      </c>
      <c r="W527" s="35"/>
      <c r="X527" s="35">
        <v>1.9</v>
      </c>
      <c r="Y527" s="72"/>
    </row>
    <row r="528" spans="1:25" s="12" customFormat="1" x14ac:dyDescent="0.25">
      <c r="A528" s="64"/>
      <c r="B528" s="68"/>
      <c r="C528" s="69"/>
      <c r="D528" s="70"/>
      <c r="E528" s="71"/>
      <c r="F528" s="71"/>
      <c r="G528" s="68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" t="s">
        <v>540</v>
      </c>
      <c r="U528" s="64"/>
      <c r="V528" s="35">
        <v>1.1000000000000001</v>
      </c>
      <c r="W528" s="35"/>
      <c r="X528" s="35">
        <v>1.1000000000000001</v>
      </c>
      <c r="Y528" s="72"/>
    </row>
    <row r="529" spans="1:25" s="12" customFormat="1" x14ac:dyDescent="0.25">
      <c r="A529" s="64"/>
      <c r="B529" s="68"/>
      <c r="C529" s="69"/>
      <c r="D529" s="70"/>
      <c r="E529" s="71"/>
      <c r="F529" s="71"/>
      <c r="G529" s="68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" t="s">
        <v>541</v>
      </c>
      <c r="U529" s="64"/>
      <c r="V529" s="35">
        <v>0.6</v>
      </c>
      <c r="W529" s="35"/>
      <c r="X529" s="35">
        <v>0.6</v>
      </c>
      <c r="Y529" s="72"/>
    </row>
    <row r="530" spans="1:25" s="12" customFormat="1" x14ac:dyDescent="0.25">
      <c r="A530" s="64"/>
      <c r="B530" s="68"/>
      <c r="C530" s="69"/>
      <c r="D530" s="70"/>
      <c r="E530" s="71"/>
      <c r="F530" s="71"/>
      <c r="G530" s="68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" t="s">
        <v>542</v>
      </c>
      <c r="U530" s="64"/>
      <c r="V530" s="35">
        <f t="shared" ref="V530:V532" si="57">X530*0.086/0.114</f>
        <v>23.159649122807014</v>
      </c>
      <c r="W530" s="35">
        <f t="shared" ref="W530:W532" si="58">X530*0.028/0.114</f>
        <v>7.5403508771929824</v>
      </c>
      <c r="X530" s="35">
        <v>30.7</v>
      </c>
      <c r="Y530" s="72"/>
    </row>
    <row r="531" spans="1:25" s="12" customFormat="1" x14ac:dyDescent="0.25">
      <c r="A531" s="64"/>
      <c r="B531" s="68"/>
      <c r="C531" s="69"/>
      <c r="D531" s="70"/>
      <c r="E531" s="71"/>
      <c r="F531" s="71"/>
      <c r="G531" s="68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" t="s">
        <v>543</v>
      </c>
      <c r="U531" s="64"/>
      <c r="V531" s="35">
        <f t="shared" si="57"/>
        <v>30.854385964912275</v>
      </c>
      <c r="W531" s="35">
        <f t="shared" si="58"/>
        <v>10.045614035087718</v>
      </c>
      <c r="X531" s="35">
        <v>40.9</v>
      </c>
      <c r="Y531" s="72"/>
    </row>
    <row r="532" spans="1:25" s="12" customFormat="1" x14ac:dyDescent="0.25">
      <c r="A532" s="64"/>
      <c r="B532" s="68"/>
      <c r="C532" s="69"/>
      <c r="D532" s="70"/>
      <c r="E532" s="71"/>
      <c r="F532" s="71"/>
      <c r="G532" s="68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" t="s">
        <v>544</v>
      </c>
      <c r="U532" s="64"/>
      <c r="V532" s="35">
        <f t="shared" si="57"/>
        <v>1.5842105263157893</v>
      </c>
      <c r="W532" s="35">
        <f t="shared" si="58"/>
        <v>0.51578947368421058</v>
      </c>
      <c r="X532" s="35">
        <v>2.1</v>
      </c>
      <c r="Y532" s="72"/>
    </row>
    <row r="533" spans="1:25" s="12" customFormat="1" x14ac:dyDescent="0.25">
      <c r="A533" s="64"/>
      <c r="B533" s="68"/>
      <c r="C533" s="69"/>
      <c r="D533" s="70"/>
      <c r="E533" s="71"/>
      <c r="F533" s="71"/>
      <c r="G533" s="68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" t="s">
        <v>545</v>
      </c>
      <c r="U533" s="64"/>
      <c r="V533" s="35">
        <v>0.3</v>
      </c>
      <c r="W533" s="35"/>
      <c r="X533" s="35">
        <v>0.3</v>
      </c>
      <c r="Y533" s="72"/>
    </row>
    <row r="534" spans="1:25" s="12" customFormat="1" ht="31.5" x14ac:dyDescent="0.25">
      <c r="A534" s="64"/>
      <c r="B534" s="68"/>
      <c r="C534" s="69"/>
      <c r="D534" s="70"/>
      <c r="E534" s="71"/>
      <c r="F534" s="71"/>
      <c r="G534" s="68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" t="s">
        <v>546</v>
      </c>
      <c r="U534" s="64"/>
      <c r="V534" s="35">
        <v>1.5</v>
      </c>
      <c r="W534" s="35"/>
      <c r="X534" s="35">
        <v>1.5</v>
      </c>
      <c r="Y534" s="72"/>
    </row>
    <row r="535" spans="1:25" s="12" customFormat="1" ht="31.5" x14ac:dyDescent="0.25">
      <c r="A535" s="64"/>
      <c r="B535" s="68"/>
      <c r="C535" s="69"/>
      <c r="D535" s="70"/>
      <c r="E535" s="71"/>
      <c r="F535" s="71"/>
      <c r="G535" s="68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" t="s">
        <v>547</v>
      </c>
      <c r="U535" s="64"/>
      <c r="V535" s="35">
        <v>0.7</v>
      </c>
      <c r="W535" s="35"/>
      <c r="X535" s="35">
        <v>0.7</v>
      </c>
      <c r="Y535" s="72"/>
    </row>
    <row r="536" spans="1:25" s="12" customFormat="1" x14ac:dyDescent="0.25">
      <c r="A536" s="64"/>
      <c r="B536" s="68"/>
      <c r="C536" s="69"/>
      <c r="D536" s="70"/>
      <c r="E536" s="71"/>
      <c r="F536" s="71"/>
      <c r="G536" s="68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" t="s">
        <v>548</v>
      </c>
      <c r="U536" s="64"/>
      <c r="V536" s="35">
        <v>0.1</v>
      </c>
      <c r="W536" s="35"/>
      <c r="X536" s="35">
        <v>0.1</v>
      </c>
      <c r="Y536" s="72"/>
    </row>
    <row r="537" spans="1:25" s="12" customFormat="1" ht="31.5" x14ac:dyDescent="0.25">
      <c r="A537" s="64"/>
      <c r="B537" s="68"/>
      <c r="C537" s="69"/>
      <c r="D537" s="70"/>
      <c r="E537" s="71"/>
      <c r="F537" s="71"/>
      <c r="G537" s="68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" t="s">
        <v>549</v>
      </c>
      <c r="U537" s="64"/>
      <c r="V537" s="35">
        <v>2.2999999999999998</v>
      </c>
      <c r="W537" s="35"/>
      <c r="X537" s="35">
        <v>2.2999999999999998</v>
      </c>
      <c r="Y537" s="72"/>
    </row>
    <row r="538" spans="1:25" s="12" customFormat="1" x14ac:dyDescent="0.25">
      <c r="A538" s="64"/>
      <c r="B538" s="68"/>
      <c r="C538" s="69"/>
      <c r="D538" s="70"/>
      <c r="E538" s="71"/>
      <c r="F538" s="71"/>
      <c r="G538" s="68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" t="s">
        <v>550</v>
      </c>
      <c r="U538" s="64"/>
      <c r="V538" s="35">
        <v>1</v>
      </c>
      <c r="W538" s="35"/>
      <c r="X538" s="35">
        <v>1</v>
      </c>
      <c r="Y538" s="72"/>
    </row>
    <row r="539" spans="1:25" s="12" customFormat="1" x14ac:dyDescent="0.25">
      <c r="A539" s="64"/>
      <c r="B539" s="68"/>
      <c r="C539" s="69"/>
      <c r="D539" s="70"/>
      <c r="E539" s="71"/>
      <c r="F539" s="71"/>
      <c r="G539" s="68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" t="s">
        <v>551</v>
      </c>
      <c r="U539" s="64"/>
      <c r="V539" s="35">
        <v>10.199999999999999</v>
      </c>
      <c r="W539" s="35"/>
      <c r="X539" s="35">
        <v>10.199999999999999</v>
      </c>
      <c r="Y539" s="72"/>
    </row>
    <row r="540" spans="1:25" s="12" customFormat="1" x14ac:dyDescent="0.25">
      <c r="A540" s="64"/>
      <c r="B540" s="68"/>
      <c r="C540" s="69"/>
      <c r="D540" s="70"/>
      <c r="E540" s="71"/>
      <c r="F540" s="71"/>
      <c r="G540" s="68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" t="s">
        <v>552</v>
      </c>
      <c r="U540" s="64"/>
      <c r="V540" s="35">
        <v>4.0999999999999996</v>
      </c>
      <c r="W540" s="35"/>
      <c r="X540" s="35">
        <v>4.0999999999999996</v>
      </c>
      <c r="Y540" s="72"/>
    </row>
    <row r="541" spans="1:25" s="12" customFormat="1" x14ac:dyDescent="0.25">
      <c r="A541" s="64"/>
      <c r="B541" s="68"/>
      <c r="C541" s="69"/>
      <c r="D541" s="70"/>
      <c r="E541" s="71"/>
      <c r="F541" s="71"/>
      <c r="G541" s="68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" t="s">
        <v>553</v>
      </c>
      <c r="U541" s="64"/>
      <c r="V541" s="35">
        <v>0.3</v>
      </c>
      <c r="W541" s="35"/>
      <c r="X541" s="35">
        <v>0.3</v>
      </c>
      <c r="Y541" s="72"/>
    </row>
    <row r="542" spans="1:25" s="12" customFormat="1" x14ac:dyDescent="0.25">
      <c r="A542" s="64">
        <f>MAX(A$7:A541)+1</f>
        <v>26</v>
      </c>
      <c r="B542" s="68" t="s">
        <v>4787</v>
      </c>
      <c r="C542" s="69" t="s">
        <v>4813</v>
      </c>
      <c r="D542" s="70" t="s">
        <v>29</v>
      </c>
      <c r="E542" s="71">
        <v>55.31644</v>
      </c>
      <c r="F542" s="71">
        <v>38.684559999999998</v>
      </c>
      <c r="G542" s="68" t="s">
        <v>8</v>
      </c>
      <c r="H542" s="64" t="s">
        <v>1987</v>
      </c>
      <c r="I542" s="64" t="s">
        <v>1981</v>
      </c>
      <c r="J542" s="64" t="s">
        <v>1982</v>
      </c>
      <c r="K542" s="64" t="s">
        <v>1982</v>
      </c>
      <c r="L542" s="64">
        <v>2</v>
      </c>
      <c r="M542" s="64">
        <v>1.1000000000000001</v>
      </c>
      <c r="N542" s="64">
        <v>1</v>
      </c>
      <c r="O542" s="64">
        <v>1.1000000000000001</v>
      </c>
      <c r="P542" s="64"/>
      <c r="Q542" s="64"/>
      <c r="R542" s="64" t="s">
        <v>1986</v>
      </c>
      <c r="S542" s="64" t="s">
        <v>1983</v>
      </c>
      <c r="T542" s="6" t="s">
        <v>5216</v>
      </c>
      <c r="U542" s="64" t="s">
        <v>146</v>
      </c>
      <c r="V542" s="35">
        <v>0.2</v>
      </c>
      <c r="W542" s="35"/>
      <c r="X542" s="35">
        <v>0.2</v>
      </c>
      <c r="Y542" s="72">
        <f>SUM(X542:X550)</f>
        <v>33.300000000000004</v>
      </c>
    </row>
    <row r="543" spans="1:25" s="12" customFormat="1" ht="31.5" x14ac:dyDescent="0.25">
      <c r="A543" s="64"/>
      <c r="B543" s="68"/>
      <c r="C543" s="69"/>
      <c r="D543" s="70"/>
      <c r="E543" s="71"/>
      <c r="F543" s="71"/>
      <c r="G543" s="68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" t="s">
        <v>554</v>
      </c>
      <c r="U543" s="64"/>
      <c r="V543" s="35">
        <v>1.1000000000000001</v>
      </c>
      <c r="W543" s="35"/>
      <c r="X543" s="35">
        <v>1.1000000000000001</v>
      </c>
      <c r="Y543" s="72"/>
    </row>
    <row r="544" spans="1:25" s="12" customFormat="1" ht="31.5" x14ac:dyDescent="0.25">
      <c r="A544" s="64"/>
      <c r="B544" s="68"/>
      <c r="C544" s="69"/>
      <c r="D544" s="70"/>
      <c r="E544" s="71"/>
      <c r="F544" s="71"/>
      <c r="G544" s="68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" t="s">
        <v>555</v>
      </c>
      <c r="U544" s="64"/>
      <c r="V544" s="35">
        <v>1</v>
      </c>
      <c r="W544" s="35"/>
      <c r="X544" s="35">
        <v>1</v>
      </c>
      <c r="Y544" s="72"/>
    </row>
    <row r="545" spans="1:25" s="12" customFormat="1" x14ac:dyDescent="0.25">
      <c r="A545" s="64"/>
      <c r="B545" s="68"/>
      <c r="C545" s="69"/>
      <c r="D545" s="70"/>
      <c r="E545" s="71"/>
      <c r="F545" s="71"/>
      <c r="G545" s="68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" t="s">
        <v>556</v>
      </c>
      <c r="U545" s="64"/>
      <c r="V545" s="35">
        <v>6.9</v>
      </c>
      <c r="W545" s="35"/>
      <c r="X545" s="35">
        <v>6.9</v>
      </c>
      <c r="Y545" s="72"/>
    </row>
    <row r="546" spans="1:25" s="12" customFormat="1" ht="31.5" x14ac:dyDescent="0.25">
      <c r="A546" s="64"/>
      <c r="B546" s="68"/>
      <c r="C546" s="69"/>
      <c r="D546" s="70"/>
      <c r="E546" s="71"/>
      <c r="F546" s="71"/>
      <c r="G546" s="68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" t="s">
        <v>557</v>
      </c>
      <c r="U546" s="64"/>
      <c r="V546" s="35">
        <v>2.8</v>
      </c>
      <c r="W546" s="35"/>
      <c r="X546" s="35">
        <v>2.8</v>
      </c>
      <c r="Y546" s="72"/>
    </row>
    <row r="547" spans="1:25" s="12" customFormat="1" x14ac:dyDescent="0.25">
      <c r="A547" s="64"/>
      <c r="B547" s="68"/>
      <c r="C547" s="69"/>
      <c r="D547" s="70"/>
      <c r="E547" s="71"/>
      <c r="F547" s="71"/>
      <c r="G547" s="68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" t="s">
        <v>558</v>
      </c>
      <c r="U547" s="64"/>
      <c r="V547" s="35">
        <f t="shared" ref="V547" si="59">X547*0.086/0.114</f>
        <v>12.82456140350877</v>
      </c>
      <c r="W547" s="35">
        <f t="shared" ref="W547" si="60">X547*0.028/0.114</f>
        <v>4.1754385964912286</v>
      </c>
      <c r="X547" s="35">
        <v>17</v>
      </c>
      <c r="Y547" s="72"/>
    </row>
    <row r="548" spans="1:25" s="12" customFormat="1" ht="31.5" x14ac:dyDescent="0.25">
      <c r="A548" s="64"/>
      <c r="B548" s="68"/>
      <c r="C548" s="69"/>
      <c r="D548" s="70"/>
      <c r="E548" s="71"/>
      <c r="F548" s="71"/>
      <c r="G548" s="68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" t="s">
        <v>559</v>
      </c>
      <c r="U548" s="64"/>
      <c r="V548" s="35">
        <v>0.1</v>
      </c>
      <c r="W548" s="35"/>
      <c r="X548" s="35">
        <v>0.1</v>
      </c>
      <c r="Y548" s="72"/>
    </row>
    <row r="549" spans="1:25" s="12" customFormat="1" x14ac:dyDescent="0.25">
      <c r="A549" s="64"/>
      <c r="B549" s="68"/>
      <c r="C549" s="69"/>
      <c r="D549" s="70"/>
      <c r="E549" s="71"/>
      <c r="F549" s="71"/>
      <c r="G549" s="68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" t="s">
        <v>5217</v>
      </c>
      <c r="U549" s="64"/>
      <c r="V549" s="35"/>
      <c r="W549" s="35"/>
      <c r="X549" s="35">
        <v>2.1</v>
      </c>
      <c r="Y549" s="72"/>
    </row>
    <row r="550" spans="1:25" s="12" customFormat="1" x14ac:dyDescent="0.25">
      <c r="A550" s="64"/>
      <c r="B550" s="68"/>
      <c r="C550" s="69"/>
      <c r="D550" s="70"/>
      <c r="E550" s="71"/>
      <c r="F550" s="71"/>
      <c r="G550" s="68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" t="s">
        <v>560</v>
      </c>
      <c r="U550" s="64"/>
      <c r="V550" s="35">
        <v>4.5999999999999996</v>
      </c>
      <c r="W550" s="35"/>
      <c r="X550" s="35">
        <v>2.1</v>
      </c>
      <c r="Y550" s="72"/>
    </row>
    <row r="551" spans="1:25" s="12" customFormat="1" ht="31.5" x14ac:dyDescent="0.25">
      <c r="A551" s="64">
        <f>MAX(A$7:A550)+1</f>
        <v>27</v>
      </c>
      <c r="B551" s="68" t="s">
        <v>4787</v>
      </c>
      <c r="C551" s="69" t="s">
        <v>4814</v>
      </c>
      <c r="D551" s="70" t="s">
        <v>30</v>
      </c>
      <c r="E551" s="71">
        <v>55.320250000000001</v>
      </c>
      <c r="F551" s="71">
        <v>38.68385</v>
      </c>
      <c r="G551" s="68" t="s">
        <v>8</v>
      </c>
      <c r="H551" s="64" t="s">
        <v>1987</v>
      </c>
      <c r="I551" s="64" t="s">
        <v>1981</v>
      </c>
      <c r="J551" s="64" t="s">
        <v>1982</v>
      </c>
      <c r="K551" s="64" t="s">
        <v>1983</v>
      </c>
      <c r="L551" s="64"/>
      <c r="M551" s="64"/>
      <c r="N551" s="64">
        <v>1</v>
      </c>
      <c r="O551" s="64">
        <v>1.1000000000000001</v>
      </c>
      <c r="P551" s="64">
        <v>1</v>
      </c>
      <c r="Q551" s="64">
        <v>8</v>
      </c>
      <c r="R551" s="64" t="s">
        <v>1986</v>
      </c>
      <c r="S551" s="64" t="s">
        <v>1983</v>
      </c>
      <c r="T551" s="6" t="s">
        <v>561</v>
      </c>
      <c r="U551" s="64" t="s">
        <v>146</v>
      </c>
      <c r="V551" s="35">
        <v>0.3</v>
      </c>
      <c r="W551" s="35"/>
      <c r="X551" s="35">
        <v>0.3</v>
      </c>
      <c r="Y551" s="72">
        <f>SUM(X551:X591)</f>
        <v>55.6</v>
      </c>
    </row>
    <row r="552" spans="1:25" s="12" customFormat="1" x14ac:dyDescent="0.25">
      <c r="A552" s="64"/>
      <c r="B552" s="68"/>
      <c r="C552" s="69"/>
      <c r="D552" s="70"/>
      <c r="E552" s="71"/>
      <c r="F552" s="71"/>
      <c r="G552" s="68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" t="s">
        <v>5218</v>
      </c>
      <c r="U552" s="64"/>
      <c r="V552" s="35">
        <v>0.1</v>
      </c>
      <c r="W552" s="35"/>
      <c r="X552" s="35">
        <v>0.1</v>
      </c>
      <c r="Y552" s="72"/>
    </row>
    <row r="553" spans="1:25" s="12" customFormat="1" ht="31.5" x14ac:dyDescent="0.25">
      <c r="A553" s="64"/>
      <c r="B553" s="68"/>
      <c r="C553" s="69"/>
      <c r="D553" s="70"/>
      <c r="E553" s="71"/>
      <c r="F553" s="71"/>
      <c r="G553" s="68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" t="s">
        <v>562</v>
      </c>
      <c r="U553" s="64"/>
      <c r="V553" s="35">
        <v>0.8</v>
      </c>
      <c r="W553" s="35"/>
      <c r="X553" s="35">
        <v>0.8</v>
      </c>
      <c r="Y553" s="72"/>
    </row>
    <row r="554" spans="1:25" s="12" customFormat="1" x14ac:dyDescent="0.25">
      <c r="A554" s="64"/>
      <c r="B554" s="68"/>
      <c r="C554" s="69"/>
      <c r="D554" s="70"/>
      <c r="E554" s="71"/>
      <c r="F554" s="71"/>
      <c r="G554" s="68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" t="s">
        <v>563</v>
      </c>
      <c r="U554" s="64"/>
      <c r="V554" s="35">
        <v>0.4</v>
      </c>
      <c r="W554" s="35"/>
      <c r="X554" s="35">
        <v>0.4</v>
      </c>
      <c r="Y554" s="72"/>
    </row>
    <row r="555" spans="1:25" s="12" customFormat="1" ht="31.5" x14ac:dyDescent="0.25">
      <c r="A555" s="64"/>
      <c r="B555" s="68"/>
      <c r="C555" s="69"/>
      <c r="D555" s="70"/>
      <c r="E555" s="71"/>
      <c r="F555" s="71"/>
      <c r="G555" s="68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" t="s">
        <v>564</v>
      </c>
      <c r="U555" s="64"/>
      <c r="V555" s="35">
        <v>2.1</v>
      </c>
      <c r="W555" s="35"/>
      <c r="X555" s="35">
        <v>2.1</v>
      </c>
      <c r="Y555" s="72"/>
    </row>
    <row r="556" spans="1:25" s="12" customFormat="1" ht="31.5" x14ac:dyDescent="0.25">
      <c r="A556" s="64"/>
      <c r="B556" s="68"/>
      <c r="C556" s="69"/>
      <c r="D556" s="70"/>
      <c r="E556" s="71"/>
      <c r="F556" s="71"/>
      <c r="G556" s="68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" t="s">
        <v>565</v>
      </c>
      <c r="U556" s="64"/>
      <c r="V556" s="35">
        <v>0.3</v>
      </c>
      <c r="W556" s="35"/>
      <c r="X556" s="35">
        <v>0.3</v>
      </c>
      <c r="Y556" s="72"/>
    </row>
    <row r="557" spans="1:25" s="12" customFormat="1" ht="31.5" x14ac:dyDescent="0.25">
      <c r="A557" s="64"/>
      <c r="B557" s="68"/>
      <c r="C557" s="69"/>
      <c r="D557" s="70"/>
      <c r="E557" s="71"/>
      <c r="F557" s="71"/>
      <c r="G557" s="68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" t="s">
        <v>5219</v>
      </c>
      <c r="U557" s="64"/>
      <c r="V557" s="35">
        <v>6.4</v>
      </c>
      <c r="W557" s="35"/>
      <c r="X557" s="35">
        <v>6.4</v>
      </c>
      <c r="Y557" s="72"/>
    </row>
    <row r="558" spans="1:25" s="12" customFormat="1" ht="31.5" x14ac:dyDescent="0.25">
      <c r="A558" s="64"/>
      <c r="B558" s="68"/>
      <c r="C558" s="69"/>
      <c r="D558" s="70"/>
      <c r="E558" s="71"/>
      <c r="F558" s="71"/>
      <c r="G558" s="68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" t="s">
        <v>566</v>
      </c>
      <c r="U558" s="64"/>
      <c r="V558" s="35">
        <v>2.8</v>
      </c>
      <c r="W558" s="35"/>
      <c r="X558" s="35">
        <v>2.8</v>
      </c>
      <c r="Y558" s="72"/>
    </row>
    <row r="559" spans="1:25" s="12" customFormat="1" ht="31.5" x14ac:dyDescent="0.25">
      <c r="A559" s="64"/>
      <c r="B559" s="68"/>
      <c r="C559" s="69"/>
      <c r="D559" s="70"/>
      <c r="E559" s="71"/>
      <c r="F559" s="71"/>
      <c r="G559" s="68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" t="s">
        <v>567</v>
      </c>
      <c r="U559" s="64"/>
      <c r="V559" s="35">
        <v>1</v>
      </c>
      <c r="W559" s="35"/>
      <c r="X559" s="35">
        <v>1</v>
      </c>
      <c r="Y559" s="72"/>
    </row>
    <row r="560" spans="1:25" s="12" customFormat="1" ht="31.5" x14ac:dyDescent="0.25">
      <c r="A560" s="64"/>
      <c r="B560" s="68"/>
      <c r="C560" s="69"/>
      <c r="D560" s="70"/>
      <c r="E560" s="71"/>
      <c r="F560" s="71"/>
      <c r="G560" s="68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" t="s">
        <v>5220</v>
      </c>
      <c r="U560" s="64"/>
      <c r="V560" s="35">
        <v>0.1</v>
      </c>
      <c r="W560" s="35"/>
      <c r="X560" s="35">
        <v>0.1</v>
      </c>
      <c r="Y560" s="72"/>
    </row>
    <row r="561" spans="1:25" s="12" customFormat="1" ht="31.5" x14ac:dyDescent="0.25">
      <c r="A561" s="64"/>
      <c r="B561" s="68"/>
      <c r="C561" s="69"/>
      <c r="D561" s="70"/>
      <c r="E561" s="71"/>
      <c r="F561" s="71"/>
      <c r="G561" s="68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" t="s">
        <v>568</v>
      </c>
      <c r="U561" s="64"/>
      <c r="V561" s="35">
        <v>0.1</v>
      </c>
      <c r="W561" s="35"/>
      <c r="X561" s="35">
        <v>0.1</v>
      </c>
      <c r="Y561" s="72"/>
    </row>
    <row r="562" spans="1:25" s="12" customFormat="1" ht="31.5" x14ac:dyDescent="0.25">
      <c r="A562" s="64"/>
      <c r="B562" s="68"/>
      <c r="C562" s="69"/>
      <c r="D562" s="70"/>
      <c r="E562" s="71"/>
      <c r="F562" s="71"/>
      <c r="G562" s="68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" t="s">
        <v>569</v>
      </c>
      <c r="U562" s="64"/>
      <c r="V562" s="35">
        <v>0.5</v>
      </c>
      <c r="W562" s="35"/>
      <c r="X562" s="35">
        <v>0.5</v>
      </c>
      <c r="Y562" s="72"/>
    </row>
    <row r="563" spans="1:25" s="12" customFormat="1" ht="31.5" x14ac:dyDescent="0.25">
      <c r="A563" s="64"/>
      <c r="B563" s="68"/>
      <c r="C563" s="69"/>
      <c r="D563" s="70"/>
      <c r="E563" s="71"/>
      <c r="F563" s="71"/>
      <c r="G563" s="68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" t="s">
        <v>570</v>
      </c>
      <c r="U563" s="64"/>
      <c r="V563" s="35">
        <v>0.3</v>
      </c>
      <c r="W563" s="35"/>
      <c r="X563" s="35">
        <v>0.3</v>
      </c>
      <c r="Y563" s="72"/>
    </row>
    <row r="564" spans="1:25" s="12" customFormat="1" x14ac:dyDescent="0.25">
      <c r="A564" s="64"/>
      <c r="B564" s="68"/>
      <c r="C564" s="69"/>
      <c r="D564" s="70"/>
      <c r="E564" s="71"/>
      <c r="F564" s="71"/>
      <c r="G564" s="68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" t="s">
        <v>571</v>
      </c>
      <c r="U564" s="64"/>
      <c r="V564" s="35">
        <v>0.1</v>
      </c>
      <c r="W564" s="35"/>
      <c r="X564" s="35">
        <v>0.1</v>
      </c>
      <c r="Y564" s="72"/>
    </row>
    <row r="565" spans="1:25" s="12" customFormat="1" ht="31.5" x14ac:dyDescent="0.25">
      <c r="A565" s="64"/>
      <c r="B565" s="68"/>
      <c r="C565" s="69"/>
      <c r="D565" s="70"/>
      <c r="E565" s="71"/>
      <c r="F565" s="71"/>
      <c r="G565" s="68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" t="s">
        <v>572</v>
      </c>
      <c r="U565" s="64"/>
      <c r="V565" s="35">
        <v>2</v>
      </c>
      <c r="W565" s="35"/>
      <c r="X565" s="35">
        <v>2</v>
      </c>
      <c r="Y565" s="72"/>
    </row>
    <row r="566" spans="1:25" s="12" customFormat="1" x14ac:dyDescent="0.25">
      <c r="A566" s="64"/>
      <c r="B566" s="68"/>
      <c r="C566" s="69"/>
      <c r="D566" s="70"/>
      <c r="E566" s="71"/>
      <c r="F566" s="71"/>
      <c r="G566" s="68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" t="s">
        <v>573</v>
      </c>
      <c r="U566" s="64"/>
      <c r="V566" s="35">
        <v>0.1</v>
      </c>
      <c r="W566" s="35"/>
      <c r="X566" s="35">
        <v>0.1</v>
      </c>
      <c r="Y566" s="72"/>
    </row>
    <row r="567" spans="1:25" s="12" customFormat="1" x14ac:dyDescent="0.25">
      <c r="A567" s="64"/>
      <c r="B567" s="68"/>
      <c r="C567" s="69"/>
      <c r="D567" s="70"/>
      <c r="E567" s="71"/>
      <c r="F567" s="71"/>
      <c r="G567" s="68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" t="s">
        <v>5221</v>
      </c>
      <c r="U567" s="64"/>
      <c r="V567" s="35">
        <v>1.5</v>
      </c>
      <c r="W567" s="35"/>
      <c r="X567" s="35">
        <v>1.5</v>
      </c>
      <c r="Y567" s="72"/>
    </row>
    <row r="568" spans="1:25" s="12" customFormat="1" ht="31.5" x14ac:dyDescent="0.25">
      <c r="A568" s="64"/>
      <c r="B568" s="68"/>
      <c r="C568" s="69"/>
      <c r="D568" s="70"/>
      <c r="E568" s="71"/>
      <c r="F568" s="71"/>
      <c r="G568" s="68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" t="s">
        <v>574</v>
      </c>
      <c r="U568" s="64"/>
      <c r="V568" s="35">
        <v>3.6</v>
      </c>
      <c r="W568" s="35"/>
      <c r="X568" s="35">
        <v>3.6</v>
      </c>
      <c r="Y568" s="72"/>
    </row>
    <row r="569" spans="1:25" s="12" customFormat="1" x14ac:dyDescent="0.25">
      <c r="A569" s="64"/>
      <c r="B569" s="68"/>
      <c r="C569" s="69"/>
      <c r="D569" s="70"/>
      <c r="E569" s="71"/>
      <c r="F569" s="71"/>
      <c r="G569" s="68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" t="s">
        <v>575</v>
      </c>
      <c r="U569" s="64"/>
      <c r="V569" s="35">
        <v>3.1</v>
      </c>
      <c r="W569" s="35"/>
      <c r="X569" s="35">
        <v>3.1</v>
      </c>
      <c r="Y569" s="72"/>
    </row>
    <row r="570" spans="1:25" s="12" customFormat="1" ht="31.5" x14ac:dyDescent="0.25">
      <c r="A570" s="64"/>
      <c r="B570" s="68"/>
      <c r="C570" s="69"/>
      <c r="D570" s="70"/>
      <c r="E570" s="71"/>
      <c r="F570" s="71"/>
      <c r="G570" s="68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" t="s">
        <v>576</v>
      </c>
      <c r="U570" s="64"/>
      <c r="V570" s="35">
        <v>0.6</v>
      </c>
      <c r="W570" s="35"/>
      <c r="X570" s="35">
        <v>0.6</v>
      </c>
      <c r="Y570" s="72"/>
    </row>
    <row r="571" spans="1:25" s="12" customFormat="1" x14ac:dyDescent="0.25">
      <c r="A571" s="64"/>
      <c r="B571" s="68"/>
      <c r="C571" s="69"/>
      <c r="D571" s="70"/>
      <c r="E571" s="71"/>
      <c r="F571" s="71"/>
      <c r="G571" s="68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" t="s">
        <v>577</v>
      </c>
      <c r="U571" s="64"/>
      <c r="V571" s="35">
        <v>0.3</v>
      </c>
      <c r="W571" s="35"/>
      <c r="X571" s="35">
        <v>0.3</v>
      </c>
      <c r="Y571" s="72"/>
    </row>
    <row r="572" spans="1:25" s="12" customFormat="1" x14ac:dyDescent="0.25">
      <c r="A572" s="64"/>
      <c r="B572" s="68"/>
      <c r="C572" s="69"/>
      <c r="D572" s="70"/>
      <c r="E572" s="71"/>
      <c r="F572" s="71"/>
      <c r="G572" s="68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" t="s">
        <v>578</v>
      </c>
      <c r="U572" s="64"/>
      <c r="V572" s="35">
        <v>0.2</v>
      </c>
      <c r="W572" s="35"/>
      <c r="X572" s="35">
        <v>0.2</v>
      </c>
      <c r="Y572" s="72"/>
    </row>
    <row r="573" spans="1:25" s="12" customFormat="1" ht="31.5" x14ac:dyDescent="0.25">
      <c r="A573" s="64"/>
      <c r="B573" s="68"/>
      <c r="C573" s="69"/>
      <c r="D573" s="70"/>
      <c r="E573" s="71"/>
      <c r="F573" s="71"/>
      <c r="G573" s="68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" t="s">
        <v>579</v>
      </c>
      <c r="U573" s="64"/>
      <c r="V573" s="35">
        <v>2</v>
      </c>
      <c r="W573" s="35"/>
      <c r="X573" s="35">
        <v>2</v>
      </c>
      <c r="Y573" s="72"/>
    </row>
    <row r="574" spans="1:25" s="12" customFormat="1" x14ac:dyDescent="0.25">
      <c r="A574" s="64"/>
      <c r="B574" s="68"/>
      <c r="C574" s="69"/>
      <c r="D574" s="70"/>
      <c r="E574" s="71"/>
      <c r="F574" s="71"/>
      <c r="G574" s="68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" t="s">
        <v>580</v>
      </c>
      <c r="U574" s="64"/>
      <c r="V574" s="35">
        <v>0.1</v>
      </c>
      <c r="W574" s="35"/>
      <c r="X574" s="35">
        <v>0.1</v>
      </c>
      <c r="Y574" s="72"/>
    </row>
    <row r="575" spans="1:25" s="12" customFormat="1" x14ac:dyDescent="0.25">
      <c r="A575" s="64"/>
      <c r="B575" s="68"/>
      <c r="C575" s="69"/>
      <c r="D575" s="70"/>
      <c r="E575" s="71"/>
      <c r="F575" s="71"/>
      <c r="G575" s="68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" t="s">
        <v>581</v>
      </c>
      <c r="U575" s="64"/>
      <c r="V575" s="35">
        <v>0.1</v>
      </c>
      <c r="W575" s="35"/>
      <c r="X575" s="35">
        <v>0.1</v>
      </c>
      <c r="Y575" s="72"/>
    </row>
    <row r="576" spans="1:25" s="12" customFormat="1" x14ac:dyDescent="0.25">
      <c r="A576" s="64"/>
      <c r="B576" s="68"/>
      <c r="C576" s="69"/>
      <c r="D576" s="70"/>
      <c r="E576" s="71"/>
      <c r="F576" s="71"/>
      <c r="G576" s="68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" t="s">
        <v>582</v>
      </c>
      <c r="U576" s="64"/>
      <c r="V576" s="35">
        <f t="shared" ref="V576" si="61">X576*0.086/0.114</f>
        <v>12.296491228070174</v>
      </c>
      <c r="W576" s="35">
        <f t="shared" ref="W576" si="62">X576*0.028/0.114</f>
        <v>4.003508771929825</v>
      </c>
      <c r="X576" s="35">
        <v>16.3</v>
      </c>
      <c r="Y576" s="72"/>
    </row>
    <row r="577" spans="1:25" s="12" customFormat="1" x14ac:dyDescent="0.25">
      <c r="A577" s="64"/>
      <c r="B577" s="68"/>
      <c r="C577" s="69"/>
      <c r="D577" s="70"/>
      <c r="E577" s="71"/>
      <c r="F577" s="71"/>
      <c r="G577" s="68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" t="s">
        <v>583</v>
      </c>
      <c r="U577" s="64"/>
      <c r="V577" s="35">
        <v>0.9</v>
      </c>
      <c r="W577" s="35"/>
      <c r="X577" s="35">
        <v>0.9</v>
      </c>
      <c r="Y577" s="72"/>
    </row>
    <row r="578" spans="1:25" s="12" customFormat="1" x14ac:dyDescent="0.25">
      <c r="A578" s="64"/>
      <c r="B578" s="68"/>
      <c r="C578" s="69"/>
      <c r="D578" s="70"/>
      <c r="E578" s="71"/>
      <c r="F578" s="71"/>
      <c r="G578" s="68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" t="s">
        <v>584</v>
      </c>
      <c r="U578" s="64"/>
      <c r="V578" s="35">
        <v>1.3</v>
      </c>
      <c r="W578" s="35"/>
      <c r="X578" s="35">
        <v>1.3</v>
      </c>
      <c r="Y578" s="72"/>
    </row>
    <row r="579" spans="1:25" s="12" customFormat="1" ht="31.5" x14ac:dyDescent="0.25">
      <c r="A579" s="64"/>
      <c r="B579" s="68"/>
      <c r="C579" s="69"/>
      <c r="D579" s="70"/>
      <c r="E579" s="71"/>
      <c r="F579" s="71"/>
      <c r="G579" s="68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" t="s">
        <v>585</v>
      </c>
      <c r="U579" s="64"/>
      <c r="V579" s="35">
        <v>0.1</v>
      </c>
      <c r="W579" s="35"/>
      <c r="X579" s="35">
        <v>0.1</v>
      </c>
      <c r="Y579" s="72"/>
    </row>
    <row r="580" spans="1:25" s="12" customFormat="1" x14ac:dyDescent="0.25">
      <c r="A580" s="64"/>
      <c r="B580" s="68"/>
      <c r="C580" s="69"/>
      <c r="D580" s="70"/>
      <c r="E580" s="71"/>
      <c r="F580" s="71"/>
      <c r="G580" s="68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" t="s">
        <v>586</v>
      </c>
      <c r="U580" s="64"/>
      <c r="V580" s="35">
        <v>0.2</v>
      </c>
      <c r="W580" s="35"/>
      <c r="X580" s="35">
        <v>0.2</v>
      </c>
      <c r="Y580" s="72"/>
    </row>
    <row r="581" spans="1:25" s="12" customFormat="1" ht="31.5" x14ac:dyDescent="0.25">
      <c r="A581" s="64"/>
      <c r="B581" s="68"/>
      <c r="C581" s="69"/>
      <c r="D581" s="70"/>
      <c r="E581" s="71"/>
      <c r="F581" s="71"/>
      <c r="G581" s="68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" t="s">
        <v>587</v>
      </c>
      <c r="U581" s="64"/>
      <c r="V581" s="35">
        <v>0.1</v>
      </c>
      <c r="W581" s="35"/>
      <c r="X581" s="35">
        <v>0.1</v>
      </c>
      <c r="Y581" s="72"/>
    </row>
    <row r="582" spans="1:25" s="12" customFormat="1" x14ac:dyDescent="0.25">
      <c r="A582" s="64"/>
      <c r="B582" s="68"/>
      <c r="C582" s="69"/>
      <c r="D582" s="70"/>
      <c r="E582" s="71"/>
      <c r="F582" s="71"/>
      <c r="G582" s="68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" t="s">
        <v>588</v>
      </c>
      <c r="U582" s="64"/>
      <c r="V582" s="35">
        <v>0.3</v>
      </c>
      <c r="W582" s="35"/>
      <c r="X582" s="35">
        <v>0.3</v>
      </c>
      <c r="Y582" s="72"/>
    </row>
    <row r="583" spans="1:25" s="12" customFormat="1" ht="31.5" x14ac:dyDescent="0.25">
      <c r="A583" s="64"/>
      <c r="B583" s="68"/>
      <c r="C583" s="69"/>
      <c r="D583" s="70"/>
      <c r="E583" s="71"/>
      <c r="F583" s="71"/>
      <c r="G583" s="68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" t="s">
        <v>589</v>
      </c>
      <c r="U583" s="64"/>
      <c r="V583" s="35">
        <v>0.3</v>
      </c>
      <c r="W583" s="35"/>
      <c r="X583" s="35">
        <v>0.3</v>
      </c>
      <c r="Y583" s="72"/>
    </row>
    <row r="584" spans="1:25" s="12" customFormat="1" x14ac:dyDescent="0.25">
      <c r="A584" s="64"/>
      <c r="B584" s="68"/>
      <c r="C584" s="69"/>
      <c r="D584" s="70"/>
      <c r="E584" s="71"/>
      <c r="F584" s="71"/>
      <c r="G584" s="68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" t="s">
        <v>590</v>
      </c>
      <c r="U584" s="64"/>
      <c r="V584" s="35">
        <v>0.1</v>
      </c>
      <c r="W584" s="35"/>
      <c r="X584" s="35">
        <v>0.1</v>
      </c>
      <c r="Y584" s="72"/>
    </row>
    <row r="585" spans="1:25" s="12" customFormat="1" x14ac:dyDescent="0.25">
      <c r="A585" s="64"/>
      <c r="B585" s="68"/>
      <c r="C585" s="69"/>
      <c r="D585" s="70"/>
      <c r="E585" s="71"/>
      <c r="F585" s="71"/>
      <c r="G585" s="68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" t="s">
        <v>591</v>
      </c>
      <c r="U585" s="64"/>
      <c r="V585" s="35">
        <v>0.4</v>
      </c>
      <c r="W585" s="35"/>
      <c r="X585" s="35">
        <v>0.4</v>
      </c>
      <c r="Y585" s="72"/>
    </row>
    <row r="586" spans="1:25" s="12" customFormat="1" ht="31.5" x14ac:dyDescent="0.25">
      <c r="A586" s="64"/>
      <c r="B586" s="68"/>
      <c r="C586" s="69"/>
      <c r="D586" s="70"/>
      <c r="E586" s="71"/>
      <c r="F586" s="71"/>
      <c r="G586" s="68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" t="s">
        <v>592</v>
      </c>
      <c r="U586" s="64"/>
      <c r="V586" s="35">
        <v>4.5</v>
      </c>
      <c r="W586" s="35"/>
      <c r="X586" s="35">
        <v>4.5</v>
      </c>
      <c r="Y586" s="72"/>
    </row>
    <row r="587" spans="1:25" s="12" customFormat="1" ht="31.5" x14ac:dyDescent="0.25">
      <c r="A587" s="64"/>
      <c r="B587" s="68"/>
      <c r="C587" s="69"/>
      <c r="D587" s="70"/>
      <c r="E587" s="71"/>
      <c r="F587" s="71"/>
      <c r="G587" s="68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" t="s">
        <v>593</v>
      </c>
      <c r="U587" s="64"/>
      <c r="V587" s="35">
        <v>0.4</v>
      </c>
      <c r="W587" s="35"/>
      <c r="X587" s="35">
        <v>0.4</v>
      </c>
      <c r="Y587" s="72"/>
    </row>
    <row r="588" spans="1:25" s="12" customFormat="1" ht="31.5" x14ac:dyDescent="0.25">
      <c r="A588" s="64"/>
      <c r="B588" s="68"/>
      <c r="C588" s="69"/>
      <c r="D588" s="70"/>
      <c r="E588" s="71"/>
      <c r="F588" s="71"/>
      <c r="G588" s="68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" t="s">
        <v>594</v>
      </c>
      <c r="U588" s="64"/>
      <c r="V588" s="35">
        <v>0.1</v>
      </c>
      <c r="W588" s="35"/>
      <c r="X588" s="35">
        <v>0.1</v>
      </c>
      <c r="Y588" s="72"/>
    </row>
    <row r="589" spans="1:25" s="12" customFormat="1" ht="31.5" x14ac:dyDescent="0.25">
      <c r="A589" s="64"/>
      <c r="B589" s="68"/>
      <c r="C589" s="69"/>
      <c r="D589" s="70"/>
      <c r="E589" s="71"/>
      <c r="F589" s="71"/>
      <c r="G589" s="68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" t="s">
        <v>595</v>
      </c>
      <c r="U589" s="64"/>
      <c r="V589" s="35">
        <v>0.1</v>
      </c>
      <c r="W589" s="35"/>
      <c r="X589" s="35">
        <v>0.1</v>
      </c>
      <c r="Y589" s="72"/>
    </row>
    <row r="590" spans="1:25" s="12" customFormat="1" ht="31.5" x14ac:dyDescent="0.25">
      <c r="A590" s="64"/>
      <c r="B590" s="68"/>
      <c r="C590" s="69"/>
      <c r="D590" s="70"/>
      <c r="E590" s="71"/>
      <c r="F590" s="71"/>
      <c r="G590" s="68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" t="s">
        <v>596</v>
      </c>
      <c r="U590" s="64"/>
      <c r="V590" s="35">
        <v>0.2</v>
      </c>
      <c r="W590" s="35"/>
      <c r="X590" s="35">
        <v>0.2</v>
      </c>
      <c r="Y590" s="72"/>
    </row>
    <row r="591" spans="1:25" s="12" customFormat="1" x14ac:dyDescent="0.25">
      <c r="A591" s="64"/>
      <c r="B591" s="68"/>
      <c r="C591" s="69"/>
      <c r="D591" s="70"/>
      <c r="E591" s="71"/>
      <c r="F591" s="71"/>
      <c r="G591" s="68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" t="s">
        <v>597</v>
      </c>
      <c r="U591" s="64"/>
      <c r="V591" s="35">
        <v>1.4</v>
      </c>
      <c r="W591" s="35"/>
      <c r="X591" s="35">
        <v>1.4</v>
      </c>
      <c r="Y591" s="72"/>
    </row>
    <row r="592" spans="1:25" s="12" customFormat="1" x14ac:dyDescent="0.25">
      <c r="A592" s="64">
        <f>MAX(A$7:A591)+1</f>
        <v>28</v>
      </c>
      <c r="B592" s="68" t="s">
        <v>4787</v>
      </c>
      <c r="C592" s="69" t="s">
        <v>4815</v>
      </c>
      <c r="D592" s="70">
        <v>9478</v>
      </c>
      <c r="E592" s="71">
        <v>55.32235</v>
      </c>
      <c r="F592" s="71">
        <v>38.686979999999998</v>
      </c>
      <c r="G592" s="68" t="s">
        <v>8</v>
      </c>
      <c r="H592" s="64" t="s">
        <v>1987</v>
      </c>
      <c r="I592" s="64" t="s">
        <v>1981</v>
      </c>
      <c r="J592" s="64" t="s">
        <v>1982</v>
      </c>
      <c r="K592" s="64" t="s">
        <v>1982</v>
      </c>
      <c r="L592" s="64">
        <v>2</v>
      </c>
      <c r="M592" s="64">
        <v>1.1000000000000001</v>
      </c>
      <c r="N592" s="64">
        <v>1</v>
      </c>
      <c r="O592" s="64">
        <v>1.1000000000000001</v>
      </c>
      <c r="P592" s="64"/>
      <c r="Q592" s="64"/>
      <c r="R592" s="64" t="s">
        <v>1985</v>
      </c>
      <c r="S592" s="64" t="s">
        <v>1983</v>
      </c>
      <c r="T592" s="13" t="s">
        <v>2011</v>
      </c>
      <c r="U592" s="64" t="s">
        <v>146</v>
      </c>
      <c r="V592" s="35"/>
      <c r="W592" s="35">
        <v>8.94</v>
      </c>
      <c r="X592" s="35">
        <v>8.94</v>
      </c>
      <c r="Y592" s="72">
        <f>SUM(X592:X604)</f>
        <v>77.2</v>
      </c>
    </row>
    <row r="593" spans="1:25" s="12" customFormat="1" x14ac:dyDescent="0.25">
      <c r="A593" s="64"/>
      <c r="B593" s="68"/>
      <c r="C593" s="69"/>
      <c r="D593" s="70"/>
      <c r="E593" s="71"/>
      <c r="F593" s="71"/>
      <c r="G593" s="68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13" t="s">
        <v>2012</v>
      </c>
      <c r="U593" s="64"/>
      <c r="V593" s="35"/>
      <c r="W593" s="35">
        <v>9.82</v>
      </c>
      <c r="X593" s="35">
        <v>9.82</v>
      </c>
      <c r="Y593" s="72"/>
    </row>
    <row r="594" spans="1:25" s="12" customFormat="1" x14ac:dyDescent="0.25">
      <c r="A594" s="64"/>
      <c r="B594" s="68"/>
      <c r="C594" s="69"/>
      <c r="D594" s="70"/>
      <c r="E594" s="71"/>
      <c r="F594" s="71"/>
      <c r="G594" s="68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13" t="s">
        <v>2013</v>
      </c>
      <c r="U594" s="64"/>
      <c r="V594" s="35"/>
      <c r="W594" s="35">
        <v>7.44</v>
      </c>
      <c r="X594" s="35">
        <v>7.44</v>
      </c>
      <c r="Y594" s="72"/>
    </row>
    <row r="595" spans="1:25" s="12" customFormat="1" x14ac:dyDescent="0.25">
      <c r="A595" s="64"/>
      <c r="B595" s="68"/>
      <c r="C595" s="69"/>
      <c r="D595" s="70"/>
      <c r="E595" s="71"/>
      <c r="F595" s="71"/>
      <c r="G595" s="68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13" t="s">
        <v>2014</v>
      </c>
      <c r="U595" s="64"/>
      <c r="V595" s="35"/>
      <c r="W595" s="35">
        <v>7.1</v>
      </c>
      <c r="X595" s="35">
        <v>7.1</v>
      </c>
      <c r="Y595" s="72"/>
    </row>
    <row r="596" spans="1:25" s="12" customFormat="1" x14ac:dyDescent="0.25">
      <c r="A596" s="64"/>
      <c r="B596" s="68"/>
      <c r="C596" s="69"/>
      <c r="D596" s="70"/>
      <c r="E596" s="71"/>
      <c r="F596" s="71"/>
      <c r="G596" s="68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" t="s">
        <v>5236</v>
      </c>
      <c r="U596" s="64"/>
      <c r="V596" s="35">
        <v>0.7</v>
      </c>
      <c r="W596" s="35"/>
      <c r="X596" s="35">
        <v>0.7</v>
      </c>
      <c r="Y596" s="72"/>
    </row>
    <row r="597" spans="1:25" s="12" customFormat="1" ht="31.5" x14ac:dyDescent="0.25">
      <c r="A597" s="64"/>
      <c r="B597" s="68"/>
      <c r="C597" s="69"/>
      <c r="D597" s="70"/>
      <c r="E597" s="71"/>
      <c r="F597" s="71"/>
      <c r="G597" s="68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" t="s">
        <v>598</v>
      </c>
      <c r="U597" s="64"/>
      <c r="V597" s="35">
        <f t="shared" ref="V597:V604" si="63">X597*0.086/0.114</f>
        <v>1.8859649122807014</v>
      </c>
      <c r="W597" s="35">
        <f t="shared" ref="W597:W604" si="64">X597*0.028/0.114</f>
        <v>0.61403508771929827</v>
      </c>
      <c r="X597" s="35">
        <v>2.5</v>
      </c>
      <c r="Y597" s="72"/>
    </row>
    <row r="598" spans="1:25" s="12" customFormat="1" x14ac:dyDescent="0.25">
      <c r="A598" s="64"/>
      <c r="B598" s="68"/>
      <c r="C598" s="69"/>
      <c r="D598" s="70"/>
      <c r="E598" s="71"/>
      <c r="F598" s="71"/>
      <c r="G598" s="68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" t="s">
        <v>599</v>
      </c>
      <c r="U598" s="64"/>
      <c r="V598" s="35">
        <f t="shared" si="63"/>
        <v>4.8280701754385964</v>
      </c>
      <c r="W598" s="35">
        <f t="shared" si="64"/>
        <v>1.5719298245614037</v>
      </c>
      <c r="X598" s="35">
        <v>6.4</v>
      </c>
      <c r="Y598" s="72"/>
    </row>
    <row r="599" spans="1:25" s="12" customFormat="1" x14ac:dyDescent="0.25">
      <c r="A599" s="64"/>
      <c r="B599" s="68"/>
      <c r="C599" s="69"/>
      <c r="D599" s="70"/>
      <c r="E599" s="71"/>
      <c r="F599" s="71"/>
      <c r="G599" s="68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" t="s">
        <v>600</v>
      </c>
      <c r="U599" s="64"/>
      <c r="V599" s="35">
        <f t="shared" si="63"/>
        <v>4.7526315789473674</v>
      </c>
      <c r="W599" s="35">
        <f t="shared" si="64"/>
        <v>1.5473684210526315</v>
      </c>
      <c r="X599" s="35">
        <v>6.3</v>
      </c>
      <c r="Y599" s="72"/>
    </row>
    <row r="600" spans="1:25" s="12" customFormat="1" x14ac:dyDescent="0.25">
      <c r="A600" s="64"/>
      <c r="B600" s="68"/>
      <c r="C600" s="69"/>
      <c r="D600" s="70"/>
      <c r="E600" s="71"/>
      <c r="F600" s="71"/>
      <c r="G600" s="68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" t="s">
        <v>601</v>
      </c>
      <c r="U600" s="64"/>
      <c r="V600" s="35">
        <f t="shared" si="63"/>
        <v>3.8473684210526309</v>
      </c>
      <c r="W600" s="35">
        <f t="shared" si="64"/>
        <v>1.2526315789473683</v>
      </c>
      <c r="X600" s="35">
        <v>5.0999999999999996</v>
      </c>
      <c r="Y600" s="72"/>
    </row>
    <row r="601" spans="1:25" s="12" customFormat="1" x14ac:dyDescent="0.25">
      <c r="A601" s="64"/>
      <c r="B601" s="68"/>
      <c r="C601" s="69"/>
      <c r="D601" s="70"/>
      <c r="E601" s="71"/>
      <c r="F601" s="71"/>
      <c r="G601" s="68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" t="s">
        <v>602</v>
      </c>
      <c r="U601" s="64"/>
      <c r="V601" s="35">
        <f t="shared" si="63"/>
        <v>4.7526315789473674</v>
      </c>
      <c r="W601" s="35">
        <f t="shared" si="64"/>
        <v>1.5473684210526315</v>
      </c>
      <c r="X601" s="35">
        <v>6.3</v>
      </c>
      <c r="Y601" s="72"/>
    </row>
    <row r="602" spans="1:25" s="12" customFormat="1" x14ac:dyDescent="0.25">
      <c r="A602" s="64"/>
      <c r="B602" s="68"/>
      <c r="C602" s="69"/>
      <c r="D602" s="70"/>
      <c r="E602" s="71"/>
      <c r="F602" s="71"/>
      <c r="G602" s="68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" t="s">
        <v>603</v>
      </c>
      <c r="U602" s="64"/>
      <c r="V602" s="35">
        <f t="shared" si="63"/>
        <v>3.9228070175438594</v>
      </c>
      <c r="W602" s="35">
        <f t="shared" si="64"/>
        <v>1.2771929824561403</v>
      </c>
      <c r="X602" s="35">
        <v>5.2</v>
      </c>
      <c r="Y602" s="72"/>
    </row>
    <row r="603" spans="1:25" s="12" customFormat="1" x14ac:dyDescent="0.25">
      <c r="A603" s="64"/>
      <c r="B603" s="68"/>
      <c r="C603" s="69"/>
      <c r="D603" s="70"/>
      <c r="E603" s="71"/>
      <c r="F603" s="71"/>
      <c r="G603" s="68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" t="s">
        <v>604</v>
      </c>
      <c r="U603" s="64"/>
      <c r="V603" s="35">
        <f t="shared" si="63"/>
        <v>3.7719298245614028</v>
      </c>
      <c r="W603" s="35">
        <f t="shared" si="64"/>
        <v>1.2280701754385965</v>
      </c>
      <c r="X603" s="35">
        <v>5</v>
      </c>
      <c r="Y603" s="72"/>
    </row>
    <row r="604" spans="1:25" s="12" customFormat="1" x14ac:dyDescent="0.25">
      <c r="A604" s="64"/>
      <c r="B604" s="68"/>
      <c r="C604" s="69"/>
      <c r="D604" s="70"/>
      <c r="E604" s="71"/>
      <c r="F604" s="71"/>
      <c r="G604" s="68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" t="s">
        <v>605</v>
      </c>
      <c r="U604" s="64"/>
      <c r="V604" s="35">
        <f t="shared" si="63"/>
        <v>4.8280701754385964</v>
      </c>
      <c r="W604" s="35">
        <f t="shared" si="64"/>
        <v>1.5719298245614037</v>
      </c>
      <c r="X604" s="35">
        <v>6.4</v>
      </c>
      <c r="Y604" s="72"/>
    </row>
    <row r="605" spans="1:25" s="12" customFormat="1" ht="31.5" x14ac:dyDescent="0.25">
      <c r="A605" s="64">
        <f>MAX(A$7:A604)+1</f>
        <v>29</v>
      </c>
      <c r="B605" s="68" t="s">
        <v>4787</v>
      </c>
      <c r="C605" s="69" t="s">
        <v>4816</v>
      </c>
      <c r="D605" s="70" t="s">
        <v>31</v>
      </c>
      <c r="E605" s="71">
        <v>55.3245</v>
      </c>
      <c r="F605" s="71">
        <v>38.673050000000003</v>
      </c>
      <c r="G605" s="68" t="s">
        <v>8</v>
      </c>
      <c r="H605" s="64" t="s">
        <v>1987</v>
      </c>
      <c r="I605" s="64" t="s">
        <v>1981</v>
      </c>
      <c r="J605" s="64" t="s">
        <v>1982</v>
      </c>
      <c r="K605" s="64" t="s">
        <v>1983</v>
      </c>
      <c r="L605" s="64">
        <v>3</v>
      </c>
      <c r="M605" s="64">
        <v>1.1000000000000001</v>
      </c>
      <c r="N605" s="64">
        <v>1</v>
      </c>
      <c r="O605" s="64">
        <v>1.1000000000000001</v>
      </c>
      <c r="P605" s="64"/>
      <c r="Q605" s="64"/>
      <c r="R605" s="64" t="s">
        <v>1985</v>
      </c>
      <c r="S605" s="64" t="s">
        <v>1983</v>
      </c>
      <c r="T605" s="6" t="s">
        <v>606</v>
      </c>
      <c r="U605" s="64" t="s">
        <v>146</v>
      </c>
      <c r="V605" s="35">
        <v>0.7</v>
      </c>
      <c r="W605" s="35"/>
      <c r="X605" s="35">
        <v>0.7</v>
      </c>
      <c r="Y605" s="72">
        <f>SUM(X605:X614)</f>
        <v>107.60000000000001</v>
      </c>
    </row>
    <row r="606" spans="1:25" s="12" customFormat="1" x14ac:dyDescent="0.25">
      <c r="A606" s="64"/>
      <c r="B606" s="68"/>
      <c r="C606" s="69"/>
      <c r="D606" s="70"/>
      <c r="E606" s="71"/>
      <c r="F606" s="71"/>
      <c r="G606" s="68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" t="s">
        <v>607</v>
      </c>
      <c r="U606" s="64"/>
      <c r="V606" s="35">
        <f t="shared" ref="V606" si="65">X606*0.086/0.114</f>
        <v>74.68421052631578</v>
      </c>
      <c r="W606" s="35">
        <f t="shared" ref="W606" si="66">X606*0.028/0.114</f>
        <v>24.315789473684212</v>
      </c>
      <c r="X606" s="35">
        <v>99</v>
      </c>
      <c r="Y606" s="72"/>
    </row>
    <row r="607" spans="1:25" s="12" customFormat="1" ht="31.5" x14ac:dyDescent="0.25">
      <c r="A607" s="64"/>
      <c r="B607" s="68"/>
      <c r="C607" s="69"/>
      <c r="D607" s="70"/>
      <c r="E607" s="71"/>
      <c r="F607" s="71"/>
      <c r="G607" s="68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" t="s">
        <v>608</v>
      </c>
      <c r="U607" s="64"/>
      <c r="V607" s="35">
        <v>0.1</v>
      </c>
      <c r="W607" s="35"/>
      <c r="X607" s="35">
        <v>0.1</v>
      </c>
      <c r="Y607" s="72"/>
    </row>
    <row r="608" spans="1:25" s="12" customFormat="1" x14ac:dyDescent="0.25">
      <c r="A608" s="64"/>
      <c r="B608" s="68"/>
      <c r="C608" s="69"/>
      <c r="D608" s="70"/>
      <c r="E608" s="71"/>
      <c r="F608" s="71"/>
      <c r="G608" s="68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" t="s">
        <v>5237</v>
      </c>
      <c r="U608" s="64"/>
      <c r="V608" s="35">
        <v>3.9</v>
      </c>
      <c r="W608" s="35"/>
      <c r="X608" s="35">
        <v>3.9</v>
      </c>
      <c r="Y608" s="72"/>
    </row>
    <row r="609" spans="1:25" s="12" customFormat="1" x14ac:dyDescent="0.25">
      <c r="A609" s="64"/>
      <c r="B609" s="68"/>
      <c r="C609" s="69"/>
      <c r="D609" s="70"/>
      <c r="E609" s="71"/>
      <c r="F609" s="71"/>
      <c r="G609" s="68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" t="s">
        <v>609</v>
      </c>
      <c r="U609" s="64"/>
      <c r="V609" s="35">
        <v>0.7</v>
      </c>
      <c r="W609" s="35"/>
      <c r="X609" s="35">
        <v>0.7</v>
      </c>
      <c r="Y609" s="72"/>
    </row>
    <row r="610" spans="1:25" s="12" customFormat="1" ht="31.5" x14ac:dyDescent="0.25">
      <c r="A610" s="64"/>
      <c r="B610" s="68"/>
      <c r="C610" s="69"/>
      <c r="D610" s="70"/>
      <c r="E610" s="71"/>
      <c r="F610" s="71"/>
      <c r="G610" s="68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" t="s">
        <v>610</v>
      </c>
      <c r="U610" s="64"/>
      <c r="V610" s="35">
        <v>0.4</v>
      </c>
      <c r="W610" s="35"/>
      <c r="X610" s="35">
        <v>0.4</v>
      </c>
      <c r="Y610" s="72"/>
    </row>
    <row r="611" spans="1:25" s="12" customFormat="1" x14ac:dyDescent="0.25">
      <c r="A611" s="64"/>
      <c r="B611" s="68"/>
      <c r="C611" s="69"/>
      <c r="D611" s="70"/>
      <c r="E611" s="71"/>
      <c r="F611" s="71"/>
      <c r="G611" s="68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" t="s">
        <v>611</v>
      </c>
      <c r="U611" s="64"/>
      <c r="V611" s="35">
        <v>1</v>
      </c>
      <c r="W611" s="35"/>
      <c r="X611" s="35">
        <v>1</v>
      </c>
      <c r="Y611" s="72"/>
    </row>
    <row r="612" spans="1:25" s="12" customFormat="1" x14ac:dyDescent="0.25">
      <c r="A612" s="64"/>
      <c r="B612" s="68"/>
      <c r="C612" s="69"/>
      <c r="D612" s="70"/>
      <c r="E612" s="71"/>
      <c r="F612" s="71"/>
      <c r="G612" s="68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" t="s">
        <v>612</v>
      </c>
      <c r="U612" s="64"/>
      <c r="V612" s="35">
        <v>0.3</v>
      </c>
      <c r="W612" s="35"/>
      <c r="X612" s="35">
        <v>0.3</v>
      </c>
      <c r="Y612" s="72"/>
    </row>
    <row r="613" spans="1:25" s="12" customFormat="1" ht="31.5" x14ac:dyDescent="0.25">
      <c r="A613" s="64"/>
      <c r="B613" s="68"/>
      <c r="C613" s="69"/>
      <c r="D613" s="70"/>
      <c r="E613" s="71"/>
      <c r="F613" s="71"/>
      <c r="G613" s="68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" t="s">
        <v>613</v>
      </c>
      <c r="U613" s="64"/>
      <c r="V613" s="35">
        <v>1.1000000000000001</v>
      </c>
      <c r="W613" s="35"/>
      <c r="X613" s="35">
        <v>1.1000000000000001</v>
      </c>
      <c r="Y613" s="72"/>
    </row>
    <row r="614" spans="1:25" s="12" customFormat="1" x14ac:dyDescent="0.25">
      <c r="A614" s="64"/>
      <c r="B614" s="68"/>
      <c r="C614" s="69"/>
      <c r="D614" s="70"/>
      <c r="E614" s="71"/>
      <c r="F614" s="71"/>
      <c r="G614" s="68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" t="s">
        <v>614</v>
      </c>
      <c r="U614" s="64"/>
      <c r="V614" s="35">
        <v>0.4</v>
      </c>
      <c r="W614" s="35"/>
      <c r="X614" s="35">
        <v>0.4</v>
      </c>
      <c r="Y614" s="72"/>
    </row>
    <row r="615" spans="1:25" s="12" customFormat="1" ht="47.25" customHeight="1" x14ac:dyDescent="0.25">
      <c r="A615" s="64">
        <f>MAX(A$7:A614)+1</f>
        <v>30</v>
      </c>
      <c r="B615" s="68" t="s">
        <v>4787</v>
      </c>
      <c r="C615" s="69" t="s">
        <v>4817</v>
      </c>
      <c r="D615" s="70" t="s">
        <v>32</v>
      </c>
      <c r="E615" s="71">
        <v>55.326369999999997</v>
      </c>
      <c r="F615" s="71">
        <v>38.672730000000001</v>
      </c>
      <c r="G615" s="68" t="s">
        <v>8</v>
      </c>
      <c r="H615" s="64" t="s">
        <v>1987</v>
      </c>
      <c r="I615" s="64" t="s">
        <v>1981</v>
      </c>
      <c r="J615" s="64" t="s">
        <v>1982</v>
      </c>
      <c r="K615" s="64" t="s">
        <v>1983</v>
      </c>
      <c r="L615" s="64">
        <v>3</v>
      </c>
      <c r="M615" s="64">
        <v>1.1000000000000001</v>
      </c>
      <c r="N615" s="64">
        <v>1</v>
      </c>
      <c r="O615" s="64">
        <v>1.1000000000000001</v>
      </c>
      <c r="P615" s="64">
        <v>1</v>
      </c>
      <c r="Q615" s="64">
        <v>8</v>
      </c>
      <c r="R615" s="64" t="s">
        <v>1985</v>
      </c>
      <c r="S615" s="64" t="s">
        <v>1983</v>
      </c>
      <c r="T615" s="6" t="s">
        <v>615</v>
      </c>
      <c r="U615" s="64" t="s">
        <v>146</v>
      </c>
      <c r="V615" s="35">
        <v>0.4</v>
      </c>
      <c r="W615" s="35"/>
      <c r="X615" s="35">
        <v>0.4</v>
      </c>
      <c r="Y615" s="72">
        <f>SUM(X615:X620)</f>
        <v>92.300000000000011</v>
      </c>
    </row>
    <row r="616" spans="1:25" s="12" customFormat="1" ht="37.5" customHeight="1" x14ac:dyDescent="0.25">
      <c r="A616" s="64"/>
      <c r="B616" s="68"/>
      <c r="C616" s="69"/>
      <c r="D616" s="70"/>
      <c r="E616" s="71"/>
      <c r="F616" s="71"/>
      <c r="G616" s="68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" t="s">
        <v>616</v>
      </c>
      <c r="U616" s="64"/>
      <c r="V616" s="35">
        <f t="shared" ref="V616" si="67">X616*0.086/0.114</f>
        <v>68.121052631578934</v>
      </c>
      <c r="W616" s="35">
        <f t="shared" ref="W616" si="68">X616*0.028/0.114</f>
        <v>22.178947368421053</v>
      </c>
      <c r="X616" s="35">
        <v>90.3</v>
      </c>
      <c r="Y616" s="72"/>
    </row>
    <row r="617" spans="1:25" s="12" customFormat="1" ht="39.75" customHeight="1" x14ac:dyDescent="0.25">
      <c r="A617" s="64"/>
      <c r="B617" s="68"/>
      <c r="C617" s="69"/>
      <c r="D617" s="70"/>
      <c r="E617" s="71"/>
      <c r="F617" s="71"/>
      <c r="G617" s="68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" t="s">
        <v>617</v>
      </c>
      <c r="U617" s="64"/>
      <c r="V617" s="35"/>
      <c r="W617" s="35"/>
      <c r="X617" s="35">
        <v>0.1</v>
      </c>
      <c r="Y617" s="72"/>
    </row>
    <row r="618" spans="1:25" s="12" customFormat="1" ht="39.75" customHeight="1" x14ac:dyDescent="0.25">
      <c r="A618" s="64"/>
      <c r="B618" s="68"/>
      <c r="C618" s="69"/>
      <c r="D618" s="70"/>
      <c r="E618" s="71"/>
      <c r="F618" s="71"/>
      <c r="G618" s="68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" t="s">
        <v>5238</v>
      </c>
      <c r="U618" s="64"/>
      <c r="V618" s="35">
        <v>0.4</v>
      </c>
      <c r="W618" s="35"/>
      <c r="X618" s="35">
        <v>0.4</v>
      </c>
      <c r="Y618" s="72"/>
    </row>
    <row r="619" spans="1:25" s="12" customFormat="1" ht="41.25" customHeight="1" x14ac:dyDescent="0.25">
      <c r="A619" s="64"/>
      <c r="B619" s="68"/>
      <c r="C619" s="69"/>
      <c r="D619" s="70"/>
      <c r="E619" s="71"/>
      <c r="F619" s="71"/>
      <c r="G619" s="68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" t="s">
        <v>618</v>
      </c>
      <c r="U619" s="64"/>
      <c r="V619" s="35"/>
      <c r="W619" s="35"/>
      <c r="X619" s="35">
        <v>0.7</v>
      </c>
      <c r="Y619" s="72"/>
    </row>
    <row r="620" spans="1:25" s="12" customFormat="1" ht="42.75" customHeight="1" x14ac:dyDescent="0.25">
      <c r="A620" s="64"/>
      <c r="B620" s="68"/>
      <c r="C620" s="69"/>
      <c r="D620" s="70"/>
      <c r="E620" s="71"/>
      <c r="F620" s="71"/>
      <c r="G620" s="68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" t="s">
        <v>619</v>
      </c>
      <c r="U620" s="64"/>
      <c r="V620" s="35"/>
      <c r="W620" s="35"/>
      <c r="X620" s="35">
        <v>0.4</v>
      </c>
      <c r="Y620" s="72"/>
    </row>
    <row r="621" spans="1:25" s="12" customFormat="1" ht="31.5" x14ac:dyDescent="0.25">
      <c r="A621" s="64">
        <f>MAX(A$7:A620)+1</f>
        <v>31</v>
      </c>
      <c r="B621" s="68" t="s">
        <v>4787</v>
      </c>
      <c r="C621" s="69" t="s">
        <v>4818</v>
      </c>
      <c r="D621" s="70" t="s">
        <v>33</v>
      </c>
      <c r="E621" s="71">
        <v>55.326749999999997</v>
      </c>
      <c r="F621" s="71">
        <v>38.674630000000001</v>
      </c>
      <c r="G621" s="68" t="s">
        <v>8</v>
      </c>
      <c r="H621" s="64" t="s">
        <v>1987</v>
      </c>
      <c r="I621" s="64" t="s">
        <v>1981</v>
      </c>
      <c r="J621" s="64" t="s">
        <v>1982</v>
      </c>
      <c r="K621" s="64" t="s">
        <v>1983</v>
      </c>
      <c r="L621" s="64"/>
      <c r="M621" s="64"/>
      <c r="N621" s="64">
        <v>1</v>
      </c>
      <c r="O621" s="64">
        <v>1.1000000000000001</v>
      </c>
      <c r="P621" s="64">
        <v>1</v>
      </c>
      <c r="Q621" s="64">
        <v>8</v>
      </c>
      <c r="R621" s="64" t="s">
        <v>1985</v>
      </c>
      <c r="S621" s="64" t="s">
        <v>1983</v>
      </c>
      <c r="T621" s="6" t="s">
        <v>620</v>
      </c>
      <c r="U621" s="64" t="s">
        <v>146</v>
      </c>
      <c r="V621" s="35">
        <f t="shared" ref="V621" si="69">X621*0.086/0.114</f>
        <v>76.871929824561391</v>
      </c>
      <c r="W621" s="35">
        <f t="shared" ref="W621" si="70">X621*0.028/0.114</f>
        <v>25.028070175438597</v>
      </c>
      <c r="X621" s="35">
        <v>101.9</v>
      </c>
      <c r="Y621" s="72">
        <f>SUM(X621:X628)</f>
        <v>112.6</v>
      </c>
    </row>
    <row r="622" spans="1:25" s="12" customFormat="1" ht="27" customHeight="1" x14ac:dyDescent="0.25">
      <c r="A622" s="64"/>
      <c r="B622" s="68"/>
      <c r="C622" s="69"/>
      <c r="D622" s="70"/>
      <c r="E622" s="71"/>
      <c r="F622" s="71"/>
      <c r="G622" s="68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" t="s">
        <v>621</v>
      </c>
      <c r="U622" s="64"/>
      <c r="V622" s="35">
        <v>0.7</v>
      </c>
      <c r="W622" s="35"/>
      <c r="X622" s="35">
        <v>0.7</v>
      </c>
      <c r="Y622" s="72"/>
    </row>
    <row r="623" spans="1:25" s="12" customFormat="1" ht="27" customHeight="1" x14ac:dyDescent="0.25">
      <c r="A623" s="64"/>
      <c r="B623" s="68"/>
      <c r="C623" s="69"/>
      <c r="D623" s="70"/>
      <c r="E623" s="71"/>
      <c r="F623" s="71"/>
      <c r="G623" s="68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" t="s">
        <v>5239</v>
      </c>
      <c r="U623" s="64"/>
      <c r="V623" s="35"/>
      <c r="W623" s="35"/>
      <c r="X623" s="35">
        <v>0.5</v>
      </c>
      <c r="Y623" s="72"/>
    </row>
    <row r="624" spans="1:25" s="12" customFormat="1" ht="31.5" x14ac:dyDescent="0.25">
      <c r="A624" s="64"/>
      <c r="B624" s="68"/>
      <c r="C624" s="69"/>
      <c r="D624" s="70"/>
      <c r="E624" s="71"/>
      <c r="F624" s="71"/>
      <c r="G624" s="68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" t="s">
        <v>622</v>
      </c>
      <c r="U624" s="64"/>
      <c r="V624" s="35">
        <v>8</v>
      </c>
      <c r="W624" s="35"/>
      <c r="X624" s="35">
        <v>8</v>
      </c>
      <c r="Y624" s="72"/>
    </row>
    <row r="625" spans="1:25" s="12" customFormat="1" ht="31.5" x14ac:dyDescent="0.25">
      <c r="A625" s="64"/>
      <c r="B625" s="68"/>
      <c r="C625" s="69"/>
      <c r="D625" s="70"/>
      <c r="E625" s="71"/>
      <c r="F625" s="71"/>
      <c r="G625" s="68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" t="s">
        <v>623</v>
      </c>
      <c r="U625" s="64"/>
      <c r="V625" s="35">
        <v>0.6</v>
      </c>
      <c r="W625" s="35"/>
      <c r="X625" s="35">
        <v>0.6</v>
      </c>
      <c r="Y625" s="72"/>
    </row>
    <row r="626" spans="1:25" s="12" customFormat="1" ht="31.5" x14ac:dyDescent="0.25">
      <c r="A626" s="64"/>
      <c r="B626" s="68"/>
      <c r="C626" s="69"/>
      <c r="D626" s="70"/>
      <c r="E626" s="71"/>
      <c r="F626" s="71"/>
      <c r="G626" s="68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" t="s">
        <v>624</v>
      </c>
      <c r="U626" s="64"/>
      <c r="V626" s="35">
        <v>0.1</v>
      </c>
      <c r="W626" s="35"/>
      <c r="X626" s="35">
        <v>0.1</v>
      </c>
      <c r="Y626" s="72"/>
    </row>
    <row r="627" spans="1:25" s="12" customFormat="1" ht="23.25" customHeight="1" x14ac:dyDescent="0.25">
      <c r="A627" s="64"/>
      <c r="B627" s="68"/>
      <c r="C627" s="69"/>
      <c r="D627" s="70"/>
      <c r="E627" s="71"/>
      <c r="F627" s="71"/>
      <c r="G627" s="68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" t="s">
        <v>625</v>
      </c>
      <c r="U627" s="64"/>
      <c r="V627" s="35">
        <v>0.2</v>
      </c>
      <c r="W627" s="35"/>
      <c r="X627" s="35">
        <v>0.2</v>
      </c>
      <c r="Y627" s="72"/>
    </row>
    <row r="628" spans="1:25" s="12" customFormat="1" ht="30.75" customHeight="1" x14ac:dyDescent="0.25">
      <c r="A628" s="64"/>
      <c r="B628" s="68"/>
      <c r="C628" s="69"/>
      <c r="D628" s="70"/>
      <c r="E628" s="71"/>
      <c r="F628" s="71"/>
      <c r="G628" s="68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" t="s">
        <v>626</v>
      </c>
      <c r="U628" s="64"/>
      <c r="V628" s="35">
        <v>0.6</v>
      </c>
      <c r="W628" s="35"/>
      <c r="X628" s="35">
        <v>0.6</v>
      </c>
      <c r="Y628" s="72"/>
    </row>
    <row r="629" spans="1:25" s="12" customFormat="1" x14ac:dyDescent="0.25">
      <c r="A629" s="64">
        <f>MAX(A$7:A628)+1</f>
        <v>32</v>
      </c>
      <c r="B629" s="68" t="s">
        <v>4787</v>
      </c>
      <c r="C629" s="69" t="s">
        <v>4819</v>
      </c>
      <c r="D629" s="70" t="s">
        <v>37</v>
      </c>
      <c r="E629" s="71">
        <v>55.262659999999997</v>
      </c>
      <c r="F629" s="71">
        <v>38.766280000000002</v>
      </c>
      <c r="G629" s="68" t="s">
        <v>8</v>
      </c>
      <c r="H629" s="64" t="s">
        <v>1987</v>
      </c>
      <c r="I629" s="64" t="s">
        <v>1981</v>
      </c>
      <c r="J629" s="64" t="s">
        <v>1982</v>
      </c>
      <c r="K629" s="64" t="s">
        <v>1983</v>
      </c>
      <c r="L629" s="64">
        <v>4</v>
      </c>
      <c r="M629" s="64">
        <v>1.1000000000000001</v>
      </c>
      <c r="N629" s="64">
        <v>1</v>
      </c>
      <c r="O629" s="64">
        <v>1.1000000000000001</v>
      </c>
      <c r="P629" s="64"/>
      <c r="Q629" s="64"/>
      <c r="R629" s="64" t="s">
        <v>1985</v>
      </c>
      <c r="S629" s="64" t="s">
        <v>1983</v>
      </c>
      <c r="T629" s="13" t="s">
        <v>145</v>
      </c>
      <c r="U629" s="64" t="s">
        <v>146</v>
      </c>
      <c r="V629" s="35">
        <v>2.67</v>
      </c>
      <c r="W629" s="35">
        <v>0.83</v>
      </c>
      <c r="X629" s="35">
        <f>SUM(V629:W629)</f>
        <v>3.5</v>
      </c>
      <c r="Y629" s="72">
        <f>SUM(X629:X655)</f>
        <v>149.1</v>
      </c>
    </row>
    <row r="630" spans="1:25" s="12" customFormat="1" ht="31.5" x14ac:dyDescent="0.25">
      <c r="A630" s="64"/>
      <c r="B630" s="68"/>
      <c r="C630" s="69"/>
      <c r="D630" s="70"/>
      <c r="E630" s="71"/>
      <c r="F630" s="71"/>
      <c r="G630" s="68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" t="s">
        <v>627</v>
      </c>
      <c r="U630" s="64"/>
      <c r="V630" s="35">
        <v>0.1</v>
      </c>
      <c r="W630" s="35"/>
      <c r="X630" s="35">
        <v>0.1</v>
      </c>
      <c r="Y630" s="72"/>
    </row>
    <row r="631" spans="1:25" s="12" customFormat="1" ht="31.5" x14ac:dyDescent="0.25">
      <c r="A631" s="64"/>
      <c r="B631" s="68"/>
      <c r="C631" s="69"/>
      <c r="D631" s="70"/>
      <c r="E631" s="71"/>
      <c r="F631" s="71"/>
      <c r="G631" s="68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" t="s">
        <v>628</v>
      </c>
      <c r="U631" s="64"/>
      <c r="V631" s="35">
        <v>5.8</v>
      </c>
      <c r="W631" s="35"/>
      <c r="X631" s="35">
        <v>5.8</v>
      </c>
      <c r="Y631" s="72"/>
    </row>
    <row r="632" spans="1:25" s="12" customFormat="1" ht="31.5" x14ac:dyDescent="0.25">
      <c r="A632" s="64"/>
      <c r="B632" s="68"/>
      <c r="C632" s="69"/>
      <c r="D632" s="70"/>
      <c r="E632" s="71"/>
      <c r="F632" s="71"/>
      <c r="G632" s="68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" t="s">
        <v>629</v>
      </c>
      <c r="U632" s="64"/>
      <c r="V632" s="35">
        <v>0.1</v>
      </c>
      <c r="W632" s="35"/>
      <c r="X632" s="35">
        <v>0.1</v>
      </c>
      <c r="Y632" s="72"/>
    </row>
    <row r="633" spans="1:25" s="12" customFormat="1" ht="31.5" x14ac:dyDescent="0.25">
      <c r="A633" s="64"/>
      <c r="B633" s="68"/>
      <c r="C633" s="69"/>
      <c r="D633" s="70"/>
      <c r="E633" s="71"/>
      <c r="F633" s="71"/>
      <c r="G633" s="68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" t="s">
        <v>630</v>
      </c>
      <c r="U633" s="64"/>
      <c r="V633" s="35">
        <f>X633*0.086/0.114</f>
        <v>4.8280701754385964</v>
      </c>
      <c r="W633" s="35">
        <f>X633*0.028/0.114</f>
        <v>1.5719298245614037</v>
      </c>
      <c r="X633" s="35">
        <v>6.4</v>
      </c>
      <c r="Y633" s="72"/>
    </row>
    <row r="634" spans="1:25" s="12" customFormat="1" ht="31.5" x14ac:dyDescent="0.25">
      <c r="A634" s="64"/>
      <c r="B634" s="68"/>
      <c r="C634" s="69"/>
      <c r="D634" s="70"/>
      <c r="E634" s="71"/>
      <c r="F634" s="71"/>
      <c r="G634" s="68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" t="s">
        <v>631</v>
      </c>
      <c r="U634" s="64"/>
      <c r="V634" s="35">
        <f t="shared" ref="V634:V639" si="71">X634*0.086/0.114</f>
        <v>5.1298245614035087</v>
      </c>
      <c r="W634" s="35">
        <f t="shared" ref="W634:W639" si="72">X634*0.028/0.114</f>
        <v>1.6701754385964911</v>
      </c>
      <c r="X634" s="35">
        <v>6.8</v>
      </c>
      <c r="Y634" s="72"/>
    </row>
    <row r="635" spans="1:25" s="12" customFormat="1" ht="31.5" x14ac:dyDescent="0.25">
      <c r="A635" s="64"/>
      <c r="B635" s="68"/>
      <c r="C635" s="69"/>
      <c r="D635" s="70"/>
      <c r="E635" s="71"/>
      <c r="F635" s="71"/>
      <c r="G635" s="68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" t="s">
        <v>632</v>
      </c>
      <c r="U635" s="64"/>
      <c r="V635" s="35">
        <f t="shared" si="71"/>
        <v>5.2052631578947359</v>
      </c>
      <c r="W635" s="35">
        <f t="shared" si="72"/>
        <v>1.6947368421052631</v>
      </c>
      <c r="X635" s="35">
        <v>6.9</v>
      </c>
      <c r="Y635" s="72"/>
    </row>
    <row r="636" spans="1:25" s="12" customFormat="1" ht="31.5" x14ac:dyDescent="0.25">
      <c r="A636" s="64"/>
      <c r="B636" s="68"/>
      <c r="C636" s="69"/>
      <c r="D636" s="70"/>
      <c r="E636" s="71"/>
      <c r="F636" s="71"/>
      <c r="G636" s="68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" t="s">
        <v>633</v>
      </c>
      <c r="U636" s="64"/>
      <c r="V636" s="35">
        <f t="shared" si="71"/>
        <v>4.8280701754385964</v>
      </c>
      <c r="W636" s="35">
        <f t="shared" si="72"/>
        <v>1.5719298245614037</v>
      </c>
      <c r="X636" s="35">
        <v>6.4</v>
      </c>
      <c r="Y636" s="72"/>
    </row>
    <row r="637" spans="1:25" s="12" customFormat="1" ht="31.5" x14ac:dyDescent="0.25">
      <c r="A637" s="64"/>
      <c r="B637" s="68"/>
      <c r="C637" s="69"/>
      <c r="D637" s="70"/>
      <c r="E637" s="71"/>
      <c r="F637" s="71"/>
      <c r="G637" s="68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" t="s">
        <v>634</v>
      </c>
      <c r="U637" s="64"/>
      <c r="V637" s="35">
        <f t="shared" si="71"/>
        <v>4.5263157894736841</v>
      </c>
      <c r="W637" s="35">
        <f t="shared" si="72"/>
        <v>1.4736842105263159</v>
      </c>
      <c r="X637" s="35">
        <v>6</v>
      </c>
      <c r="Y637" s="72"/>
    </row>
    <row r="638" spans="1:25" s="12" customFormat="1" ht="31.5" x14ac:dyDescent="0.25">
      <c r="A638" s="64"/>
      <c r="B638" s="68"/>
      <c r="C638" s="69"/>
      <c r="D638" s="70"/>
      <c r="E638" s="71"/>
      <c r="F638" s="71"/>
      <c r="G638" s="68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" t="s">
        <v>635</v>
      </c>
      <c r="U638" s="64"/>
      <c r="V638" s="35">
        <f t="shared" si="71"/>
        <v>4.9789473684210517</v>
      </c>
      <c r="W638" s="35">
        <f t="shared" si="72"/>
        <v>1.6210526315789473</v>
      </c>
      <c r="X638" s="35">
        <v>6.6</v>
      </c>
      <c r="Y638" s="72"/>
    </row>
    <row r="639" spans="1:25" s="12" customFormat="1" ht="31.5" x14ac:dyDescent="0.25">
      <c r="A639" s="64"/>
      <c r="B639" s="68"/>
      <c r="C639" s="69"/>
      <c r="D639" s="70"/>
      <c r="E639" s="71"/>
      <c r="F639" s="71"/>
      <c r="G639" s="68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" t="s">
        <v>636</v>
      </c>
      <c r="U639" s="64"/>
      <c r="V639" s="35">
        <f t="shared" si="71"/>
        <v>4.6017543859649122</v>
      </c>
      <c r="W639" s="35">
        <f t="shared" si="72"/>
        <v>1.4982456140350877</v>
      </c>
      <c r="X639" s="35">
        <v>6.1</v>
      </c>
      <c r="Y639" s="72"/>
    </row>
    <row r="640" spans="1:25" s="12" customFormat="1" x14ac:dyDescent="0.25">
      <c r="A640" s="64"/>
      <c r="B640" s="68"/>
      <c r="C640" s="69"/>
      <c r="D640" s="70"/>
      <c r="E640" s="71"/>
      <c r="F640" s="71"/>
      <c r="G640" s="68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" t="s">
        <v>637</v>
      </c>
      <c r="U640" s="64"/>
      <c r="V640" s="35">
        <f t="shared" ref="V640:V655" si="73">X640*0.086/0.114</f>
        <v>4.7526315789473674</v>
      </c>
      <c r="W640" s="35">
        <f t="shared" ref="W640:W664" si="74">X640*0.028/0.114</f>
        <v>1.5473684210526315</v>
      </c>
      <c r="X640" s="35">
        <v>6.3</v>
      </c>
      <c r="Y640" s="72"/>
    </row>
    <row r="641" spans="1:25" s="12" customFormat="1" x14ac:dyDescent="0.25">
      <c r="A641" s="64"/>
      <c r="B641" s="68"/>
      <c r="C641" s="69"/>
      <c r="D641" s="70"/>
      <c r="E641" s="71"/>
      <c r="F641" s="71"/>
      <c r="G641" s="68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" t="s">
        <v>638</v>
      </c>
      <c r="U641" s="64"/>
      <c r="V641" s="35">
        <f t="shared" si="73"/>
        <v>4.8280701754385964</v>
      </c>
      <c r="W641" s="35">
        <f t="shared" si="74"/>
        <v>1.5719298245614037</v>
      </c>
      <c r="X641" s="35">
        <v>6.4</v>
      </c>
      <c r="Y641" s="72"/>
    </row>
    <row r="642" spans="1:25" s="12" customFormat="1" x14ac:dyDescent="0.25">
      <c r="A642" s="64"/>
      <c r="B642" s="68"/>
      <c r="C642" s="69"/>
      <c r="D642" s="70"/>
      <c r="E642" s="71"/>
      <c r="F642" s="71"/>
      <c r="G642" s="68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" t="s">
        <v>639</v>
      </c>
      <c r="U642" s="64"/>
      <c r="V642" s="35">
        <f t="shared" si="73"/>
        <v>5.2807017543859649</v>
      </c>
      <c r="W642" s="35">
        <f t="shared" si="74"/>
        <v>1.7192982456140351</v>
      </c>
      <c r="X642" s="35">
        <v>7</v>
      </c>
      <c r="Y642" s="72"/>
    </row>
    <row r="643" spans="1:25" s="12" customFormat="1" x14ac:dyDescent="0.25">
      <c r="A643" s="64"/>
      <c r="B643" s="68"/>
      <c r="C643" s="69"/>
      <c r="D643" s="70"/>
      <c r="E643" s="71"/>
      <c r="F643" s="71"/>
      <c r="G643" s="68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" t="s">
        <v>640</v>
      </c>
      <c r="U643" s="64"/>
      <c r="V643" s="35">
        <f t="shared" si="73"/>
        <v>4.6017543859649122</v>
      </c>
      <c r="W643" s="35">
        <f t="shared" si="74"/>
        <v>1.4982456140350877</v>
      </c>
      <c r="X643" s="35">
        <v>6.1</v>
      </c>
      <c r="Y643" s="72"/>
    </row>
    <row r="644" spans="1:25" s="12" customFormat="1" x14ac:dyDescent="0.25">
      <c r="A644" s="64"/>
      <c r="B644" s="68"/>
      <c r="C644" s="69"/>
      <c r="D644" s="70"/>
      <c r="E644" s="71"/>
      <c r="F644" s="71"/>
      <c r="G644" s="68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" t="s">
        <v>641</v>
      </c>
      <c r="U644" s="64"/>
      <c r="V644" s="35">
        <f t="shared" si="73"/>
        <v>4.5263157894736841</v>
      </c>
      <c r="W644" s="35">
        <f t="shared" si="74"/>
        <v>1.4736842105263159</v>
      </c>
      <c r="X644" s="35">
        <v>6</v>
      </c>
      <c r="Y644" s="72"/>
    </row>
    <row r="645" spans="1:25" s="12" customFormat="1" x14ac:dyDescent="0.25">
      <c r="A645" s="64"/>
      <c r="B645" s="68"/>
      <c r="C645" s="69"/>
      <c r="D645" s="70"/>
      <c r="E645" s="71"/>
      <c r="F645" s="71"/>
      <c r="G645" s="68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" t="s">
        <v>642</v>
      </c>
      <c r="U645" s="64"/>
      <c r="V645" s="35">
        <f t="shared" si="73"/>
        <v>5.2052631578947359</v>
      </c>
      <c r="W645" s="35">
        <f t="shared" si="74"/>
        <v>1.6947368421052631</v>
      </c>
      <c r="X645" s="35">
        <v>6.9</v>
      </c>
      <c r="Y645" s="72"/>
    </row>
    <row r="646" spans="1:25" s="12" customFormat="1" x14ac:dyDescent="0.25">
      <c r="A646" s="64"/>
      <c r="B646" s="68"/>
      <c r="C646" s="69"/>
      <c r="D646" s="70"/>
      <c r="E646" s="71"/>
      <c r="F646" s="71"/>
      <c r="G646" s="68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" t="s">
        <v>643</v>
      </c>
      <c r="U646" s="64"/>
      <c r="V646" s="35">
        <f t="shared" si="73"/>
        <v>4.5263157894736841</v>
      </c>
      <c r="W646" s="35">
        <f t="shared" si="74"/>
        <v>1.4736842105263159</v>
      </c>
      <c r="X646" s="35">
        <v>6</v>
      </c>
      <c r="Y646" s="72"/>
    </row>
    <row r="647" spans="1:25" s="12" customFormat="1" x14ac:dyDescent="0.25">
      <c r="A647" s="64"/>
      <c r="B647" s="68"/>
      <c r="C647" s="69"/>
      <c r="D647" s="70"/>
      <c r="E647" s="71"/>
      <c r="F647" s="71"/>
      <c r="G647" s="68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" t="s">
        <v>644</v>
      </c>
      <c r="U647" s="64"/>
      <c r="V647" s="35">
        <f t="shared" si="73"/>
        <v>4.5263157894736841</v>
      </c>
      <c r="W647" s="35">
        <f t="shared" si="74"/>
        <v>1.4736842105263159</v>
      </c>
      <c r="X647" s="35">
        <v>6</v>
      </c>
      <c r="Y647" s="72"/>
    </row>
    <row r="648" spans="1:25" s="12" customFormat="1" x14ac:dyDescent="0.25">
      <c r="A648" s="64"/>
      <c r="B648" s="68"/>
      <c r="C648" s="69"/>
      <c r="D648" s="70"/>
      <c r="E648" s="71"/>
      <c r="F648" s="71"/>
      <c r="G648" s="68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" t="s">
        <v>645</v>
      </c>
      <c r="U648" s="64"/>
      <c r="V648" s="35">
        <f t="shared" si="73"/>
        <v>4.7526315789473674</v>
      </c>
      <c r="W648" s="35">
        <f t="shared" si="74"/>
        <v>1.5473684210526315</v>
      </c>
      <c r="X648" s="35">
        <v>6.3</v>
      </c>
      <c r="Y648" s="72"/>
    </row>
    <row r="649" spans="1:25" s="12" customFormat="1" x14ac:dyDescent="0.25">
      <c r="A649" s="64"/>
      <c r="B649" s="68"/>
      <c r="C649" s="69"/>
      <c r="D649" s="70"/>
      <c r="E649" s="71"/>
      <c r="F649" s="71"/>
      <c r="G649" s="68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" t="s">
        <v>646</v>
      </c>
      <c r="U649" s="64"/>
      <c r="V649" s="35">
        <f t="shared" si="73"/>
        <v>0.8298245614035088</v>
      </c>
      <c r="W649" s="35">
        <f t="shared" si="74"/>
        <v>0.27017543859649124</v>
      </c>
      <c r="X649" s="35">
        <v>1.1000000000000001</v>
      </c>
      <c r="Y649" s="72"/>
    </row>
    <row r="650" spans="1:25" s="12" customFormat="1" x14ac:dyDescent="0.25">
      <c r="A650" s="64"/>
      <c r="B650" s="68"/>
      <c r="C650" s="69"/>
      <c r="D650" s="70"/>
      <c r="E650" s="71"/>
      <c r="F650" s="71"/>
      <c r="G650" s="68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" t="s">
        <v>647</v>
      </c>
      <c r="U650" s="64"/>
      <c r="V650" s="35">
        <f t="shared" si="73"/>
        <v>4.6771929824561402</v>
      </c>
      <c r="W650" s="35">
        <f t="shared" si="74"/>
        <v>1.5228070175438597</v>
      </c>
      <c r="X650" s="35">
        <v>6.2</v>
      </c>
      <c r="Y650" s="72"/>
    </row>
    <row r="651" spans="1:25" s="12" customFormat="1" x14ac:dyDescent="0.25">
      <c r="A651" s="64"/>
      <c r="B651" s="68"/>
      <c r="C651" s="69"/>
      <c r="D651" s="70"/>
      <c r="E651" s="71"/>
      <c r="F651" s="71"/>
      <c r="G651" s="68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" t="s">
        <v>648</v>
      </c>
      <c r="U651" s="64"/>
      <c r="V651" s="35">
        <f t="shared" si="73"/>
        <v>4.5263157894736841</v>
      </c>
      <c r="W651" s="35">
        <f t="shared" si="74"/>
        <v>1.4736842105263159</v>
      </c>
      <c r="X651" s="35">
        <v>6</v>
      </c>
      <c r="Y651" s="72"/>
    </row>
    <row r="652" spans="1:25" s="12" customFormat="1" x14ac:dyDescent="0.25">
      <c r="A652" s="64"/>
      <c r="B652" s="68"/>
      <c r="C652" s="69"/>
      <c r="D652" s="70"/>
      <c r="E652" s="71"/>
      <c r="F652" s="71"/>
      <c r="G652" s="68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" t="s">
        <v>649</v>
      </c>
      <c r="U652" s="64"/>
      <c r="V652" s="35">
        <f t="shared" si="73"/>
        <v>4.5263157894736841</v>
      </c>
      <c r="W652" s="35">
        <f t="shared" si="74"/>
        <v>1.4736842105263159</v>
      </c>
      <c r="X652" s="35">
        <v>6</v>
      </c>
      <c r="Y652" s="72"/>
    </row>
    <row r="653" spans="1:25" s="12" customFormat="1" x14ac:dyDescent="0.25">
      <c r="A653" s="64"/>
      <c r="B653" s="68"/>
      <c r="C653" s="69"/>
      <c r="D653" s="70"/>
      <c r="E653" s="71"/>
      <c r="F653" s="71"/>
      <c r="G653" s="68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" t="s">
        <v>650</v>
      </c>
      <c r="U653" s="64"/>
      <c r="V653" s="35">
        <f t="shared" si="73"/>
        <v>4.6017543859649122</v>
      </c>
      <c r="W653" s="35">
        <f t="shared" si="74"/>
        <v>1.4982456140350877</v>
      </c>
      <c r="X653" s="35">
        <v>6.1</v>
      </c>
      <c r="Y653" s="72"/>
    </row>
    <row r="654" spans="1:25" s="12" customFormat="1" x14ac:dyDescent="0.25">
      <c r="A654" s="64"/>
      <c r="B654" s="68"/>
      <c r="C654" s="69"/>
      <c r="D654" s="70"/>
      <c r="E654" s="71"/>
      <c r="F654" s="71"/>
      <c r="G654" s="68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" t="s">
        <v>651</v>
      </c>
      <c r="U654" s="64"/>
      <c r="V654" s="35">
        <f t="shared" si="73"/>
        <v>4.5263157894736841</v>
      </c>
      <c r="W654" s="35">
        <f t="shared" si="74"/>
        <v>1.4736842105263159</v>
      </c>
      <c r="X654" s="35">
        <v>6</v>
      </c>
      <c r="Y654" s="72"/>
    </row>
    <row r="655" spans="1:25" s="12" customFormat="1" x14ac:dyDescent="0.25">
      <c r="A655" s="64"/>
      <c r="B655" s="68"/>
      <c r="C655" s="69"/>
      <c r="D655" s="70"/>
      <c r="E655" s="71"/>
      <c r="F655" s="71"/>
      <c r="G655" s="68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" t="s">
        <v>652</v>
      </c>
      <c r="U655" s="64"/>
      <c r="V655" s="35">
        <f t="shared" si="73"/>
        <v>4.5263157894736841</v>
      </c>
      <c r="W655" s="35">
        <f t="shared" si="74"/>
        <v>1.4736842105263159</v>
      </c>
      <c r="X655" s="35">
        <v>6</v>
      </c>
      <c r="Y655" s="72"/>
    </row>
    <row r="656" spans="1:25" s="12" customFormat="1" x14ac:dyDescent="0.25">
      <c r="A656" s="64">
        <f>MAX(A$7:A655)+1</f>
        <v>33</v>
      </c>
      <c r="B656" s="68" t="s">
        <v>4787</v>
      </c>
      <c r="C656" s="69" t="s">
        <v>4820</v>
      </c>
      <c r="D656" s="70" t="s">
        <v>38</v>
      </c>
      <c r="E656" s="71">
        <v>55.261319999999998</v>
      </c>
      <c r="F656" s="71">
        <v>38.762680000000003</v>
      </c>
      <c r="G656" s="68" t="s">
        <v>8</v>
      </c>
      <c r="H656" s="64" t="s">
        <v>1987</v>
      </c>
      <c r="I656" s="64" t="s">
        <v>1981</v>
      </c>
      <c r="J656" s="64" t="s">
        <v>1982</v>
      </c>
      <c r="K656" s="64" t="s">
        <v>1982</v>
      </c>
      <c r="L656" s="64">
        <v>2</v>
      </c>
      <c r="M656" s="64">
        <v>1.1000000000000001</v>
      </c>
      <c r="N656" s="64">
        <v>1</v>
      </c>
      <c r="O656" s="64">
        <v>1.1000000000000001</v>
      </c>
      <c r="P656" s="64"/>
      <c r="Q656" s="64"/>
      <c r="R656" s="64" t="s">
        <v>1985</v>
      </c>
      <c r="S656" s="64" t="s">
        <v>1982</v>
      </c>
      <c r="T656" s="13" t="s">
        <v>145</v>
      </c>
      <c r="U656" s="64" t="s">
        <v>146</v>
      </c>
      <c r="V656" s="35">
        <v>26.53</v>
      </c>
      <c r="W656" s="35">
        <v>8.23</v>
      </c>
      <c r="X656" s="35">
        <f>SUM(V656:W656)</f>
        <v>34.760000000000005</v>
      </c>
      <c r="Y656" s="72">
        <f>SUM(X656:X665)</f>
        <v>106.06</v>
      </c>
    </row>
    <row r="657" spans="1:25" s="12" customFormat="1" ht="31.5" x14ac:dyDescent="0.25">
      <c r="A657" s="64"/>
      <c r="B657" s="68"/>
      <c r="C657" s="69"/>
      <c r="D657" s="70"/>
      <c r="E657" s="71"/>
      <c r="F657" s="71"/>
      <c r="G657" s="68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" t="s">
        <v>653</v>
      </c>
      <c r="U657" s="64"/>
      <c r="V657" s="35">
        <f t="shared" ref="V657:V660" si="75">X657*0.086/0.114</f>
        <v>6.3368421052631572</v>
      </c>
      <c r="W657" s="35">
        <f t="shared" si="74"/>
        <v>2.0631578947368423</v>
      </c>
      <c r="X657" s="35">
        <v>8.4</v>
      </c>
      <c r="Y657" s="72"/>
    </row>
    <row r="658" spans="1:25" s="12" customFormat="1" ht="31.5" x14ac:dyDescent="0.25">
      <c r="A658" s="64"/>
      <c r="B658" s="68"/>
      <c r="C658" s="69"/>
      <c r="D658" s="70"/>
      <c r="E658" s="71"/>
      <c r="F658" s="71"/>
      <c r="G658" s="68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" t="s">
        <v>654</v>
      </c>
      <c r="U658" s="64"/>
      <c r="V658" s="35">
        <f t="shared" si="75"/>
        <v>6.4122807017543852</v>
      </c>
      <c r="W658" s="35">
        <f t="shared" si="74"/>
        <v>2.0877192982456143</v>
      </c>
      <c r="X658" s="35">
        <v>8.5</v>
      </c>
      <c r="Y658" s="72"/>
    </row>
    <row r="659" spans="1:25" s="12" customFormat="1" ht="31.5" x14ac:dyDescent="0.25">
      <c r="A659" s="64"/>
      <c r="B659" s="68"/>
      <c r="C659" s="69"/>
      <c r="D659" s="70"/>
      <c r="E659" s="71"/>
      <c r="F659" s="71"/>
      <c r="G659" s="68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" t="s">
        <v>655</v>
      </c>
      <c r="U659" s="64"/>
      <c r="V659" s="35">
        <f t="shared" si="75"/>
        <v>8.0719298245614031</v>
      </c>
      <c r="W659" s="35">
        <f t="shared" si="74"/>
        <v>2.6280701754385962</v>
      </c>
      <c r="X659" s="35">
        <v>10.7</v>
      </c>
      <c r="Y659" s="72"/>
    </row>
    <row r="660" spans="1:25" s="12" customFormat="1" ht="31.5" x14ac:dyDescent="0.25">
      <c r="A660" s="64"/>
      <c r="B660" s="68"/>
      <c r="C660" s="69"/>
      <c r="D660" s="70"/>
      <c r="E660" s="71"/>
      <c r="F660" s="71"/>
      <c r="G660" s="68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" t="s">
        <v>656</v>
      </c>
      <c r="U660" s="64"/>
      <c r="V660" s="35">
        <f t="shared" si="75"/>
        <v>13.277192982456141</v>
      </c>
      <c r="W660" s="35">
        <f t="shared" si="74"/>
        <v>4.3228070175438598</v>
      </c>
      <c r="X660" s="35">
        <v>17.600000000000001</v>
      </c>
      <c r="Y660" s="72"/>
    </row>
    <row r="661" spans="1:25" s="12" customFormat="1" x14ac:dyDescent="0.25">
      <c r="A661" s="64"/>
      <c r="B661" s="68"/>
      <c r="C661" s="69"/>
      <c r="D661" s="70"/>
      <c r="E661" s="71"/>
      <c r="F661" s="71"/>
      <c r="G661" s="68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" t="s">
        <v>657</v>
      </c>
      <c r="U661" s="64"/>
      <c r="V661" s="35">
        <v>0.1</v>
      </c>
      <c r="W661" s="35"/>
      <c r="X661" s="35">
        <v>0.1</v>
      </c>
      <c r="Y661" s="72"/>
    </row>
    <row r="662" spans="1:25" s="12" customFormat="1" x14ac:dyDescent="0.25">
      <c r="A662" s="64"/>
      <c r="B662" s="68"/>
      <c r="C662" s="69"/>
      <c r="D662" s="70"/>
      <c r="E662" s="71"/>
      <c r="F662" s="71"/>
      <c r="G662" s="68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" t="s">
        <v>658</v>
      </c>
      <c r="U662" s="64"/>
      <c r="V662" s="35">
        <f t="shared" ref="V662:V664" si="76">X662*0.086/0.114</f>
        <v>6.7894736842105257</v>
      </c>
      <c r="W662" s="35">
        <f t="shared" si="74"/>
        <v>2.2105263157894735</v>
      </c>
      <c r="X662" s="35">
        <v>9</v>
      </c>
      <c r="Y662" s="72"/>
    </row>
    <row r="663" spans="1:25" s="12" customFormat="1" x14ac:dyDescent="0.25">
      <c r="A663" s="64"/>
      <c r="B663" s="68"/>
      <c r="C663" s="69"/>
      <c r="D663" s="70"/>
      <c r="E663" s="71"/>
      <c r="F663" s="71"/>
      <c r="G663" s="68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" t="s">
        <v>659</v>
      </c>
      <c r="U663" s="64"/>
      <c r="V663" s="35">
        <f t="shared" si="76"/>
        <v>6.3368421052631572</v>
      </c>
      <c r="W663" s="35">
        <f t="shared" si="74"/>
        <v>2.0631578947368423</v>
      </c>
      <c r="X663" s="35">
        <v>8.4</v>
      </c>
      <c r="Y663" s="72"/>
    </row>
    <row r="664" spans="1:25" s="12" customFormat="1" x14ac:dyDescent="0.25">
      <c r="A664" s="64"/>
      <c r="B664" s="68"/>
      <c r="C664" s="69"/>
      <c r="D664" s="70"/>
      <c r="E664" s="71"/>
      <c r="F664" s="71"/>
      <c r="G664" s="68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" t="s">
        <v>660</v>
      </c>
      <c r="U664" s="64"/>
      <c r="V664" s="35">
        <f t="shared" si="76"/>
        <v>6.4122807017543852</v>
      </c>
      <c r="W664" s="35">
        <f t="shared" si="74"/>
        <v>2.0877192982456143</v>
      </c>
      <c r="X664" s="35">
        <v>8.5</v>
      </c>
      <c r="Y664" s="72"/>
    </row>
    <row r="665" spans="1:25" s="12" customFormat="1" x14ac:dyDescent="0.25">
      <c r="A665" s="64"/>
      <c r="B665" s="68"/>
      <c r="C665" s="69"/>
      <c r="D665" s="70"/>
      <c r="E665" s="71"/>
      <c r="F665" s="71"/>
      <c r="G665" s="68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" t="s">
        <v>661</v>
      </c>
      <c r="U665" s="64"/>
      <c r="V665" s="35">
        <v>0.1</v>
      </c>
      <c r="W665" s="35"/>
      <c r="X665" s="35">
        <v>0.1</v>
      </c>
      <c r="Y665" s="72"/>
    </row>
    <row r="666" spans="1:25" s="12" customFormat="1" x14ac:dyDescent="0.25">
      <c r="A666" s="64">
        <f>MAX(A$7:A665)+1</f>
        <v>34</v>
      </c>
      <c r="B666" s="68" t="s">
        <v>4787</v>
      </c>
      <c r="C666" s="69" t="s">
        <v>4821</v>
      </c>
      <c r="D666" s="70" t="s">
        <v>39</v>
      </c>
      <c r="E666" s="71">
        <v>55.251260000000002</v>
      </c>
      <c r="F666" s="71">
        <v>38.768709999999999</v>
      </c>
      <c r="G666" s="68" t="s">
        <v>8</v>
      </c>
      <c r="H666" s="64" t="s">
        <v>1987</v>
      </c>
      <c r="I666" s="64" t="s">
        <v>1981</v>
      </c>
      <c r="J666" s="64" t="s">
        <v>1982</v>
      </c>
      <c r="K666" s="64" t="s">
        <v>1982</v>
      </c>
      <c r="L666" s="64">
        <v>4</v>
      </c>
      <c r="M666" s="64">
        <v>1.1000000000000001</v>
      </c>
      <c r="N666" s="64">
        <v>1</v>
      </c>
      <c r="O666" s="64">
        <v>1.1000000000000001</v>
      </c>
      <c r="P666" s="64">
        <v>1</v>
      </c>
      <c r="Q666" s="64">
        <v>8</v>
      </c>
      <c r="R666" s="64" t="s">
        <v>1985</v>
      </c>
      <c r="S666" s="64" t="s">
        <v>1983</v>
      </c>
      <c r="T666" s="13" t="s">
        <v>145</v>
      </c>
      <c r="U666" s="64" t="s">
        <v>146</v>
      </c>
      <c r="V666" s="35">
        <v>41.19</v>
      </c>
      <c r="W666" s="35">
        <v>12.78</v>
      </c>
      <c r="X666" s="35">
        <f>SUM(V666:W666)</f>
        <v>53.97</v>
      </c>
      <c r="Y666" s="72">
        <f>SUM(X666:X679)</f>
        <v>328.37</v>
      </c>
    </row>
    <row r="667" spans="1:25" s="12" customFormat="1" x14ac:dyDescent="0.25">
      <c r="A667" s="64"/>
      <c r="B667" s="68"/>
      <c r="C667" s="69"/>
      <c r="D667" s="70"/>
      <c r="E667" s="71"/>
      <c r="F667" s="71"/>
      <c r="G667" s="68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" t="s">
        <v>662</v>
      </c>
      <c r="U667" s="64"/>
      <c r="V667" s="35">
        <v>8.6999999999999993</v>
      </c>
      <c r="W667" s="35"/>
      <c r="X667" s="35">
        <v>8.6999999999999993</v>
      </c>
      <c r="Y667" s="72"/>
    </row>
    <row r="668" spans="1:25" s="12" customFormat="1" ht="31.5" x14ac:dyDescent="0.25">
      <c r="A668" s="64"/>
      <c r="B668" s="68"/>
      <c r="C668" s="69"/>
      <c r="D668" s="70"/>
      <c r="E668" s="71"/>
      <c r="F668" s="71"/>
      <c r="G668" s="68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" t="s">
        <v>663</v>
      </c>
      <c r="U668" s="64"/>
      <c r="V668" s="35">
        <v>2.7</v>
      </c>
      <c r="W668" s="35"/>
      <c r="X668" s="35">
        <v>2.7</v>
      </c>
      <c r="Y668" s="72"/>
    </row>
    <row r="669" spans="1:25" s="12" customFormat="1" ht="30.75" customHeight="1" x14ac:dyDescent="0.25">
      <c r="A669" s="64"/>
      <c r="B669" s="68"/>
      <c r="C669" s="69"/>
      <c r="D669" s="70"/>
      <c r="E669" s="71"/>
      <c r="F669" s="71"/>
      <c r="G669" s="68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" t="s">
        <v>5097</v>
      </c>
      <c r="U669" s="64"/>
      <c r="V669" s="35">
        <v>1.5</v>
      </c>
      <c r="W669" s="35"/>
      <c r="X669" s="35">
        <v>1.5</v>
      </c>
      <c r="Y669" s="72"/>
    </row>
    <row r="670" spans="1:25" s="12" customFormat="1" ht="31.5" x14ac:dyDescent="0.25">
      <c r="A670" s="64"/>
      <c r="B670" s="68"/>
      <c r="C670" s="69"/>
      <c r="D670" s="70"/>
      <c r="E670" s="71"/>
      <c r="F670" s="71"/>
      <c r="G670" s="68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" t="s">
        <v>664</v>
      </c>
      <c r="U670" s="64"/>
      <c r="V670" s="35">
        <v>0.1</v>
      </c>
      <c r="W670" s="35"/>
      <c r="X670" s="35">
        <v>0.1</v>
      </c>
      <c r="Y670" s="72"/>
    </row>
    <row r="671" spans="1:25" s="12" customFormat="1" x14ac:dyDescent="0.25">
      <c r="A671" s="64"/>
      <c r="B671" s="68"/>
      <c r="C671" s="69"/>
      <c r="D671" s="70"/>
      <c r="E671" s="71"/>
      <c r="F671" s="71"/>
      <c r="G671" s="68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" t="s">
        <v>665</v>
      </c>
      <c r="U671" s="64"/>
      <c r="V671" s="35">
        <f t="shared" ref="V671:V678" si="77">X671*0.086/0.114</f>
        <v>22.028070175438593</v>
      </c>
      <c r="W671" s="35">
        <f t="shared" ref="W671:W678" si="78">X671*0.028/0.114</f>
        <v>7.1719298245614036</v>
      </c>
      <c r="X671" s="35">
        <v>29.2</v>
      </c>
      <c r="Y671" s="72"/>
    </row>
    <row r="672" spans="1:25" s="12" customFormat="1" x14ac:dyDescent="0.25">
      <c r="A672" s="64"/>
      <c r="B672" s="68"/>
      <c r="C672" s="69"/>
      <c r="D672" s="70"/>
      <c r="E672" s="71"/>
      <c r="F672" s="71"/>
      <c r="G672" s="68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" t="s">
        <v>666</v>
      </c>
      <c r="U672" s="64"/>
      <c r="V672" s="35">
        <f t="shared" si="77"/>
        <v>25.42280701754386</v>
      </c>
      <c r="W672" s="35">
        <f t="shared" si="78"/>
        <v>8.2771929824561408</v>
      </c>
      <c r="X672" s="35">
        <v>33.700000000000003</v>
      </c>
      <c r="Y672" s="72"/>
    </row>
    <row r="673" spans="1:25" s="12" customFormat="1" x14ac:dyDescent="0.25">
      <c r="A673" s="64"/>
      <c r="B673" s="68"/>
      <c r="C673" s="69"/>
      <c r="D673" s="70"/>
      <c r="E673" s="71"/>
      <c r="F673" s="71"/>
      <c r="G673" s="68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" t="s">
        <v>667</v>
      </c>
      <c r="U673" s="64"/>
      <c r="V673" s="35">
        <f t="shared" si="77"/>
        <v>25.498245614035085</v>
      </c>
      <c r="W673" s="35">
        <f t="shared" si="78"/>
        <v>8.3017543859649106</v>
      </c>
      <c r="X673" s="35">
        <v>33.799999999999997</v>
      </c>
      <c r="Y673" s="72"/>
    </row>
    <row r="674" spans="1:25" s="12" customFormat="1" x14ac:dyDescent="0.25">
      <c r="A674" s="64"/>
      <c r="B674" s="68"/>
      <c r="C674" s="69"/>
      <c r="D674" s="70"/>
      <c r="E674" s="71"/>
      <c r="F674" s="71"/>
      <c r="G674" s="68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" t="s">
        <v>668</v>
      </c>
      <c r="U674" s="64"/>
      <c r="V674" s="35">
        <f t="shared" si="77"/>
        <v>18.935087719298245</v>
      </c>
      <c r="W674" s="35">
        <f t="shared" si="78"/>
        <v>6.1649122807017553</v>
      </c>
      <c r="X674" s="35">
        <v>25.1</v>
      </c>
      <c r="Y674" s="72"/>
    </row>
    <row r="675" spans="1:25" s="12" customFormat="1" x14ac:dyDescent="0.25">
      <c r="A675" s="64"/>
      <c r="B675" s="68"/>
      <c r="C675" s="69"/>
      <c r="D675" s="70"/>
      <c r="E675" s="71"/>
      <c r="F675" s="71"/>
      <c r="G675" s="68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" t="s">
        <v>669</v>
      </c>
      <c r="U675" s="64"/>
      <c r="V675" s="35">
        <f t="shared" si="77"/>
        <v>25.498245614035085</v>
      </c>
      <c r="W675" s="35">
        <f t="shared" si="78"/>
        <v>8.3017543859649106</v>
      </c>
      <c r="X675" s="35">
        <v>33.799999999999997</v>
      </c>
      <c r="Y675" s="72"/>
    </row>
    <row r="676" spans="1:25" s="12" customFormat="1" x14ac:dyDescent="0.25">
      <c r="A676" s="64"/>
      <c r="B676" s="68"/>
      <c r="C676" s="69"/>
      <c r="D676" s="70"/>
      <c r="E676" s="71"/>
      <c r="F676" s="71"/>
      <c r="G676" s="68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" t="s">
        <v>670</v>
      </c>
      <c r="U676" s="64"/>
      <c r="V676" s="35">
        <f t="shared" si="77"/>
        <v>25.950877192982453</v>
      </c>
      <c r="W676" s="35">
        <f t="shared" si="78"/>
        <v>8.4491228070175435</v>
      </c>
      <c r="X676" s="35">
        <v>34.4</v>
      </c>
      <c r="Y676" s="72"/>
    </row>
    <row r="677" spans="1:25" s="12" customFormat="1" x14ac:dyDescent="0.25">
      <c r="A677" s="64"/>
      <c r="B677" s="68"/>
      <c r="C677" s="69"/>
      <c r="D677" s="70"/>
      <c r="E677" s="71"/>
      <c r="F677" s="71"/>
      <c r="G677" s="68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" t="s">
        <v>671</v>
      </c>
      <c r="U677" s="64"/>
      <c r="V677" s="35">
        <f t="shared" si="77"/>
        <v>25.42280701754386</v>
      </c>
      <c r="W677" s="35">
        <f t="shared" si="78"/>
        <v>8.2771929824561408</v>
      </c>
      <c r="X677" s="35">
        <v>33.700000000000003</v>
      </c>
      <c r="Y677" s="72"/>
    </row>
    <row r="678" spans="1:25" s="12" customFormat="1" x14ac:dyDescent="0.25">
      <c r="A678" s="64"/>
      <c r="B678" s="68"/>
      <c r="C678" s="69"/>
      <c r="D678" s="70"/>
      <c r="E678" s="71"/>
      <c r="F678" s="71"/>
      <c r="G678" s="68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" t="s">
        <v>672</v>
      </c>
      <c r="U678" s="64"/>
      <c r="V678" s="35">
        <f t="shared" si="77"/>
        <v>26.101754385964913</v>
      </c>
      <c r="W678" s="35">
        <f t="shared" si="78"/>
        <v>8.4982456140350884</v>
      </c>
      <c r="X678" s="35">
        <v>34.6</v>
      </c>
      <c r="Y678" s="72"/>
    </row>
    <row r="679" spans="1:25" s="12" customFormat="1" x14ac:dyDescent="0.25">
      <c r="A679" s="64"/>
      <c r="B679" s="68"/>
      <c r="C679" s="69"/>
      <c r="D679" s="70"/>
      <c r="E679" s="71"/>
      <c r="F679" s="71"/>
      <c r="G679" s="68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" t="s">
        <v>673</v>
      </c>
      <c r="U679" s="64"/>
      <c r="V679" s="35">
        <v>3.1</v>
      </c>
      <c r="W679" s="35"/>
      <c r="X679" s="35">
        <v>3.1</v>
      </c>
      <c r="Y679" s="72"/>
    </row>
    <row r="680" spans="1:25" s="12" customFormat="1" ht="31.5" x14ac:dyDescent="0.25">
      <c r="A680" s="64">
        <f>MAX(A$7:A679)+1</f>
        <v>35</v>
      </c>
      <c r="B680" s="68" t="s">
        <v>4787</v>
      </c>
      <c r="C680" s="69" t="s">
        <v>5099</v>
      </c>
      <c r="D680" s="70">
        <v>6793</v>
      </c>
      <c r="E680" s="71">
        <v>55.268169999999998</v>
      </c>
      <c r="F680" s="71">
        <v>38.737540000000003</v>
      </c>
      <c r="G680" s="68" t="s">
        <v>8</v>
      </c>
      <c r="H680" s="64" t="s">
        <v>1987</v>
      </c>
      <c r="I680" s="64" t="s">
        <v>1981</v>
      </c>
      <c r="J680" s="64" t="s">
        <v>1982</v>
      </c>
      <c r="K680" s="64" t="s">
        <v>1982</v>
      </c>
      <c r="L680" s="64">
        <v>3</v>
      </c>
      <c r="M680" s="64">
        <v>1.1000000000000001</v>
      </c>
      <c r="N680" s="64">
        <v>1</v>
      </c>
      <c r="O680" s="64">
        <v>1.1000000000000001</v>
      </c>
      <c r="P680" s="64">
        <v>1</v>
      </c>
      <c r="Q680" s="64">
        <v>8</v>
      </c>
      <c r="R680" s="64" t="s">
        <v>1985</v>
      </c>
      <c r="S680" s="64" t="s">
        <v>1983</v>
      </c>
      <c r="T680" s="6" t="s">
        <v>674</v>
      </c>
      <c r="U680" s="64" t="s">
        <v>146</v>
      </c>
      <c r="V680" s="35">
        <f t="shared" ref="V680:V686" si="79">X680*0.086/0.114</f>
        <v>2.6403508771929824</v>
      </c>
      <c r="W680" s="35">
        <f t="shared" ref="W680:W686" si="80">X680*0.028/0.114</f>
        <v>0.85964912280701755</v>
      </c>
      <c r="X680" s="35">
        <v>3.5</v>
      </c>
      <c r="Y680" s="72">
        <f>SUM(X680:X700)</f>
        <v>104.30000000000001</v>
      </c>
    </row>
    <row r="681" spans="1:25" s="12" customFormat="1" ht="31.5" x14ac:dyDescent="0.25">
      <c r="A681" s="64"/>
      <c r="B681" s="68"/>
      <c r="C681" s="69"/>
      <c r="D681" s="70"/>
      <c r="E681" s="71"/>
      <c r="F681" s="71"/>
      <c r="G681" s="68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" t="s">
        <v>675</v>
      </c>
      <c r="U681" s="64"/>
      <c r="V681" s="35">
        <f t="shared" si="79"/>
        <v>5.0543859649122798</v>
      </c>
      <c r="W681" s="35">
        <f t="shared" si="80"/>
        <v>1.6456140350877193</v>
      </c>
      <c r="X681" s="35">
        <v>6.7</v>
      </c>
      <c r="Y681" s="72"/>
    </row>
    <row r="682" spans="1:25" s="12" customFormat="1" ht="31.5" x14ac:dyDescent="0.25">
      <c r="A682" s="64"/>
      <c r="B682" s="68"/>
      <c r="C682" s="69"/>
      <c r="D682" s="70"/>
      <c r="E682" s="71"/>
      <c r="F682" s="71"/>
      <c r="G682" s="68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" t="s">
        <v>676</v>
      </c>
      <c r="U682" s="64"/>
      <c r="V682" s="35">
        <f t="shared" si="79"/>
        <v>2.6403508771929824</v>
      </c>
      <c r="W682" s="35">
        <f t="shared" si="80"/>
        <v>0.85964912280701755</v>
      </c>
      <c r="X682" s="35">
        <v>3.5</v>
      </c>
      <c r="Y682" s="72"/>
    </row>
    <row r="683" spans="1:25" s="12" customFormat="1" ht="31.5" x14ac:dyDescent="0.25">
      <c r="A683" s="64"/>
      <c r="B683" s="68"/>
      <c r="C683" s="69"/>
      <c r="D683" s="70"/>
      <c r="E683" s="71"/>
      <c r="F683" s="71"/>
      <c r="G683" s="68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" t="s">
        <v>677</v>
      </c>
      <c r="U683" s="64"/>
      <c r="V683" s="35">
        <f t="shared" si="79"/>
        <v>4.6017543859649122</v>
      </c>
      <c r="W683" s="35">
        <f t="shared" si="80"/>
        <v>1.4982456140350877</v>
      </c>
      <c r="X683" s="35">
        <v>6.1</v>
      </c>
      <c r="Y683" s="72"/>
    </row>
    <row r="684" spans="1:25" s="12" customFormat="1" ht="31.5" x14ac:dyDescent="0.25">
      <c r="A684" s="64"/>
      <c r="B684" s="68"/>
      <c r="C684" s="69"/>
      <c r="D684" s="70"/>
      <c r="E684" s="71"/>
      <c r="F684" s="71"/>
      <c r="G684" s="68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" t="s">
        <v>678</v>
      </c>
      <c r="U684" s="64"/>
      <c r="V684" s="35">
        <f t="shared" si="79"/>
        <v>4.5263157894736841</v>
      </c>
      <c r="W684" s="35">
        <f t="shared" si="80"/>
        <v>1.4736842105263159</v>
      </c>
      <c r="X684" s="35">
        <v>6</v>
      </c>
      <c r="Y684" s="72"/>
    </row>
    <row r="685" spans="1:25" s="12" customFormat="1" ht="31.5" x14ac:dyDescent="0.25">
      <c r="A685" s="64"/>
      <c r="B685" s="68"/>
      <c r="C685" s="69"/>
      <c r="D685" s="70"/>
      <c r="E685" s="71"/>
      <c r="F685" s="71"/>
      <c r="G685" s="68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" t="s">
        <v>679</v>
      </c>
      <c r="U685" s="64"/>
      <c r="V685" s="35">
        <f t="shared" si="79"/>
        <v>11.692982456140349</v>
      </c>
      <c r="W685" s="35">
        <f t="shared" si="80"/>
        <v>3.807017543859649</v>
      </c>
      <c r="X685" s="35">
        <v>15.5</v>
      </c>
      <c r="Y685" s="72"/>
    </row>
    <row r="686" spans="1:25" s="12" customFormat="1" ht="31.5" x14ac:dyDescent="0.25">
      <c r="A686" s="64"/>
      <c r="B686" s="68"/>
      <c r="C686" s="69"/>
      <c r="D686" s="70"/>
      <c r="E686" s="71"/>
      <c r="F686" s="71"/>
      <c r="G686" s="68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" t="s">
        <v>680</v>
      </c>
      <c r="U686" s="64"/>
      <c r="V686" s="35">
        <f t="shared" si="79"/>
        <v>6.0350877192982448</v>
      </c>
      <c r="W686" s="35">
        <f t="shared" si="80"/>
        <v>1.9649122807017543</v>
      </c>
      <c r="X686" s="35">
        <v>8</v>
      </c>
      <c r="Y686" s="72"/>
    </row>
    <row r="687" spans="1:25" s="12" customFormat="1" x14ac:dyDescent="0.25">
      <c r="A687" s="64"/>
      <c r="B687" s="68"/>
      <c r="C687" s="69"/>
      <c r="D687" s="70"/>
      <c r="E687" s="71"/>
      <c r="F687" s="71"/>
      <c r="G687" s="68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" t="s">
        <v>681</v>
      </c>
      <c r="U687" s="64"/>
      <c r="V687" s="35">
        <v>0.2</v>
      </c>
      <c r="W687" s="35"/>
      <c r="X687" s="35">
        <v>0.2</v>
      </c>
      <c r="Y687" s="72"/>
    </row>
    <row r="688" spans="1:25" s="12" customFormat="1" x14ac:dyDescent="0.25">
      <c r="A688" s="64"/>
      <c r="B688" s="68"/>
      <c r="C688" s="69"/>
      <c r="D688" s="70"/>
      <c r="E688" s="71"/>
      <c r="F688" s="71"/>
      <c r="G688" s="68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" t="s">
        <v>682</v>
      </c>
      <c r="U688" s="64"/>
      <c r="V688" s="35">
        <v>3.7</v>
      </c>
      <c r="W688" s="35"/>
      <c r="X688" s="35">
        <v>3.7</v>
      </c>
      <c r="Y688" s="72"/>
    </row>
    <row r="689" spans="1:25" s="12" customFormat="1" x14ac:dyDescent="0.25">
      <c r="A689" s="64"/>
      <c r="B689" s="68"/>
      <c r="C689" s="69"/>
      <c r="D689" s="70"/>
      <c r="E689" s="71"/>
      <c r="F689" s="71"/>
      <c r="G689" s="68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" t="s">
        <v>5100</v>
      </c>
      <c r="U689" s="64"/>
      <c r="V689" s="35">
        <v>1.4</v>
      </c>
      <c r="W689" s="35"/>
      <c r="X689" s="35">
        <v>1.4</v>
      </c>
      <c r="Y689" s="72"/>
    </row>
    <row r="690" spans="1:25" s="12" customFormat="1" ht="31.5" x14ac:dyDescent="0.25">
      <c r="A690" s="64"/>
      <c r="B690" s="68"/>
      <c r="C690" s="69"/>
      <c r="D690" s="70"/>
      <c r="E690" s="71"/>
      <c r="F690" s="71"/>
      <c r="G690" s="68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" t="s">
        <v>683</v>
      </c>
      <c r="U690" s="64"/>
      <c r="V690" s="35">
        <v>0.1</v>
      </c>
      <c r="W690" s="35"/>
      <c r="X690" s="35">
        <v>0.1</v>
      </c>
      <c r="Y690" s="72"/>
    </row>
    <row r="691" spans="1:25" s="12" customFormat="1" x14ac:dyDescent="0.25">
      <c r="A691" s="64"/>
      <c r="B691" s="68"/>
      <c r="C691" s="69"/>
      <c r="D691" s="70"/>
      <c r="E691" s="71"/>
      <c r="F691" s="71"/>
      <c r="G691" s="68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" t="s">
        <v>684</v>
      </c>
      <c r="U691" s="64"/>
      <c r="V691" s="35">
        <v>1.1000000000000001</v>
      </c>
      <c r="W691" s="35"/>
      <c r="X691" s="35">
        <v>1.1000000000000001</v>
      </c>
      <c r="Y691" s="72"/>
    </row>
    <row r="692" spans="1:25" s="12" customFormat="1" x14ac:dyDescent="0.25">
      <c r="A692" s="64"/>
      <c r="B692" s="68"/>
      <c r="C692" s="69"/>
      <c r="D692" s="70"/>
      <c r="E692" s="71"/>
      <c r="F692" s="71"/>
      <c r="G692" s="68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" t="s">
        <v>685</v>
      </c>
      <c r="U692" s="64"/>
      <c r="V692" s="35">
        <v>0.5</v>
      </c>
      <c r="W692" s="35"/>
      <c r="X692" s="35">
        <v>0.8</v>
      </c>
      <c r="Y692" s="72"/>
    </row>
    <row r="693" spans="1:25" s="12" customFormat="1" x14ac:dyDescent="0.25">
      <c r="A693" s="64"/>
      <c r="B693" s="68"/>
      <c r="C693" s="69"/>
      <c r="D693" s="70"/>
      <c r="E693" s="71"/>
      <c r="F693" s="71"/>
      <c r="G693" s="68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" t="s">
        <v>686</v>
      </c>
      <c r="U693" s="64"/>
      <c r="V693" s="35">
        <v>1.3</v>
      </c>
      <c r="W693" s="35"/>
      <c r="X693" s="35">
        <v>1.2</v>
      </c>
      <c r="Y693" s="72"/>
    </row>
    <row r="694" spans="1:25" s="12" customFormat="1" x14ac:dyDescent="0.25">
      <c r="A694" s="64"/>
      <c r="B694" s="68"/>
      <c r="C694" s="69"/>
      <c r="D694" s="70"/>
      <c r="E694" s="71"/>
      <c r="F694" s="71"/>
      <c r="G694" s="68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" t="s">
        <v>687</v>
      </c>
      <c r="U694" s="64"/>
      <c r="V694" s="35">
        <f t="shared" ref="V694:V695" si="81">X694*0.086/0.114</f>
        <v>21.877192982456137</v>
      </c>
      <c r="W694" s="35">
        <f t="shared" ref="W694:W695" si="82">X694*0.028/0.114</f>
        <v>7.1228070175438596</v>
      </c>
      <c r="X694" s="35">
        <v>29</v>
      </c>
      <c r="Y694" s="72"/>
    </row>
    <row r="695" spans="1:25" s="12" customFormat="1" x14ac:dyDescent="0.25">
      <c r="A695" s="64"/>
      <c r="B695" s="68"/>
      <c r="C695" s="69"/>
      <c r="D695" s="70"/>
      <c r="E695" s="71"/>
      <c r="F695" s="71"/>
      <c r="G695" s="68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" t="s">
        <v>688</v>
      </c>
      <c r="U695" s="64"/>
      <c r="V695" s="35">
        <f t="shared" si="81"/>
        <v>4.9035087719298236</v>
      </c>
      <c r="W695" s="35">
        <f t="shared" si="82"/>
        <v>1.5964912280701753</v>
      </c>
      <c r="X695" s="35">
        <v>6.5</v>
      </c>
      <c r="Y695" s="72"/>
    </row>
    <row r="696" spans="1:25" s="12" customFormat="1" x14ac:dyDescent="0.25">
      <c r="A696" s="64"/>
      <c r="B696" s="68"/>
      <c r="C696" s="69"/>
      <c r="D696" s="70"/>
      <c r="E696" s="71"/>
      <c r="F696" s="71"/>
      <c r="G696" s="68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" t="s">
        <v>689</v>
      </c>
      <c r="U696" s="64"/>
      <c r="V696" s="35">
        <v>3.2</v>
      </c>
      <c r="W696" s="35"/>
      <c r="X696" s="35">
        <v>3.2</v>
      </c>
      <c r="Y696" s="72"/>
    </row>
    <row r="697" spans="1:25" s="12" customFormat="1" ht="31.5" x14ac:dyDescent="0.25">
      <c r="A697" s="64"/>
      <c r="B697" s="68"/>
      <c r="C697" s="69"/>
      <c r="D697" s="70"/>
      <c r="E697" s="71"/>
      <c r="F697" s="71"/>
      <c r="G697" s="68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" t="s">
        <v>690</v>
      </c>
      <c r="U697" s="64"/>
      <c r="V697" s="35">
        <v>0.8</v>
      </c>
      <c r="W697" s="35"/>
      <c r="X697" s="35">
        <v>1.2</v>
      </c>
      <c r="Y697" s="72"/>
    </row>
    <row r="698" spans="1:25" s="12" customFormat="1" x14ac:dyDescent="0.25">
      <c r="A698" s="64"/>
      <c r="B698" s="68"/>
      <c r="C698" s="69"/>
      <c r="D698" s="70"/>
      <c r="E698" s="71"/>
      <c r="F698" s="71"/>
      <c r="G698" s="68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" t="s">
        <v>691</v>
      </c>
      <c r="U698" s="64"/>
      <c r="V698" s="35">
        <v>5.6</v>
      </c>
      <c r="W698" s="35"/>
      <c r="X698" s="35">
        <v>5.6</v>
      </c>
      <c r="Y698" s="72"/>
    </row>
    <row r="699" spans="1:25" s="12" customFormat="1" ht="31.5" x14ac:dyDescent="0.25">
      <c r="A699" s="64"/>
      <c r="B699" s="68"/>
      <c r="C699" s="69"/>
      <c r="D699" s="70"/>
      <c r="E699" s="71"/>
      <c r="F699" s="71"/>
      <c r="G699" s="68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" t="s">
        <v>692</v>
      </c>
      <c r="U699" s="64"/>
      <c r="V699" s="35">
        <v>0.7</v>
      </c>
      <c r="W699" s="35"/>
      <c r="X699" s="35">
        <v>0.7</v>
      </c>
      <c r="Y699" s="72"/>
    </row>
    <row r="700" spans="1:25" s="12" customFormat="1" x14ac:dyDescent="0.25">
      <c r="A700" s="64"/>
      <c r="B700" s="68"/>
      <c r="C700" s="69"/>
      <c r="D700" s="70"/>
      <c r="E700" s="71"/>
      <c r="F700" s="71"/>
      <c r="G700" s="68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" t="s">
        <v>693</v>
      </c>
      <c r="U700" s="64"/>
      <c r="V700" s="35">
        <v>0.3</v>
      </c>
      <c r="W700" s="35"/>
      <c r="X700" s="35">
        <v>0.3</v>
      </c>
      <c r="Y700" s="72"/>
    </row>
    <row r="701" spans="1:25" s="12" customFormat="1" ht="31.5" x14ac:dyDescent="0.25">
      <c r="A701" s="64">
        <f>MAX(A$7:A700)+1</f>
        <v>36</v>
      </c>
      <c r="B701" s="68" t="s">
        <v>4787</v>
      </c>
      <c r="C701" s="69" t="s">
        <v>4822</v>
      </c>
      <c r="D701" s="70">
        <v>9825</v>
      </c>
      <c r="E701" s="71">
        <v>55.271329999999999</v>
      </c>
      <c r="F701" s="71">
        <v>38.734499999999997</v>
      </c>
      <c r="G701" s="68" t="s">
        <v>8</v>
      </c>
      <c r="H701" s="64" t="s">
        <v>1987</v>
      </c>
      <c r="I701" s="64" t="s">
        <v>1981</v>
      </c>
      <c r="J701" s="64" t="s">
        <v>1982</v>
      </c>
      <c r="K701" s="64" t="s">
        <v>1982</v>
      </c>
      <c r="L701" s="64">
        <v>3</v>
      </c>
      <c r="M701" s="64">
        <v>1.1000000000000001</v>
      </c>
      <c r="N701" s="64">
        <v>1</v>
      </c>
      <c r="O701" s="64">
        <v>1.1000000000000001</v>
      </c>
      <c r="P701" s="64">
        <v>1</v>
      </c>
      <c r="Q701" s="64">
        <v>8</v>
      </c>
      <c r="R701" s="64" t="s">
        <v>1985</v>
      </c>
      <c r="S701" s="64" t="s">
        <v>1983</v>
      </c>
      <c r="T701" s="6" t="s">
        <v>694</v>
      </c>
      <c r="U701" s="64" t="s">
        <v>146</v>
      </c>
      <c r="V701" s="35">
        <f t="shared" ref="V701:V703" si="83">X701*0.086/0.114</f>
        <v>7.8456140350877188</v>
      </c>
      <c r="W701" s="35">
        <f t="shared" ref="W701:W703" si="84">X701*0.028/0.114</f>
        <v>2.5543859649122806</v>
      </c>
      <c r="X701" s="35">
        <v>10.4</v>
      </c>
      <c r="Y701" s="72">
        <f>SUM(X701:X714)</f>
        <v>99.9</v>
      </c>
    </row>
    <row r="702" spans="1:25" s="12" customFormat="1" ht="31.5" x14ac:dyDescent="0.25">
      <c r="A702" s="64"/>
      <c r="B702" s="68"/>
      <c r="C702" s="69"/>
      <c r="D702" s="70"/>
      <c r="E702" s="71"/>
      <c r="F702" s="71"/>
      <c r="G702" s="68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" t="s">
        <v>695</v>
      </c>
      <c r="U702" s="64"/>
      <c r="V702" s="35">
        <f t="shared" si="83"/>
        <v>7.6947368421052618</v>
      </c>
      <c r="W702" s="35">
        <f t="shared" si="84"/>
        <v>2.5052631578947366</v>
      </c>
      <c r="X702" s="35">
        <v>10.199999999999999</v>
      </c>
      <c r="Y702" s="72"/>
    </row>
    <row r="703" spans="1:25" s="12" customFormat="1" ht="31.5" x14ac:dyDescent="0.25">
      <c r="A703" s="64"/>
      <c r="B703" s="68"/>
      <c r="C703" s="69"/>
      <c r="D703" s="70"/>
      <c r="E703" s="71"/>
      <c r="F703" s="71"/>
      <c r="G703" s="68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" t="s">
        <v>696</v>
      </c>
      <c r="U703" s="64"/>
      <c r="V703" s="35">
        <f t="shared" si="83"/>
        <v>17.426315789473684</v>
      </c>
      <c r="W703" s="35">
        <f t="shared" si="84"/>
        <v>5.6736842105263161</v>
      </c>
      <c r="X703" s="35">
        <v>23.1</v>
      </c>
      <c r="Y703" s="72"/>
    </row>
    <row r="704" spans="1:25" s="12" customFormat="1" x14ac:dyDescent="0.25">
      <c r="A704" s="64"/>
      <c r="B704" s="68"/>
      <c r="C704" s="69"/>
      <c r="D704" s="70"/>
      <c r="E704" s="71"/>
      <c r="F704" s="71"/>
      <c r="G704" s="68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" t="s">
        <v>697</v>
      </c>
      <c r="U704" s="64"/>
      <c r="V704" s="35">
        <v>3.5</v>
      </c>
      <c r="W704" s="35"/>
      <c r="X704" s="35">
        <v>3.5</v>
      </c>
      <c r="Y704" s="72"/>
    </row>
    <row r="705" spans="1:25" s="12" customFormat="1" x14ac:dyDescent="0.25">
      <c r="A705" s="64"/>
      <c r="B705" s="68"/>
      <c r="C705" s="69"/>
      <c r="D705" s="70"/>
      <c r="E705" s="71"/>
      <c r="F705" s="71"/>
      <c r="G705" s="68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" t="s">
        <v>698</v>
      </c>
      <c r="U705" s="64"/>
      <c r="V705" s="35">
        <v>0.5</v>
      </c>
      <c r="W705" s="35"/>
      <c r="X705" s="35">
        <v>0.5</v>
      </c>
      <c r="Y705" s="72"/>
    </row>
    <row r="706" spans="1:25" s="12" customFormat="1" x14ac:dyDescent="0.25">
      <c r="A706" s="64"/>
      <c r="B706" s="68"/>
      <c r="C706" s="69"/>
      <c r="D706" s="70"/>
      <c r="E706" s="71"/>
      <c r="F706" s="71"/>
      <c r="G706" s="68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" t="s">
        <v>699</v>
      </c>
      <c r="U706" s="64"/>
      <c r="V706" s="35">
        <v>0.2</v>
      </c>
      <c r="W706" s="35"/>
      <c r="X706" s="35">
        <v>0.2</v>
      </c>
      <c r="Y706" s="72"/>
    </row>
    <row r="707" spans="1:25" s="12" customFormat="1" ht="31.5" x14ac:dyDescent="0.25">
      <c r="A707" s="64"/>
      <c r="B707" s="68"/>
      <c r="C707" s="69"/>
      <c r="D707" s="70"/>
      <c r="E707" s="71"/>
      <c r="F707" s="71"/>
      <c r="G707" s="68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" t="s">
        <v>700</v>
      </c>
      <c r="U707" s="64"/>
      <c r="V707" s="35">
        <v>1.6</v>
      </c>
      <c r="W707" s="35"/>
      <c r="X707" s="35">
        <v>2.2999999999999998</v>
      </c>
      <c r="Y707" s="72"/>
    </row>
    <row r="708" spans="1:25" s="12" customFormat="1" x14ac:dyDescent="0.25">
      <c r="A708" s="64"/>
      <c r="B708" s="68"/>
      <c r="C708" s="69"/>
      <c r="D708" s="70"/>
      <c r="E708" s="71"/>
      <c r="F708" s="71"/>
      <c r="G708" s="68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" t="s">
        <v>701</v>
      </c>
      <c r="U708" s="64"/>
      <c r="V708" s="35">
        <f t="shared" ref="V708:V711" si="85">X708*0.086/0.114</f>
        <v>7.8456140350877188</v>
      </c>
      <c r="W708" s="35">
        <f t="shared" ref="W708:W711" si="86">X708*0.028/0.114</f>
        <v>2.5543859649122806</v>
      </c>
      <c r="X708" s="35">
        <v>10.4</v>
      </c>
      <c r="Y708" s="72"/>
    </row>
    <row r="709" spans="1:25" s="12" customFormat="1" x14ac:dyDescent="0.25">
      <c r="A709" s="64"/>
      <c r="B709" s="68"/>
      <c r="C709" s="69"/>
      <c r="D709" s="70"/>
      <c r="E709" s="71"/>
      <c r="F709" s="71"/>
      <c r="G709" s="68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" t="s">
        <v>702</v>
      </c>
      <c r="U709" s="64"/>
      <c r="V709" s="35">
        <f t="shared" si="85"/>
        <v>7.6192982456140346</v>
      </c>
      <c r="W709" s="35">
        <f t="shared" si="86"/>
        <v>2.4807017543859646</v>
      </c>
      <c r="X709" s="35">
        <v>10.1</v>
      </c>
      <c r="Y709" s="72"/>
    </row>
    <row r="710" spans="1:25" s="12" customFormat="1" x14ac:dyDescent="0.25">
      <c r="A710" s="64"/>
      <c r="B710" s="68"/>
      <c r="C710" s="69"/>
      <c r="D710" s="70"/>
      <c r="E710" s="71"/>
      <c r="F710" s="71"/>
      <c r="G710" s="68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" t="s">
        <v>703</v>
      </c>
      <c r="U710" s="64"/>
      <c r="V710" s="35">
        <f t="shared" si="85"/>
        <v>0.67894736842105252</v>
      </c>
      <c r="W710" s="35">
        <f t="shared" si="86"/>
        <v>0.22105263157894736</v>
      </c>
      <c r="X710" s="35">
        <v>0.9</v>
      </c>
      <c r="Y710" s="72"/>
    </row>
    <row r="711" spans="1:25" s="12" customFormat="1" x14ac:dyDescent="0.25">
      <c r="A711" s="64"/>
      <c r="B711" s="68"/>
      <c r="C711" s="69"/>
      <c r="D711" s="70"/>
      <c r="E711" s="71"/>
      <c r="F711" s="71"/>
      <c r="G711" s="68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" t="s">
        <v>704</v>
      </c>
      <c r="U711" s="64"/>
      <c r="V711" s="35">
        <f t="shared" si="85"/>
        <v>17.57719298245614</v>
      </c>
      <c r="W711" s="35">
        <f t="shared" si="86"/>
        <v>5.7228070175438592</v>
      </c>
      <c r="X711" s="35">
        <v>23.3</v>
      </c>
      <c r="Y711" s="72"/>
    </row>
    <row r="712" spans="1:25" s="12" customFormat="1" x14ac:dyDescent="0.25">
      <c r="A712" s="64"/>
      <c r="B712" s="68"/>
      <c r="C712" s="69"/>
      <c r="D712" s="70"/>
      <c r="E712" s="71"/>
      <c r="F712" s="71"/>
      <c r="G712" s="68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" t="s">
        <v>705</v>
      </c>
      <c r="U712" s="64"/>
      <c r="V712" s="35">
        <v>1.5</v>
      </c>
      <c r="W712" s="35"/>
      <c r="X712" s="35">
        <v>1.5</v>
      </c>
      <c r="Y712" s="72"/>
    </row>
    <row r="713" spans="1:25" s="12" customFormat="1" ht="31.5" x14ac:dyDescent="0.25">
      <c r="A713" s="64"/>
      <c r="B713" s="68"/>
      <c r="C713" s="69"/>
      <c r="D713" s="70"/>
      <c r="E713" s="71"/>
      <c r="F713" s="71"/>
      <c r="G713" s="68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" t="s">
        <v>706</v>
      </c>
      <c r="U713" s="64"/>
      <c r="V713" s="35">
        <v>0.5</v>
      </c>
      <c r="W713" s="35"/>
      <c r="X713" s="35">
        <v>0.7</v>
      </c>
      <c r="Y713" s="72"/>
    </row>
    <row r="714" spans="1:25" s="12" customFormat="1" ht="31.5" x14ac:dyDescent="0.25">
      <c r="A714" s="64"/>
      <c r="B714" s="68"/>
      <c r="C714" s="69"/>
      <c r="D714" s="70"/>
      <c r="E714" s="71"/>
      <c r="F714" s="71"/>
      <c r="G714" s="68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" t="s">
        <v>707</v>
      </c>
      <c r="U714" s="64"/>
      <c r="V714" s="35">
        <v>2.8</v>
      </c>
      <c r="W714" s="35"/>
      <c r="X714" s="35">
        <v>2.8</v>
      </c>
      <c r="Y714" s="72"/>
    </row>
    <row r="715" spans="1:25" s="12" customFormat="1" ht="28.5" customHeight="1" x14ac:dyDescent="0.25">
      <c r="A715" s="64">
        <f>MAX(A$7:A714)+1</f>
        <v>37</v>
      </c>
      <c r="B715" s="68" t="s">
        <v>4787</v>
      </c>
      <c r="C715" s="69" t="s">
        <v>4823</v>
      </c>
      <c r="D715" s="70" t="s">
        <v>40</v>
      </c>
      <c r="E715" s="71">
        <v>55.254150000000003</v>
      </c>
      <c r="F715" s="71">
        <v>38.77496</v>
      </c>
      <c r="G715" s="68" t="s">
        <v>8</v>
      </c>
      <c r="H715" s="64" t="s">
        <v>1987</v>
      </c>
      <c r="I715" s="64" t="s">
        <v>1981</v>
      </c>
      <c r="J715" s="64" t="s">
        <v>1982</v>
      </c>
      <c r="K715" s="64" t="s">
        <v>1982</v>
      </c>
      <c r="L715" s="64">
        <v>1</v>
      </c>
      <c r="M715" s="64">
        <v>1.1000000000000001</v>
      </c>
      <c r="N715" s="64">
        <v>1</v>
      </c>
      <c r="O715" s="64">
        <v>1.1000000000000001</v>
      </c>
      <c r="P715" s="64"/>
      <c r="Q715" s="64"/>
      <c r="R715" s="64" t="s">
        <v>1986</v>
      </c>
      <c r="S715" s="64" t="s">
        <v>1982</v>
      </c>
      <c r="T715" s="13" t="s">
        <v>145</v>
      </c>
      <c r="U715" s="64" t="s">
        <v>146</v>
      </c>
      <c r="V715" s="35">
        <v>57.15</v>
      </c>
      <c r="W715" s="35">
        <v>18.04</v>
      </c>
      <c r="X715" s="35">
        <f>SUM(V715:W715)</f>
        <v>75.19</v>
      </c>
      <c r="Y715" s="72">
        <f>SUM(X715:X719)</f>
        <v>82.99</v>
      </c>
    </row>
    <row r="716" spans="1:25" s="12" customFormat="1" ht="41.25" customHeight="1" x14ac:dyDescent="0.25">
      <c r="A716" s="64"/>
      <c r="B716" s="68"/>
      <c r="C716" s="69"/>
      <c r="D716" s="70"/>
      <c r="E716" s="71"/>
      <c r="F716" s="71"/>
      <c r="G716" s="68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" t="s">
        <v>708</v>
      </c>
      <c r="U716" s="64"/>
      <c r="V716" s="35">
        <f t="shared" ref="V716:V719" si="87">X716*0.086/0.114</f>
        <v>0.60350877192982455</v>
      </c>
      <c r="W716" s="35">
        <f t="shared" ref="W716:W719" si="88">X716*0.028/0.114</f>
        <v>0.19649122807017547</v>
      </c>
      <c r="X716" s="35">
        <v>0.8</v>
      </c>
      <c r="Y716" s="72"/>
    </row>
    <row r="717" spans="1:25" s="12" customFormat="1" ht="48" customHeight="1" x14ac:dyDescent="0.25">
      <c r="A717" s="64"/>
      <c r="B717" s="68"/>
      <c r="C717" s="69"/>
      <c r="D717" s="70"/>
      <c r="E717" s="71"/>
      <c r="F717" s="71"/>
      <c r="G717" s="68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" t="s">
        <v>709</v>
      </c>
      <c r="U717" s="64"/>
      <c r="V717" s="35">
        <f t="shared" si="87"/>
        <v>4.5263157894736841</v>
      </c>
      <c r="W717" s="35">
        <f t="shared" si="88"/>
        <v>1.4736842105263159</v>
      </c>
      <c r="X717" s="35">
        <v>6</v>
      </c>
      <c r="Y717" s="72"/>
    </row>
    <row r="718" spans="1:25" s="12" customFormat="1" ht="39" customHeight="1" x14ac:dyDescent="0.25">
      <c r="A718" s="64"/>
      <c r="B718" s="68"/>
      <c r="C718" s="69"/>
      <c r="D718" s="70"/>
      <c r="E718" s="71"/>
      <c r="F718" s="71"/>
      <c r="G718" s="68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" t="s">
        <v>710</v>
      </c>
      <c r="U718" s="64"/>
      <c r="V718" s="35">
        <f t="shared" si="87"/>
        <v>0.3771929824561403</v>
      </c>
      <c r="W718" s="35">
        <f t="shared" si="88"/>
        <v>0.12280701754385964</v>
      </c>
      <c r="X718" s="35">
        <v>0.5</v>
      </c>
      <c r="Y718" s="72"/>
    </row>
    <row r="719" spans="1:25" s="12" customFormat="1" ht="48" customHeight="1" x14ac:dyDescent="0.25">
      <c r="A719" s="64"/>
      <c r="B719" s="68"/>
      <c r="C719" s="69"/>
      <c r="D719" s="70"/>
      <c r="E719" s="71"/>
      <c r="F719" s="71"/>
      <c r="G719" s="68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" t="s">
        <v>711</v>
      </c>
      <c r="U719" s="64"/>
      <c r="V719" s="35">
        <f t="shared" si="87"/>
        <v>0.3771929824561403</v>
      </c>
      <c r="W719" s="35">
        <f t="shared" si="88"/>
        <v>0.12280701754385964</v>
      </c>
      <c r="X719" s="35">
        <v>0.5</v>
      </c>
      <c r="Y719" s="72"/>
    </row>
    <row r="720" spans="1:25" s="12" customFormat="1" ht="31.5" x14ac:dyDescent="0.25">
      <c r="A720" s="64">
        <f>MAX(A$7:A719)+1</f>
        <v>38</v>
      </c>
      <c r="B720" s="68" t="s">
        <v>4787</v>
      </c>
      <c r="C720" s="69" t="s">
        <v>4824</v>
      </c>
      <c r="D720" s="70">
        <v>10214</v>
      </c>
      <c r="E720" s="71">
        <v>55.246250000000003</v>
      </c>
      <c r="F720" s="71">
        <v>38.764949999999999</v>
      </c>
      <c r="G720" s="68" t="s">
        <v>8</v>
      </c>
      <c r="H720" s="64" t="s">
        <v>1987</v>
      </c>
      <c r="I720" s="64" t="s">
        <v>1981</v>
      </c>
      <c r="J720" s="64" t="s">
        <v>1982</v>
      </c>
      <c r="K720" s="64" t="s">
        <v>1982</v>
      </c>
      <c r="L720" s="64">
        <v>3</v>
      </c>
      <c r="M720" s="64">
        <v>1.1000000000000001</v>
      </c>
      <c r="N720" s="64">
        <v>1</v>
      </c>
      <c r="O720" s="64">
        <v>1.1000000000000001</v>
      </c>
      <c r="P720" s="64"/>
      <c r="Q720" s="64"/>
      <c r="R720" s="64" t="s">
        <v>1985</v>
      </c>
      <c r="S720" s="64" t="s">
        <v>1983</v>
      </c>
      <c r="T720" s="6" t="s">
        <v>712</v>
      </c>
      <c r="U720" s="75" t="s">
        <v>146</v>
      </c>
      <c r="V720" s="35">
        <v>0.3</v>
      </c>
      <c r="W720" s="35"/>
      <c r="X720" s="35">
        <v>0.3</v>
      </c>
      <c r="Y720" s="72">
        <f>SUM(X720:X729)</f>
        <v>116.69999999999999</v>
      </c>
    </row>
    <row r="721" spans="1:25" s="12" customFormat="1" ht="31.5" x14ac:dyDescent="0.25">
      <c r="A721" s="64"/>
      <c r="B721" s="68"/>
      <c r="C721" s="69"/>
      <c r="D721" s="70"/>
      <c r="E721" s="71"/>
      <c r="F721" s="71"/>
      <c r="G721" s="68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" t="s">
        <v>713</v>
      </c>
      <c r="U721" s="75"/>
      <c r="V721" s="35">
        <f t="shared" ref="V721" si="89">X721*0.086/0.114</f>
        <v>9.7315789473684209</v>
      </c>
      <c r="W721" s="35">
        <f t="shared" ref="W721" si="90">X721*0.028/0.114</f>
        <v>3.168421052631579</v>
      </c>
      <c r="X721" s="35">
        <v>12.9</v>
      </c>
      <c r="Y721" s="72"/>
    </row>
    <row r="722" spans="1:25" s="12" customFormat="1" x14ac:dyDescent="0.25">
      <c r="A722" s="64"/>
      <c r="B722" s="68"/>
      <c r="C722" s="69"/>
      <c r="D722" s="70"/>
      <c r="E722" s="71"/>
      <c r="F722" s="71"/>
      <c r="G722" s="68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" t="s">
        <v>714</v>
      </c>
      <c r="U722" s="75"/>
      <c r="V722" s="35">
        <v>3.6</v>
      </c>
      <c r="W722" s="35"/>
      <c r="X722" s="35">
        <v>3.6</v>
      </c>
      <c r="Y722" s="72"/>
    </row>
    <row r="723" spans="1:25" s="12" customFormat="1" x14ac:dyDescent="0.25">
      <c r="A723" s="64"/>
      <c r="B723" s="68"/>
      <c r="C723" s="69"/>
      <c r="D723" s="70"/>
      <c r="E723" s="71"/>
      <c r="F723" s="71"/>
      <c r="G723" s="68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" t="s">
        <v>715</v>
      </c>
      <c r="U723" s="75"/>
      <c r="V723" s="35">
        <f t="shared" ref="V723" si="91">X723*0.086/0.114</f>
        <v>2.6403508771929824</v>
      </c>
      <c r="W723" s="35">
        <f t="shared" ref="W723" si="92">X723*0.028/0.114</f>
        <v>0.85964912280701755</v>
      </c>
      <c r="X723" s="35">
        <v>3.5</v>
      </c>
      <c r="Y723" s="72"/>
    </row>
    <row r="724" spans="1:25" s="12" customFormat="1" x14ac:dyDescent="0.25">
      <c r="A724" s="64"/>
      <c r="B724" s="68"/>
      <c r="C724" s="69"/>
      <c r="D724" s="70"/>
      <c r="E724" s="71"/>
      <c r="F724" s="71"/>
      <c r="G724" s="68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" t="s">
        <v>716</v>
      </c>
      <c r="U724" s="75"/>
      <c r="V724" s="35">
        <f t="shared" ref="V724:V729" si="93">X724*0.086/0.114</f>
        <v>9.4298245614035086</v>
      </c>
      <c r="W724" s="35">
        <f t="shared" ref="W724:W729" si="94">X724*0.028/0.114</f>
        <v>3.0701754385964914</v>
      </c>
      <c r="X724" s="35">
        <v>12.5</v>
      </c>
      <c r="Y724" s="72"/>
    </row>
    <row r="725" spans="1:25" s="12" customFormat="1" x14ac:dyDescent="0.25">
      <c r="A725" s="64"/>
      <c r="B725" s="68"/>
      <c r="C725" s="69"/>
      <c r="D725" s="70"/>
      <c r="E725" s="71"/>
      <c r="F725" s="71"/>
      <c r="G725" s="68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" t="s">
        <v>717</v>
      </c>
      <c r="U725" s="75"/>
      <c r="V725" s="35">
        <f t="shared" si="93"/>
        <v>2.8666666666666663</v>
      </c>
      <c r="W725" s="35">
        <f t="shared" si="94"/>
        <v>0.93333333333333324</v>
      </c>
      <c r="X725" s="35">
        <v>3.8</v>
      </c>
      <c r="Y725" s="72"/>
    </row>
    <row r="726" spans="1:25" s="12" customFormat="1" x14ac:dyDescent="0.25">
      <c r="A726" s="64"/>
      <c r="B726" s="68"/>
      <c r="C726" s="69"/>
      <c r="D726" s="70"/>
      <c r="E726" s="71"/>
      <c r="F726" s="71"/>
      <c r="G726" s="68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" t="s">
        <v>718</v>
      </c>
      <c r="U726" s="75"/>
      <c r="V726" s="35">
        <f t="shared" si="93"/>
        <v>21.952631578947365</v>
      </c>
      <c r="W726" s="35">
        <f t="shared" si="94"/>
        <v>7.147368421052632</v>
      </c>
      <c r="X726" s="35">
        <v>29.1</v>
      </c>
      <c r="Y726" s="72"/>
    </row>
    <row r="727" spans="1:25" s="12" customFormat="1" x14ac:dyDescent="0.25">
      <c r="A727" s="64"/>
      <c r="B727" s="68"/>
      <c r="C727" s="69"/>
      <c r="D727" s="70"/>
      <c r="E727" s="71"/>
      <c r="F727" s="71"/>
      <c r="G727" s="68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" t="s">
        <v>719</v>
      </c>
      <c r="U727" s="75"/>
      <c r="V727" s="35">
        <f t="shared" si="93"/>
        <v>32.740350877192981</v>
      </c>
      <c r="W727" s="35">
        <f t="shared" si="94"/>
        <v>10.659649122807018</v>
      </c>
      <c r="X727" s="35">
        <v>43.4</v>
      </c>
      <c r="Y727" s="72"/>
    </row>
    <row r="728" spans="1:25" s="12" customFormat="1" x14ac:dyDescent="0.25">
      <c r="A728" s="64"/>
      <c r="B728" s="68"/>
      <c r="C728" s="69"/>
      <c r="D728" s="70"/>
      <c r="E728" s="71"/>
      <c r="F728" s="71"/>
      <c r="G728" s="68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" t="s">
        <v>720</v>
      </c>
      <c r="U728" s="75"/>
      <c r="V728" s="35">
        <f t="shared" si="93"/>
        <v>2.8666666666666663</v>
      </c>
      <c r="W728" s="35">
        <f t="shared" si="94"/>
        <v>0.93333333333333324</v>
      </c>
      <c r="X728" s="35">
        <v>3.8</v>
      </c>
      <c r="Y728" s="72"/>
    </row>
    <row r="729" spans="1:25" s="12" customFormat="1" x14ac:dyDescent="0.25">
      <c r="A729" s="64"/>
      <c r="B729" s="68"/>
      <c r="C729" s="69"/>
      <c r="D729" s="70"/>
      <c r="E729" s="71"/>
      <c r="F729" s="71"/>
      <c r="G729" s="68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" t="s">
        <v>721</v>
      </c>
      <c r="U729" s="75"/>
      <c r="V729" s="35">
        <f t="shared" si="93"/>
        <v>2.8666666666666663</v>
      </c>
      <c r="W729" s="35">
        <f t="shared" si="94"/>
        <v>0.93333333333333324</v>
      </c>
      <c r="X729" s="35">
        <v>3.8</v>
      </c>
      <c r="Y729" s="72"/>
    </row>
    <row r="730" spans="1:25" s="12" customFormat="1" x14ac:dyDescent="0.25">
      <c r="A730" s="64">
        <f>MAX(A$7:A729)+1</f>
        <v>39</v>
      </c>
      <c r="B730" s="68" t="s">
        <v>4787</v>
      </c>
      <c r="C730" s="69" t="s">
        <v>4825</v>
      </c>
      <c r="D730" s="70">
        <v>9745</v>
      </c>
      <c r="E730" s="71">
        <v>55.249079999999999</v>
      </c>
      <c r="F730" s="71">
        <v>38.762459999999997</v>
      </c>
      <c r="G730" s="68" t="s">
        <v>8</v>
      </c>
      <c r="H730" s="64" t="s">
        <v>1987</v>
      </c>
      <c r="I730" s="64" t="s">
        <v>1981</v>
      </c>
      <c r="J730" s="64" t="s">
        <v>1982</v>
      </c>
      <c r="K730" s="64" t="s">
        <v>1982</v>
      </c>
      <c r="L730" s="64">
        <v>3</v>
      </c>
      <c r="M730" s="64">
        <v>1.1000000000000001</v>
      </c>
      <c r="N730" s="64">
        <v>1</v>
      </c>
      <c r="O730" s="64">
        <v>1.1000000000000001</v>
      </c>
      <c r="P730" s="64">
        <v>1</v>
      </c>
      <c r="Q730" s="64">
        <v>8</v>
      </c>
      <c r="R730" s="64" t="s">
        <v>1985</v>
      </c>
      <c r="S730" s="64" t="s">
        <v>1982</v>
      </c>
      <c r="T730" s="6" t="s">
        <v>5129</v>
      </c>
      <c r="U730" s="64" t="s">
        <v>146</v>
      </c>
      <c r="V730" s="35">
        <v>0.1</v>
      </c>
      <c r="W730" s="35"/>
      <c r="X730" s="35">
        <v>0.1</v>
      </c>
      <c r="Y730" s="72">
        <f>SUM(X730:X761)</f>
        <v>229.99999999999997</v>
      </c>
    </row>
    <row r="731" spans="1:25" s="12" customFormat="1" x14ac:dyDescent="0.25">
      <c r="A731" s="64"/>
      <c r="B731" s="68"/>
      <c r="C731" s="69"/>
      <c r="D731" s="70"/>
      <c r="E731" s="71"/>
      <c r="F731" s="71"/>
      <c r="G731" s="68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" t="s">
        <v>722</v>
      </c>
      <c r="U731" s="64"/>
      <c r="V731" s="35">
        <v>2.5</v>
      </c>
      <c r="W731" s="35"/>
      <c r="X731" s="35">
        <v>2.5</v>
      </c>
      <c r="Y731" s="72"/>
    </row>
    <row r="732" spans="1:25" s="12" customFormat="1" ht="31.5" x14ac:dyDescent="0.25">
      <c r="A732" s="64"/>
      <c r="B732" s="68"/>
      <c r="C732" s="69"/>
      <c r="D732" s="70"/>
      <c r="E732" s="71"/>
      <c r="F732" s="71"/>
      <c r="G732" s="68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" t="s">
        <v>723</v>
      </c>
      <c r="U732" s="64"/>
      <c r="V732" s="35">
        <v>0.1</v>
      </c>
      <c r="W732" s="35"/>
      <c r="X732" s="35">
        <v>0.1</v>
      </c>
      <c r="Y732" s="72"/>
    </row>
    <row r="733" spans="1:25" s="12" customFormat="1" x14ac:dyDescent="0.25">
      <c r="A733" s="64"/>
      <c r="B733" s="68"/>
      <c r="C733" s="69"/>
      <c r="D733" s="70"/>
      <c r="E733" s="71"/>
      <c r="F733" s="71"/>
      <c r="G733" s="68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" t="s">
        <v>5130</v>
      </c>
      <c r="U733" s="64"/>
      <c r="V733" s="35">
        <v>0.1</v>
      </c>
      <c r="W733" s="35"/>
      <c r="X733" s="35">
        <v>0.1</v>
      </c>
      <c r="Y733" s="72"/>
    </row>
    <row r="734" spans="1:25" s="12" customFormat="1" ht="31.5" x14ac:dyDescent="0.25">
      <c r="A734" s="64"/>
      <c r="B734" s="68"/>
      <c r="C734" s="69"/>
      <c r="D734" s="70"/>
      <c r="E734" s="71"/>
      <c r="F734" s="71"/>
      <c r="G734" s="68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" t="s">
        <v>5131</v>
      </c>
      <c r="U734" s="64"/>
      <c r="V734" s="35">
        <v>0.1</v>
      </c>
      <c r="W734" s="35"/>
      <c r="X734" s="35">
        <v>0.1</v>
      </c>
      <c r="Y734" s="72"/>
    </row>
    <row r="735" spans="1:25" s="12" customFormat="1" x14ac:dyDescent="0.25">
      <c r="A735" s="64"/>
      <c r="B735" s="68"/>
      <c r="C735" s="69"/>
      <c r="D735" s="70"/>
      <c r="E735" s="71"/>
      <c r="F735" s="71"/>
      <c r="G735" s="68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" t="s">
        <v>5132</v>
      </c>
      <c r="U735" s="64"/>
      <c r="V735" s="35">
        <v>0.1</v>
      </c>
      <c r="W735" s="35"/>
      <c r="X735" s="35">
        <v>0.1</v>
      </c>
      <c r="Y735" s="72"/>
    </row>
    <row r="736" spans="1:25" s="12" customFormat="1" x14ac:dyDescent="0.25">
      <c r="A736" s="64"/>
      <c r="B736" s="68"/>
      <c r="C736" s="69"/>
      <c r="D736" s="70"/>
      <c r="E736" s="71"/>
      <c r="F736" s="71"/>
      <c r="G736" s="68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" t="s">
        <v>724</v>
      </c>
      <c r="U736" s="64"/>
      <c r="V736" s="35">
        <v>0.2</v>
      </c>
      <c r="W736" s="35"/>
      <c r="X736" s="35">
        <v>0.2</v>
      </c>
      <c r="Y736" s="72"/>
    </row>
    <row r="737" spans="1:25" s="12" customFormat="1" ht="31.5" x14ac:dyDescent="0.25">
      <c r="A737" s="64"/>
      <c r="B737" s="68"/>
      <c r="C737" s="69"/>
      <c r="D737" s="70"/>
      <c r="E737" s="71"/>
      <c r="F737" s="71"/>
      <c r="G737" s="68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" t="s">
        <v>725</v>
      </c>
      <c r="U737" s="64"/>
      <c r="V737" s="35">
        <v>0.5</v>
      </c>
      <c r="W737" s="35"/>
      <c r="X737" s="35">
        <v>0.8</v>
      </c>
      <c r="Y737" s="72"/>
    </row>
    <row r="738" spans="1:25" s="12" customFormat="1" x14ac:dyDescent="0.25">
      <c r="A738" s="64"/>
      <c r="B738" s="68"/>
      <c r="C738" s="69"/>
      <c r="D738" s="70"/>
      <c r="E738" s="71"/>
      <c r="F738" s="71"/>
      <c r="G738" s="68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" t="s">
        <v>726</v>
      </c>
      <c r="U738" s="64"/>
      <c r="V738" s="35">
        <v>2.7</v>
      </c>
      <c r="W738" s="35"/>
      <c r="X738" s="35">
        <v>2.7</v>
      </c>
      <c r="Y738" s="72"/>
    </row>
    <row r="739" spans="1:25" s="12" customFormat="1" ht="31.5" x14ac:dyDescent="0.25">
      <c r="A739" s="64"/>
      <c r="B739" s="68"/>
      <c r="C739" s="69"/>
      <c r="D739" s="70"/>
      <c r="E739" s="71"/>
      <c r="F739" s="71"/>
      <c r="G739" s="68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" t="s">
        <v>727</v>
      </c>
      <c r="U739" s="64"/>
      <c r="V739" s="35">
        <v>2.2000000000000002</v>
      </c>
      <c r="W739" s="35"/>
      <c r="X739" s="35">
        <v>2.2000000000000002</v>
      </c>
      <c r="Y739" s="72"/>
    </row>
    <row r="740" spans="1:25" s="12" customFormat="1" x14ac:dyDescent="0.25">
      <c r="A740" s="64"/>
      <c r="B740" s="68"/>
      <c r="C740" s="69"/>
      <c r="D740" s="70"/>
      <c r="E740" s="71"/>
      <c r="F740" s="71"/>
      <c r="G740" s="68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" t="s">
        <v>728</v>
      </c>
      <c r="U740" s="64"/>
      <c r="V740" s="35">
        <v>1.9</v>
      </c>
      <c r="W740" s="35"/>
      <c r="X740" s="35">
        <v>1.9</v>
      </c>
      <c r="Y740" s="72"/>
    </row>
    <row r="741" spans="1:25" s="12" customFormat="1" ht="31.5" x14ac:dyDescent="0.25">
      <c r="A741" s="64"/>
      <c r="B741" s="68"/>
      <c r="C741" s="69"/>
      <c r="D741" s="70"/>
      <c r="E741" s="71"/>
      <c r="F741" s="71"/>
      <c r="G741" s="68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" t="s">
        <v>729</v>
      </c>
      <c r="U741" s="64"/>
      <c r="V741" s="35">
        <v>0.1</v>
      </c>
      <c r="W741" s="35"/>
      <c r="X741" s="35">
        <v>0.1</v>
      </c>
      <c r="Y741" s="72"/>
    </row>
    <row r="742" spans="1:25" s="12" customFormat="1" x14ac:dyDescent="0.25">
      <c r="A742" s="64"/>
      <c r="B742" s="68"/>
      <c r="C742" s="69"/>
      <c r="D742" s="70"/>
      <c r="E742" s="71"/>
      <c r="F742" s="71"/>
      <c r="G742" s="68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" t="s">
        <v>730</v>
      </c>
      <c r="U742" s="64"/>
      <c r="V742" s="35">
        <v>1.3</v>
      </c>
      <c r="W742" s="35"/>
      <c r="X742" s="35">
        <v>1.3</v>
      </c>
      <c r="Y742" s="72"/>
    </row>
    <row r="743" spans="1:25" s="12" customFormat="1" ht="31.5" x14ac:dyDescent="0.25">
      <c r="A743" s="64"/>
      <c r="B743" s="68"/>
      <c r="C743" s="69"/>
      <c r="D743" s="70"/>
      <c r="E743" s="71"/>
      <c r="F743" s="71"/>
      <c r="G743" s="68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" t="s">
        <v>731</v>
      </c>
      <c r="U743" s="64"/>
      <c r="V743" s="35">
        <v>0.1</v>
      </c>
      <c r="W743" s="35"/>
      <c r="X743" s="35">
        <v>0.1</v>
      </c>
      <c r="Y743" s="72"/>
    </row>
    <row r="744" spans="1:25" s="12" customFormat="1" x14ac:dyDescent="0.25">
      <c r="A744" s="64"/>
      <c r="B744" s="68"/>
      <c r="C744" s="69"/>
      <c r="D744" s="70"/>
      <c r="E744" s="71"/>
      <c r="F744" s="71"/>
      <c r="G744" s="68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" t="s">
        <v>732</v>
      </c>
      <c r="U744" s="64"/>
      <c r="V744" s="35">
        <v>0.3</v>
      </c>
      <c r="W744" s="35"/>
      <c r="X744" s="35">
        <v>0.3</v>
      </c>
      <c r="Y744" s="72"/>
    </row>
    <row r="745" spans="1:25" s="12" customFormat="1" x14ac:dyDescent="0.25">
      <c r="A745" s="64"/>
      <c r="B745" s="68"/>
      <c r="C745" s="69"/>
      <c r="D745" s="70"/>
      <c r="E745" s="71"/>
      <c r="F745" s="71"/>
      <c r="G745" s="68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" t="s">
        <v>733</v>
      </c>
      <c r="U745" s="64"/>
      <c r="V745" s="35">
        <f t="shared" ref="V745:V761" si="95">X745*0.086/0.114</f>
        <v>28.515789473684205</v>
      </c>
      <c r="W745" s="35">
        <f t="shared" ref="W745:W761" si="96">X745*0.028/0.114</f>
        <v>9.284210526315789</v>
      </c>
      <c r="X745" s="35">
        <v>37.799999999999997</v>
      </c>
      <c r="Y745" s="72"/>
    </row>
    <row r="746" spans="1:25" s="12" customFormat="1" x14ac:dyDescent="0.25">
      <c r="A746" s="64"/>
      <c r="B746" s="68"/>
      <c r="C746" s="69"/>
      <c r="D746" s="70"/>
      <c r="E746" s="71"/>
      <c r="F746" s="71"/>
      <c r="G746" s="68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" t="s">
        <v>734</v>
      </c>
      <c r="U746" s="64"/>
      <c r="V746" s="35">
        <f t="shared" si="95"/>
        <v>28.364912280701752</v>
      </c>
      <c r="W746" s="35">
        <f t="shared" si="96"/>
        <v>9.2350877192982441</v>
      </c>
      <c r="X746" s="35">
        <v>37.6</v>
      </c>
      <c r="Y746" s="72"/>
    </row>
    <row r="747" spans="1:25" s="12" customFormat="1" x14ac:dyDescent="0.25">
      <c r="A747" s="64"/>
      <c r="B747" s="68"/>
      <c r="C747" s="69"/>
      <c r="D747" s="70"/>
      <c r="E747" s="71"/>
      <c r="F747" s="71"/>
      <c r="G747" s="68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" t="s">
        <v>735</v>
      </c>
      <c r="U747" s="64"/>
      <c r="V747" s="35">
        <f t="shared" si="95"/>
        <v>28.364912280701752</v>
      </c>
      <c r="W747" s="35">
        <f t="shared" si="96"/>
        <v>9.2350877192982441</v>
      </c>
      <c r="X747" s="35">
        <v>37.6</v>
      </c>
      <c r="Y747" s="72"/>
    </row>
    <row r="748" spans="1:25" s="12" customFormat="1" x14ac:dyDescent="0.25">
      <c r="A748" s="64"/>
      <c r="B748" s="68"/>
      <c r="C748" s="69"/>
      <c r="D748" s="70"/>
      <c r="E748" s="71"/>
      <c r="F748" s="71"/>
      <c r="G748" s="68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" t="s">
        <v>736</v>
      </c>
      <c r="U748" s="64"/>
      <c r="V748" s="35">
        <f t="shared" si="95"/>
        <v>3.545614035087719</v>
      </c>
      <c r="W748" s="35">
        <f t="shared" si="96"/>
        <v>1.1543859649122805</v>
      </c>
      <c r="X748" s="35">
        <v>4.7</v>
      </c>
      <c r="Y748" s="72"/>
    </row>
    <row r="749" spans="1:25" s="12" customFormat="1" x14ac:dyDescent="0.25">
      <c r="A749" s="64"/>
      <c r="B749" s="68"/>
      <c r="C749" s="69"/>
      <c r="D749" s="70"/>
      <c r="E749" s="71"/>
      <c r="F749" s="71"/>
      <c r="G749" s="68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" t="s">
        <v>737</v>
      </c>
      <c r="U749" s="64"/>
      <c r="V749" s="35">
        <f t="shared" si="95"/>
        <v>3.545614035087719</v>
      </c>
      <c r="W749" s="35">
        <f t="shared" si="96"/>
        <v>1.1543859649122805</v>
      </c>
      <c r="X749" s="35">
        <v>4.7</v>
      </c>
      <c r="Y749" s="72"/>
    </row>
    <row r="750" spans="1:25" s="12" customFormat="1" x14ac:dyDescent="0.25">
      <c r="A750" s="64"/>
      <c r="B750" s="68"/>
      <c r="C750" s="69"/>
      <c r="D750" s="70"/>
      <c r="E750" s="71"/>
      <c r="F750" s="71"/>
      <c r="G750" s="68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" t="s">
        <v>738</v>
      </c>
      <c r="U750" s="64"/>
      <c r="V750" s="35">
        <f t="shared" si="95"/>
        <v>9.2789473684210524</v>
      </c>
      <c r="W750" s="35">
        <f t="shared" si="96"/>
        <v>3.0210526315789474</v>
      </c>
      <c r="X750" s="35">
        <v>12.3</v>
      </c>
      <c r="Y750" s="72"/>
    </row>
    <row r="751" spans="1:25" s="12" customFormat="1" x14ac:dyDescent="0.25">
      <c r="A751" s="64"/>
      <c r="B751" s="68"/>
      <c r="C751" s="69"/>
      <c r="D751" s="70"/>
      <c r="E751" s="71"/>
      <c r="F751" s="71"/>
      <c r="G751" s="68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" t="s">
        <v>739</v>
      </c>
      <c r="U751" s="64"/>
      <c r="V751" s="35">
        <f t="shared" si="95"/>
        <v>3.4701754385964905</v>
      </c>
      <c r="W751" s="35">
        <f t="shared" si="96"/>
        <v>1.1298245614035087</v>
      </c>
      <c r="X751" s="35">
        <v>4.5999999999999996</v>
      </c>
      <c r="Y751" s="72"/>
    </row>
    <row r="752" spans="1:25" s="12" customFormat="1" x14ac:dyDescent="0.25">
      <c r="A752" s="64"/>
      <c r="B752" s="68"/>
      <c r="C752" s="69"/>
      <c r="D752" s="70"/>
      <c r="E752" s="71"/>
      <c r="F752" s="71"/>
      <c r="G752" s="68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" t="s">
        <v>740</v>
      </c>
      <c r="U752" s="64"/>
      <c r="V752" s="35">
        <f t="shared" si="95"/>
        <v>10.10877192982456</v>
      </c>
      <c r="W752" s="35">
        <f t="shared" si="96"/>
        <v>3.2912280701754386</v>
      </c>
      <c r="X752" s="35">
        <v>13.4</v>
      </c>
      <c r="Y752" s="72"/>
    </row>
    <row r="753" spans="1:25" s="12" customFormat="1" x14ac:dyDescent="0.25">
      <c r="A753" s="64"/>
      <c r="B753" s="68"/>
      <c r="C753" s="69"/>
      <c r="D753" s="70"/>
      <c r="E753" s="71"/>
      <c r="F753" s="71"/>
      <c r="G753" s="68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" t="s">
        <v>741</v>
      </c>
      <c r="U753" s="64"/>
      <c r="V753" s="35">
        <f t="shared" si="95"/>
        <v>3.6210526315789466</v>
      </c>
      <c r="W753" s="35">
        <f t="shared" si="96"/>
        <v>1.1789473684210525</v>
      </c>
      <c r="X753" s="35">
        <v>4.8</v>
      </c>
      <c r="Y753" s="72"/>
    </row>
    <row r="754" spans="1:25" s="12" customFormat="1" x14ac:dyDescent="0.25">
      <c r="A754" s="64"/>
      <c r="B754" s="68"/>
      <c r="C754" s="69"/>
      <c r="D754" s="70"/>
      <c r="E754" s="71"/>
      <c r="F754" s="71"/>
      <c r="G754" s="68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" t="s">
        <v>742</v>
      </c>
      <c r="U754" s="64"/>
      <c r="V754" s="35">
        <f t="shared" si="95"/>
        <v>9.2789473684210524</v>
      </c>
      <c r="W754" s="35">
        <f t="shared" si="96"/>
        <v>3.0210526315789474</v>
      </c>
      <c r="X754" s="35">
        <v>12.3</v>
      </c>
      <c r="Y754" s="72"/>
    </row>
    <row r="755" spans="1:25" s="12" customFormat="1" x14ac:dyDescent="0.25">
      <c r="A755" s="64"/>
      <c r="B755" s="68"/>
      <c r="C755" s="69"/>
      <c r="D755" s="70"/>
      <c r="E755" s="71"/>
      <c r="F755" s="71"/>
      <c r="G755" s="68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" t="s">
        <v>743</v>
      </c>
      <c r="U755" s="64"/>
      <c r="V755" s="35">
        <f t="shared" si="95"/>
        <v>3.4701754385964905</v>
      </c>
      <c r="W755" s="35">
        <f t="shared" si="96"/>
        <v>1.1298245614035087</v>
      </c>
      <c r="X755" s="35">
        <v>4.5999999999999996</v>
      </c>
      <c r="Y755" s="72"/>
    </row>
    <row r="756" spans="1:25" s="12" customFormat="1" x14ac:dyDescent="0.25">
      <c r="A756" s="64"/>
      <c r="B756" s="68"/>
      <c r="C756" s="69"/>
      <c r="D756" s="70"/>
      <c r="E756" s="71"/>
      <c r="F756" s="71"/>
      <c r="G756" s="68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" t="s">
        <v>744</v>
      </c>
      <c r="U756" s="64"/>
      <c r="V756" s="35">
        <f t="shared" si="95"/>
        <v>3.545614035087719</v>
      </c>
      <c r="W756" s="35">
        <f t="shared" si="96"/>
        <v>1.1543859649122805</v>
      </c>
      <c r="X756" s="35">
        <v>4.7</v>
      </c>
      <c r="Y756" s="72"/>
    </row>
    <row r="757" spans="1:25" s="12" customFormat="1" x14ac:dyDescent="0.25">
      <c r="A757" s="64"/>
      <c r="B757" s="68"/>
      <c r="C757" s="69"/>
      <c r="D757" s="70"/>
      <c r="E757" s="71"/>
      <c r="F757" s="71"/>
      <c r="G757" s="68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" t="s">
        <v>745</v>
      </c>
      <c r="U757" s="64"/>
      <c r="V757" s="35">
        <f t="shared" si="95"/>
        <v>3.4701754385964905</v>
      </c>
      <c r="W757" s="35">
        <f t="shared" si="96"/>
        <v>1.1298245614035087</v>
      </c>
      <c r="X757" s="35">
        <v>4.5999999999999996</v>
      </c>
      <c r="Y757" s="72"/>
    </row>
    <row r="758" spans="1:25" s="12" customFormat="1" x14ac:dyDescent="0.25">
      <c r="A758" s="64"/>
      <c r="B758" s="68"/>
      <c r="C758" s="69"/>
      <c r="D758" s="70"/>
      <c r="E758" s="71"/>
      <c r="F758" s="71"/>
      <c r="G758" s="68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" t="s">
        <v>746</v>
      </c>
      <c r="U758" s="64"/>
      <c r="V758" s="35">
        <f t="shared" si="95"/>
        <v>3.3947368421052628</v>
      </c>
      <c r="W758" s="35">
        <f t="shared" si="96"/>
        <v>1.1052631578947367</v>
      </c>
      <c r="X758" s="35">
        <v>4.5</v>
      </c>
      <c r="Y758" s="72"/>
    </row>
    <row r="759" spans="1:25" s="12" customFormat="1" x14ac:dyDescent="0.25">
      <c r="A759" s="64"/>
      <c r="B759" s="68"/>
      <c r="C759" s="69"/>
      <c r="D759" s="70"/>
      <c r="E759" s="71"/>
      <c r="F759" s="71"/>
      <c r="G759" s="68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" t="s">
        <v>747</v>
      </c>
      <c r="U759" s="64"/>
      <c r="V759" s="35">
        <f t="shared" si="95"/>
        <v>6.1859649122807001</v>
      </c>
      <c r="W759" s="35">
        <f t="shared" si="96"/>
        <v>2.0140350877192983</v>
      </c>
      <c r="X759" s="35">
        <v>8.1999999999999993</v>
      </c>
      <c r="Y759" s="72"/>
    </row>
    <row r="760" spans="1:25" s="12" customFormat="1" x14ac:dyDescent="0.25">
      <c r="A760" s="64"/>
      <c r="B760" s="68"/>
      <c r="C760" s="69"/>
      <c r="D760" s="70"/>
      <c r="E760" s="71"/>
      <c r="F760" s="71"/>
      <c r="G760" s="68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" t="s">
        <v>748</v>
      </c>
      <c r="U760" s="64"/>
      <c r="V760" s="35">
        <f t="shared" si="95"/>
        <v>5.9596491228070176</v>
      </c>
      <c r="W760" s="35">
        <f t="shared" si="96"/>
        <v>1.9403508771929825</v>
      </c>
      <c r="X760" s="35">
        <v>7.9</v>
      </c>
      <c r="Y760" s="72"/>
    </row>
    <row r="761" spans="1:25" s="12" customFormat="1" x14ac:dyDescent="0.25">
      <c r="A761" s="64"/>
      <c r="B761" s="68"/>
      <c r="C761" s="69"/>
      <c r="D761" s="70"/>
      <c r="E761" s="71"/>
      <c r="F761" s="71"/>
      <c r="G761" s="68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" t="s">
        <v>749</v>
      </c>
      <c r="U761" s="64"/>
      <c r="V761" s="35">
        <f t="shared" si="95"/>
        <v>9.8824561403508753</v>
      </c>
      <c r="W761" s="35">
        <f t="shared" si="96"/>
        <v>3.217543859649123</v>
      </c>
      <c r="X761" s="35">
        <v>13.1</v>
      </c>
      <c r="Y761" s="72"/>
    </row>
    <row r="762" spans="1:25" s="12" customFormat="1" ht="31.5" x14ac:dyDescent="0.25">
      <c r="A762" s="64">
        <f>MAX(A$7:A761)+1</f>
        <v>40</v>
      </c>
      <c r="B762" s="68" t="s">
        <v>4787</v>
      </c>
      <c r="C762" s="69" t="s">
        <v>4826</v>
      </c>
      <c r="D762" s="70">
        <v>11012</v>
      </c>
      <c r="E762" s="71">
        <v>55.248989999999999</v>
      </c>
      <c r="F762" s="71">
        <v>38.760899999999999</v>
      </c>
      <c r="G762" s="68" t="s">
        <v>8</v>
      </c>
      <c r="H762" s="64" t="s">
        <v>1987</v>
      </c>
      <c r="I762" s="64" t="s">
        <v>1981</v>
      </c>
      <c r="J762" s="64" t="s">
        <v>1982</v>
      </c>
      <c r="K762" s="64" t="s">
        <v>1982</v>
      </c>
      <c r="L762" s="64">
        <v>3</v>
      </c>
      <c r="M762" s="64">
        <v>1.1000000000000001</v>
      </c>
      <c r="N762" s="64">
        <v>1</v>
      </c>
      <c r="O762" s="64">
        <v>1.1000000000000001</v>
      </c>
      <c r="P762" s="64">
        <v>1</v>
      </c>
      <c r="Q762" s="64">
        <v>8</v>
      </c>
      <c r="R762" s="64" t="s">
        <v>1985</v>
      </c>
      <c r="S762" s="64" t="s">
        <v>1983</v>
      </c>
      <c r="T762" s="6" t="s">
        <v>750</v>
      </c>
      <c r="U762" s="64" t="s">
        <v>146</v>
      </c>
      <c r="V762" s="35">
        <f t="shared" ref="V762:V763" si="97">X762*0.086/0.114</f>
        <v>8.6</v>
      </c>
      <c r="W762" s="35">
        <f t="shared" ref="W762:W763" si="98">X762*0.028/0.114</f>
        <v>2.8000000000000003</v>
      </c>
      <c r="X762" s="35">
        <v>11.4</v>
      </c>
      <c r="Y762" s="72">
        <f>SUM(X762:X784)</f>
        <v>187.6</v>
      </c>
    </row>
    <row r="763" spans="1:25" s="12" customFormat="1" ht="31.5" x14ac:dyDescent="0.25">
      <c r="A763" s="64"/>
      <c r="B763" s="68"/>
      <c r="C763" s="69"/>
      <c r="D763" s="70"/>
      <c r="E763" s="71"/>
      <c r="F763" s="71"/>
      <c r="G763" s="68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" t="s">
        <v>751</v>
      </c>
      <c r="U763" s="64"/>
      <c r="V763" s="35">
        <f t="shared" si="97"/>
        <v>4.3754385964912279</v>
      </c>
      <c r="W763" s="35">
        <f t="shared" si="98"/>
        <v>1.4245614035087717</v>
      </c>
      <c r="X763" s="35">
        <v>5.8</v>
      </c>
      <c r="Y763" s="72"/>
    </row>
    <row r="764" spans="1:25" s="12" customFormat="1" x14ac:dyDescent="0.25">
      <c r="A764" s="64"/>
      <c r="B764" s="68"/>
      <c r="C764" s="69"/>
      <c r="D764" s="70"/>
      <c r="E764" s="71"/>
      <c r="F764" s="71"/>
      <c r="G764" s="68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" t="s">
        <v>752</v>
      </c>
      <c r="U764" s="64"/>
      <c r="V764" s="35">
        <v>19.600000000000001</v>
      </c>
      <c r="W764" s="35"/>
      <c r="X764" s="35">
        <v>19.600000000000001</v>
      </c>
      <c r="Y764" s="72"/>
    </row>
    <row r="765" spans="1:25" s="12" customFormat="1" x14ac:dyDescent="0.25">
      <c r="A765" s="64"/>
      <c r="B765" s="68"/>
      <c r="C765" s="69"/>
      <c r="D765" s="70"/>
      <c r="E765" s="71"/>
      <c r="F765" s="71"/>
      <c r="G765" s="68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" t="s">
        <v>753</v>
      </c>
      <c r="U765" s="64"/>
      <c r="V765" s="35">
        <v>0.9</v>
      </c>
      <c r="W765" s="35"/>
      <c r="X765" s="35">
        <v>0.9</v>
      </c>
      <c r="Y765" s="72"/>
    </row>
    <row r="766" spans="1:25" s="12" customFormat="1" x14ac:dyDescent="0.25">
      <c r="A766" s="64"/>
      <c r="B766" s="68"/>
      <c r="C766" s="69"/>
      <c r="D766" s="70"/>
      <c r="E766" s="71"/>
      <c r="F766" s="71"/>
      <c r="G766" s="68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" t="s">
        <v>5133</v>
      </c>
      <c r="U766" s="64"/>
      <c r="V766" s="35">
        <v>0.1</v>
      </c>
      <c r="W766" s="35"/>
      <c r="X766" s="35">
        <v>0.1</v>
      </c>
      <c r="Y766" s="72"/>
    </row>
    <row r="767" spans="1:25" s="12" customFormat="1" x14ac:dyDescent="0.25">
      <c r="A767" s="64"/>
      <c r="B767" s="68"/>
      <c r="C767" s="69"/>
      <c r="D767" s="70"/>
      <c r="E767" s="71"/>
      <c r="F767" s="71"/>
      <c r="G767" s="68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" t="s">
        <v>754</v>
      </c>
      <c r="U767" s="64"/>
      <c r="V767" s="35">
        <v>3</v>
      </c>
      <c r="W767" s="35"/>
      <c r="X767" s="35">
        <v>3</v>
      </c>
      <c r="Y767" s="72"/>
    </row>
    <row r="768" spans="1:25" s="12" customFormat="1" ht="31.5" x14ac:dyDescent="0.25">
      <c r="A768" s="64"/>
      <c r="B768" s="68"/>
      <c r="C768" s="69"/>
      <c r="D768" s="70"/>
      <c r="E768" s="71"/>
      <c r="F768" s="71"/>
      <c r="G768" s="68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" t="s">
        <v>755</v>
      </c>
      <c r="U768" s="64"/>
      <c r="V768" s="35">
        <v>1.7</v>
      </c>
      <c r="W768" s="35"/>
      <c r="X768" s="35">
        <v>1.7</v>
      </c>
      <c r="Y768" s="72"/>
    </row>
    <row r="769" spans="1:25" s="12" customFormat="1" x14ac:dyDescent="0.25">
      <c r="A769" s="64"/>
      <c r="B769" s="68"/>
      <c r="C769" s="69"/>
      <c r="D769" s="70"/>
      <c r="E769" s="71"/>
      <c r="F769" s="71"/>
      <c r="G769" s="68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" t="s">
        <v>756</v>
      </c>
      <c r="U769" s="64"/>
      <c r="V769" s="35">
        <v>0.4</v>
      </c>
      <c r="W769" s="35"/>
      <c r="X769" s="35">
        <v>0.4</v>
      </c>
      <c r="Y769" s="72"/>
    </row>
    <row r="770" spans="1:25" s="12" customFormat="1" x14ac:dyDescent="0.25">
      <c r="A770" s="64"/>
      <c r="B770" s="68"/>
      <c r="C770" s="69"/>
      <c r="D770" s="70"/>
      <c r="E770" s="71"/>
      <c r="F770" s="71"/>
      <c r="G770" s="68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" t="s">
        <v>757</v>
      </c>
      <c r="U770" s="64"/>
      <c r="V770" s="35">
        <v>0.3</v>
      </c>
      <c r="W770" s="35"/>
      <c r="X770" s="35">
        <v>0.3</v>
      </c>
      <c r="Y770" s="72"/>
    </row>
    <row r="771" spans="1:25" s="12" customFormat="1" ht="31.5" x14ac:dyDescent="0.25">
      <c r="A771" s="64"/>
      <c r="B771" s="68"/>
      <c r="C771" s="69"/>
      <c r="D771" s="70"/>
      <c r="E771" s="71"/>
      <c r="F771" s="71"/>
      <c r="G771" s="68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" t="s">
        <v>758</v>
      </c>
      <c r="U771" s="64"/>
      <c r="V771" s="35">
        <v>3</v>
      </c>
      <c r="W771" s="35"/>
      <c r="X771" s="35">
        <v>3</v>
      </c>
      <c r="Y771" s="72"/>
    </row>
    <row r="772" spans="1:25" s="12" customFormat="1" x14ac:dyDescent="0.25">
      <c r="A772" s="64"/>
      <c r="B772" s="68"/>
      <c r="C772" s="69"/>
      <c r="D772" s="70"/>
      <c r="E772" s="71"/>
      <c r="F772" s="71"/>
      <c r="G772" s="68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" t="s">
        <v>759</v>
      </c>
      <c r="U772" s="64"/>
      <c r="V772" s="35">
        <v>1.9</v>
      </c>
      <c r="W772" s="35"/>
      <c r="X772" s="35">
        <v>1.9</v>
      </c>
      <c r="Y772" s="72"/>
    </row>
    <row r="773" spans="1:25" s="12" customFormat="1" x14ac:dyDescent="0.25">
      <c r="A773" s="64"/>
      <c r="B773" s="68"/>
      <c r="C773" s="69"/>
      <c r="D773" s="70"/>
      <c r="E773" s="71"/>
      <c r="F773" s="71"/>
      <c r="G773" s="68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" t="s">
        <v>760</v>
      </c>
      <c r="U773" s="64"/>
      <c r="V773" s="35">
        <f t="shared" ref="V773:V782" si="99">X773*0.086/0.114</f>
        <v>14.635087719298243</v>
      </c>
      <c r="W773" s="35">
        <f t="shared" ref="W773:W782" si="100">X773*0.028/0.114</f>
        <v>4.7649122807017541</v>
      </c>
      <c r="X773" s="35">
        <v>19.399999999999999</v>
      </c>
      <c r="Y773" s="72"/>
    </row>
    <row r="774" spans="1:25" s="12" customFormat="1" x14ac:dyDescent="0.25">
      <c r="A774" s="64"/>
      <c r="B774" s="68"/>
      <c r="C774" s="69"/>
      <c r="D774" s="70"/>
      <c r="E774" s="71"/>
      <c r="F774" s="71"/>
      <c r="G774" s="68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" t="s">
        <v>761</v>
      </c>
      <c r="U774" s="64"/>
      <c r="V774" s="35">
        <f t="shared" si="99"/>
        <v>11.089473684210525</v>
      </c>
      <c r="W774" s="35">
        <f t="shared" si="100"/>
        <v>3.6105263157894734</v>
      </c>
      <c r="X774" s="35">
        <v>14.7</v>
      </c>
      <c r="Y774" s="72"/>
    </row>
    <row r="775" spans="1:25" s="12" customFormat="1" x14ac:dyDescent="0.25">
      <c r="A775" s="64"/>
      <c r="B775" s="68"/>
      <c r="C775" s="69"/>
      <c r="D775" s="70"/>
      <c r="E775" s="71"/>
      <c r="F775" s="71"/>
      <c r="G775" s="68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" t="s">
        <v>762</v>
      </c>
      <c r="U775" s="64"/>
      <c r="V775" s="35">
        <f t="shared" si="99"/>
        <v>2.7157894736842101</v>
      </c>
      <c r="W775" s="35">
        <f t="shared" si="100"/>
        <v>0.88421052631578945</v>
      </c>
      <c r="X775" s="35">
        <v>3.6</v>
      </c>
      <c r="Y775" s="72"/>
    </row>
    <row r="776" spans="1:25" s="12" customFormat="1" ht="36.75" customHeight="1" x14ac:dyDescent="0.25">
      <c r="A776" s="64"/>
      <c r="B776" s="68"/>
      <c r="C776" s="69"/>
      <c r="D776" s="70"/>
      <c r="E776" s="71"/>
      <c r="F776" s="71"/>
      <c r="G776" s="68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" t="s">
        <v>763</v>
      </c>
      <c r="U776" s="64"/>
      <c r="V776" s="35">
        <f t="shared" si="99"/>
        <v>2.7157894736842101</v>
      </c>
      <c r="W776" s="35">
        <f t="shared" si="100"/>
        <v>0.88421052631578945</v>
      </c>
      <c r="X776" s="35">
        <v>3.6</v>
      </c>
      <c r="Y776" s="72"/>
    </row>
    <row r="777" spans="1:25" s="12" customFormat="1" x14ac:dyDescent="0.25">
      <c r="A777" s="64"/>
      <c r="B777" s="68"/>
      <c r="C777" s="69"/>
      <c r="D777" s="70"/>
      <c r="E777" s="71"/>
      <c r="F777" s="71"/>
      <c r="G777" s="68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" t="s">
        <v>764</v>
      </c>
      <c r="U777" s="64"/>
      <c r="V777" s="35">
        <f t="shared" si="99"/>
        <v>2.7157894736842101</v>
      </c>
      <c r="W777" s="35">
        <f t="shared" si="100"/>
        <v>0.88421052631578945</v>
      </c>
      <c r="X777" s="35">
        <v>3.6</v>
      </c>
      <c r="Y777" s="72"/>
    </row>
    <row r="778" spans="1:25" s="12" customFormat="1" x14ac:dyDescent="0.25">
      <c r="A778" s="64"/>
      <c r="B778" s="68"/>
      <c r="C778" s="69"/>
      <c r="D778" s="70"/>
      <c r="E778" s="71"/>
      <c r="F778" s="71"/>
      <c r="G778" s="68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" t="s">
        <v>765</v>
      </c>
      <c r="U778" s="64"/>
      <c r="V778" s="35">
        <f t="shared" si="99"/>
        <v>5.0543859649122798</v>
      </c>
      <c r="W778" s="35">
        <f t="shared" si="100"/>
        <v>1.6456140350877193</v>
      </c>
      <c r="X778" s="35">
        <v>6.7</v>
      </c>
      <c r="Y778" s="72"/>
    </row>
    <row r="779" spans="1:25" s="12" customFormat="1" x14ac:dyDescent="0.25">
      <c r="A779" s="64"/>
      <c r="B779" s="68"/>
      <c r="C779" s="69"/>
      <c r="D779" s="70"/>
      <c r="E779" s="71"/>
      <c r="F779" s="71"/>
      <c r="G779" s="68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" t="s">
        <v>766</v>
      </c>
      <c r="U779" s="64"/>
      <c r="V779" s="35">
        <f t="shared" si="99"/>
        <v>18.407017543859649</v>
      </c>
      <c r="W779" s="35">
        <f t="shared" si="100"/>
        <v>5.9929824561403509</v>
      </c>
      <c r="X779" s="35">
        <v>24.4</v>
      </c>
      <c r="Y779" s="72"/>
    </row>
    <row r="780" spans="1:25" s="12" customFormat="1" x14ac:dyDescent="0.25">
      <c r="A780" s="64"/>
      <c r="B780" s="68"/>
      <c r="C780" s="69"/>
      <c r="D780" s="70"/>
      <c r="E780" s="71"/>
      <c r="F780" s="71"/>
      <c r="G780" s="68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" t="s">
        <v>767</v>
      </c>
      <c r="U780" s="64"/>
      <c r="V780" s="35">
        <f t="shared" si="99"/>
        <v>5.2052631578947359</v>
      </c>
      <c r="W780" s="35">
        <f t="shared" si="100"/>
        <v>1.6947368421052631</v>
      </c>
      <c r="X780" s="35">
        <v>6.9</v>
      </c>
      <c r="Y780" s="72"/>
    </row>
    <row r="781" spans="1:25" s="12" customFormat="1" x14ac:dyDescent="0.25">
      <c r="A781" s="64"/>
      <c r="B781" s="68"/>
      <c r="C781" s="69"/>
      <c r="D781" s="70"/>
      <c r="E781" s="71"/>
      <c r="F781" s="71"/>
      <c r="G781" s="68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" t="s">
        <v>768</v>
      </c>
      <c r="U781" s="64"/>
      <c r="V781" s="35">
        <f t="shared" si="99"/>
        <v>2.7157894736842101</v>
      </c>
      <c r="W781" s="35">
        <f t="shared" si="100"/>
        <v>0.88421052631578945</v>
      </c>
      <c r="X781" s="35">
        <v>3.6</v>
      </c>
      <c r="Y781" s="72"/>
    </row>
    <row r="782" spans="1:25" s="12" customFormat="1" x14ac:dyDescent="0.25">
      <c r="A782" s="64"/>
      <c r="B782" s="68"/>
      <c r="C782" s="69"/>
      <c r="D782" s="70"/>
      <c r="E782" s="71"/>
      <c r="F782" s="71"/>
      <c r="G782" s="68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" t="s">
        <v>769</v>
      </c>
      <c r="U782" s="64"/>
      <c r="V782" s="35">
        <f t="shared" si="99"/>
        <v>32.815789473684205</v>
      </c>
      <c r="W782" s="35">
        <f t="shared" si="100"/>
        <v>10.684210526315789</v>
      </c>
      <c r="X782" s="35">
        <v>43.5</v>
      </c>
      <c r="Y782" s="72"/>
    </row>
    <row r="783" spans="1:25" s="12" customFormat="1" x14ac:dyDescent="0.25">
      <c r="A783" s="64"/>
      <c r="B783" s="68"/>
      <c r="C783" s="69"/>
      <c r="D783" s="70"/>
      <c r="E783" s="71"/>
      <c r="F783" s="71"/>
      <c r="G783" s="68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" t="s">
        <v>770</v>
      </c>
      <c r="U783" s="64"/>
      <c r="V783" s="35">
        <v>9.1999999999999993</v>
      </c>
      <c r="W783" s="35"/>
      <c r="X783" s="35">
        <v>9.1999999999999993</v>
      </c>
      <c r="Y783" s="72"/>
    </row>
    <row r="784" spans="1:25" s="12" customFormat="1" x14ac:dyDescent="0.25">
      <c r="A784" s="64"/>
      <c r="B784" s="68"/>
      <c r="C784" s="69"/>
      <c r="D784" s="70"/>
      <c r="E784" s="71"/>
      <c r="F784" s="71"/>
      <c r="G784" s="68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" t="s">
        <v>771</v>
      </c>
      <c r="U784" s="64"/>
      <c r="V784" s="35">
        <v>0.3</v>
      </c>
      <c r="W784" s="35"/>
      <c r="X784" s="35">
        <v>0.3</v>
      </c>
      <c r="Y784" s="72"/>
    </row>
    <row r="785" spans="1:25" s="12" customFormat="1" ht="28.5" customHeight="1" x14ac:dyDescent="0.25">
      <c r="A785" s="64">
        <f>MAX(A$7:A784)+1</f>
        <v>41</v>
      </c>
      <c r="B785" s="68" t="s">
        <v>4787</v>
      </c>
      <c r="C785" s="69" t="s">
        <v>4827</v>
      </c>
      <c r="D785" s="70" t="s">
        <v>41</v>
      </c>
      <c r="E785" s="71">
        <v>55.268180000000001</v>
      </c>
      <c r="F785" s="71">
        <v>38.732819999999997</v>
      </c>
      <c r="G785" s="68" t="s">
        <v>8</v>
      </c>
      <c r="H785" s="64" t="s">
        <v>1987</v>
      </c>
      <c r="I785" s="64" t="s">
        <v>1981</v>
      </c>
      <c r="J785" s="64" t="s">
        <v>1982</v>
      </c>
      <c r="K785" s="64" t="s">
        <v>1982</v>
      </c>
      <c r="L785" s="64">
        <v>2</v>
      </c>
      <c r="M785" s="64">
        <v>1.1000000000000001</v>
      </c>
      <c r="N785" s="64">
        <v>1</v>
      </c>
      <c r="O785" s="64">
        <v>1.1000000000000001</v>
      </c>
      <c r="P785" s="64"/>
      <c r="Q785" s="64"/>
      <c r="R785" s="64" t="s">
        <v>1985</v>
      </c>
      <c r="S785" s="64" t="s">
        <v>1983</v>
      </c>
      <c r="T785" s="13" t="s">
        <v>145</v>
      </c>
      <c r="U785" s="64" t="s">
        <v>146</v>
      </c>
      <c r="V785" s="35">
        <v>1.29</v>
      </c>
      <c r="W785" s="35">
        <v>0.4</v>
      </c>
      <c r="X785" s="35">
        <f>SUM(V785:W785)</f>
        <v>1.69</v>
      </c>
      <c r="Y785" s="72">
        <f>SUM(X785:X790)</f>
        <v>20.190000000000001</v>
      </c>
    </row>
    <row r="786" spans="1:25" s="12" customFormat="1" ht="31.5" x14ac:dyDescent="0.25">
      <c r="A786" s="64"/>
      <c r="B786" s="68"/>
      <c r="C786" s="69"/>
      <c r="D786" s="70"/>
      <c r="E786" s="71"/>
      <c r="F786" s="71"/>
      <c r="G786" s="68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" t="s">
        <v>772</v>
      </c>
      <c r="U786" s="64"/>
      <c r="V786" s="35">
        <f t="shared" ref="V786:V790" si="101">X786*0.086/0.114</f>
        <v>2.7912280701754382</v>
      </c>
      <c r="W786" s="35">
        <f t="shared" ref="W786:W790" si="102">X786*0.028/0.114</f>
        <v>0.90877192982456145</v>
      </c>
      <c r="X786" s="35">
        <v>3.7</v>
      </c>
      <c r="Y786" s="72"/>
    </row>
    <row r="787" spans="1:25" s="12" customFormat="1" ht="31.5" x14ac:dyDescent="0.25">
      <c r="A787" s="64"/>
      <c r="B787" s="68"/>
      <c r="C787" s="69"/>
      <c r="D787" s="70"/>
      <c r="E787" s="71"/>
      <c r="F787" s="71"/>
      <c r="G787" s="68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" t="s">
        <v>773</v>
      </c>
      <c r="U787" s="64"/>
      <c r="V787" s="35">
        <f t="shared" si="101"/>
        <v>2.8666666666666663</v>
      </c>
      <c r="W787" s="35">
        <f t="shared" si="102"/>
        <v>0.93333333333333324</v>
      </c>
      <c r="X787" s="35">
        <v>3.8</v>
      </c>
      <c r="Y787" s="72"/>
    </row>
    <row r="788" spans="1:25" s="12" customFormat="1" ht="31.5" x14ac:dyDescent="0.25">
      <c r="A788" s="64"/>
      <c r="B788" s="68"/>
      <c r="C788" s="69"/>
      <c r="D788" s="70"/>
      <c r="E788" s="71"/>
      <c r="F788" s="71"/>
      <c r="G788" s="68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" t="s">
        <v>774</v>
      </c>
      <c r="U788" s="64"/>
      <c r="V788" s="35">
        <f t="shared" si="101"/>
        <v>2.7912280701754382</v>
      </c>
      <c r="W788" s="35">
        <f t="shared" si="102"/>
        <v>0.90877192982456145</v>
      </c>
      <c r="X788" s="35">
        <v>3.7</v>
      </c>
      <c r="Y788" s="72"/>
    </row>
    <row r="789" spans="1:25" s="12" customFormat="1" x14ac:dyDescent="0.25">
      <c r="A789" s="64"/>
      <c r="B789" s="68"/>
      <c r="C789" s="69"/>
      <c r="D789" s="70"/>
      <c r="E789" s="71"/>
      <c r="F789" s="71"/>
      <c r="G789" s="68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" t="s">
        <v>775</v>
      </c>
      <c r="U789" s="64"/>
      <c r="V789" s="35">
        <f t="shared" si="101"/>
        <v>5.1298245614035087</v>
      </c>
      <c r="W789" s="35">
        <f t="shared" si="102"/>
        <v>1.6701754385964911</v>
      </c>
      <c r="X789" s="35">
        <v>6.8</v>
      </c>
      <c r="Y789" s="72"/>
    </row>
    <row r="790" spans="1:25" s="12" customFormat="1" ht="44.25" customHeight="1" x14ac:dyDescent="0.25">
      <c r="A790" s="64"/>
      <c r="B790" s="68"/>
      <c r="C790" s="69"/>
      <c r="D790" s="70"/>
      <c r="E790" s="71"/>
      <c r="F790" s="71"/>
      <c r="G790" s="68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" t="s">
        <v>776</v>
      </c>
      <c r="U790" s="64"/>
      <c r="V790" s="35">
        <f t="shared" si="101"/>
        <v>0.3771929824561403</v>
      </c>
      <c r="W790" s="35">
        <f t="shared" si="102"/>
        <v>0.12280701754385964</v>
      </c>
      <c r="X790" s="35">
        <v>0.5</v>
      </c>
      <c r="Y790" s="72"/>
    </row>
    <row r="791" spans="1:25" s="12" customFormat="1" ht="31.5" x14ac:dyDescent="0.25">
      <c r="A791" s="64">
        <f>MAX(A$7:A790)+1</f>
        <v>42</v>
      </c>
      <c r="B791" s="68" t="s">
        <v>4787</v>
      </c>
      <c r="C791" s="69" t="s">
        <v>4828</v>
      </c>
      <c r="D791" s="70" t="s">
        <v>42</v>
      </c>
      <c r="E791" s="71">
        <v>55.246899999999997</v>
      </c>
      <c r="F791" s="71">
        <v>38.75909</v>
      </c>
      <c r="G791" s="68" t="s">
        <v>8</v>
      </c>
      <c r="H791" s="64" t="s">
        <v>1987</v>
      </c>
      <c r="I791" s="64" t="s">
        <v>1981</v>
      </c>
      <c r="J791" s="64" t="s">
        <v>1982</v>
      </c>
      <c r="K791" s="64" t="s">
        <v>1982</v>
      </c>
      <c r="L791" s="64">
        <v>3</v>
      </c>
      <c r="M791" s="64">
        <v>1.1000000000000001</v>
      </c>
      <c r="N791" s="64">
        <v>1</v>
      </c>
      <c r="O791" s="64">
        <v>1.1000000000000001</v>
      </c>
      <c r="P791" s="64"/>
      <c r="Q791" s="64"/>
      <c r="R791" s="64" t="s">
        <v>1985</v>
      </c>
      <c r="S791" s="64" t="s">
        <v>1982</v>
      </c>
      <c r="T791" s="6" t="s">
        <v>777</v>
      </c>
      <c r="U791" s="64" t="s">
        <v>146</v>
      </c>
      <c r="V791" s="35">
        <f t="shared" ref="V791:V805" si="103">X791*0.086/0.114</f>
        <v>4.7526315789473674</v>
      </c>
      <c r="W791" s="35">
        <f t="shared" ref="W791:W805" si="104">X791*0.028/0.114</f>
        <v>1.5473684210526315</v>
      </c>
      <c r="X791" s="35">
        <v>6.3</v>
      </c>
      <c r="Y791" s="72">
        <f>SUM(X791:X806)</f>
        <v>150.39999999999998</v>
      </c>
    </row>
    <row r="792" spans="1:25" s="12" customFormat="1" x14ac:dyDescent="0.25">
      <c r="A792" s="64"/>
      <c r="B792" s="68"/>
      <c r="C792" s="69"/>
      <c r="D792" s="70"/>
      <c r="E792" s="71"/>
      <c r="F792" s="71"/>
      <c r="G792" s="68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" t="s">
        <v>778</v>
      </c>
      <c r="U792" s="64"/>
      <c r="V792" s="35">
        <f t="shared" si="103"/>
        <v>2.7912280701754382</v>
      </c>
      <c r="W792" s="35">
        <f t="shared" si="104"/>
        <v>0.90877192982456145</v>
      </c>
      <c r="X792" s="35">
        <v>3.7</v>
      </c>
      <c r="Y792" s="72"/>
    </row>
    <row r="793" spans="1:25" s="12" customFormat="1" x14ac:dyDescent="0.25">
      <c r="A793" s="64"/>
      <c r="B793" s="68"/>
      <c r="C793" s="69"/>
      <c r="D793" s="70"/>
      <c r="E793" s="71"/>
      <c r="F793" s="71"/>
      <c r="G793" s="68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" t="s">
        <v>779</v>
      </c>
      <c r="U793" s="64"/>
      <c r="V793" s="35">
        <f t="shared" si="103"/>
        <v>2.7912280701754382</v>
      </c>
      <c r="W793" s="35">
        <f t="shared" si="104"/>
        <v>0.90877192982456145</v>
      </c>
      <c r="X793" s="35">
        <v>3.7</v>
      </c>
      <c r="Y793" s="72"/>
    </row>
    <row r="794" spans="1:25" s="12" customFormat="1" x14ac:dyDescent="0.25">
      <c r="A794" s="64"/>
      <c r="B794" s="68"/>
      <c r="C794" s="69"/>
      <c r="D794" s="70"/>
      <c r="E794" s="71"/>
      <c r="F794" s="71"/>
      <c r="G794" s="68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" t="s">
        <v>780</v>
      </c>
      <c r="U794" s="64"/>
      <c r="V794" s="35">
        <f t="shared" si="103"/>
        <v>9.8070175438596472</v>
      </c>
      <c r="W794" s="35">
        <f t="shared" si="104"/>
        <v>3.1929824561403506</v>
      </c>
      <c r="X794" s="35">
        <v>13</v>
      </c>
      <c r="Y794" s="72"/>
    </row>
    <row r="795" spans="1:25" s="12" customFormat="1" x14ac:dyDescent="0.25">
      <c r="A795" s="64"/>
      <c r="B795" s="68"/>
      <c r="C795" s="69"/>
      <c r="D795" s="70"/>
      <c r="E795" s="71"/>
      <c r="F795" s="71"/>
      <c r="G795" s="68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" t="s">
        <v>781</v>
      </c>
      <c r="U795" s="64"/>
      <c r="V795" s="35">
        <f t="shared" si="103"/>
        <v>21.877192982456137</v>
      </c>
      <c r="W795" s="35">
        <f t="shared" si="104"/>
        <v>7.1228070175438596</v>
      </c>
      <c r="X795" s="35">
        <v>29</v>
      </c>
      <c r="Y795" s="72"/>
    </row>
    <row r="796" spans="1:25" s="12" customFormat="1" x14ac:dyDescent="0.25">
      <c r="A796" s="64"/>
      <c r="B796" s="68"/>
      <c r="C796" s="69"/>
      <c r="D796" s="70"/>
      <c r="E796" s="71"/>
      <c r="F796" s="71"/>
      <c r="G796" s="68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" t="s">
        <v>782</v>
      </c>
      <c r="U796" s="64"/>
      <c r="V796" s="35">
        <f t="shared" si="103"/>
        <v>6.7894736842105257</v>
      </c>
      <c r="W796" s="35">
        <f t="shared" si="104"/>
        <v>2.2105263157894735</v>
      </c>
      <c r="X796" s="35">
        <v>9</v>
      </c>
      <c r="Y796" s="72"/>
    </row>
    <row r="797" spans="1:25" s="12" customFormat="1" x14ac:dyDescent="0.25">
      <c r="A797" s="64"/>
      <c r="B797" s="68"/>
      <c r="C797" s="69"/>
      <c r="D797" s="70"/>
      <c r="E797" s="71"/>
      <c r="F797" s="71"/>
      <c r="G797" s="68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" t="s">
        <v>783</v>
      </c>
      <c r="U797" s="64"/>
      <c r="V797" s="35">
        <f t="shared" si="103"/>
        <v>4.7526315789473674</v>
      </c>
      <c r="W797" s="35">
        <f t="shared" si="104"/>
        <v>1.5473684210526315</v>
      </c>
      <c r="X797" s="35">
        <v>6.3</v>
      </c>
      <c r="Y797" s="72"/>
    </row>
    <row r="798" spans="1:25" s="12" customFormat="1" x14ac:dyDescent="0.25">
      <c r="A798" s="64"/>
      <c r="B798" s="68"/>
      <c r="C798" s="69"/>
      <c r="D798" s="70"/>
      <c r="E798" s="71"/>
      <c r="F798" s="71"/>
      <c r="G798" s="68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" t="s">
        <v>784</v>
      </c>
      <c r="U798" s="64"/>
      <c r="V798" s="35">
        <f t="shared" si="103"/>
        <v>10.335087719298244</v>
      </c>
      <c r="W798" s="35">
        <f t="shared" si="104"/>
        <v>3.3649122807017542</v>
      </c>
      <c r="X798" s="35">
        <v>13.7</v>
      </c>
      <c r="Y798" s="72"/>
    </row>
    <row r="799" spans="1:25" s="12" customFormat="1" x14ac:dyDescent="0.25">
      <c r="A799" s="64"/>
      <c r="B799" s="68"/>
      <c r="C799" s="69"/>
      <c r="D799" s="70"/>
      <c r="E799" s="71"/>
      <c r="F799" s="71"/>
      <c r="G799" s="68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" t="s">
        <v>785</v>
      </c>
      <c r="U799" s="64"/>
      <c r="V799" s="35">
        <f t="shared" si="103"/>
        <v>3.2438596491228067</v>
      </c>
      <c r="W799" s="35">
        <f t="shared" si="104"/>
        <v>1.0561403508771929</v>
      </c>
      <c r="X799" s="35">
        <v>4.3</v>
      </c>
      <c r="Y799" s="72"/>
    </row>
    <row r="800" spans="1:25" s="12" customFormat="1" x14ac:dyDescent="0.25">
      <c r="A800" s="64"/>
      <c r="B800" s="68"/>
      <c r="C800" s="69"/>
      <c r="D800" s="70"/>
      <c r="E800" s="71"/>
      <c r="F800" s="71"/>
      <c r="G800" s="68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" t="s">
        <v>786</v>
      </c>
      <c r="U800" s="64"/>
      <c r="V800" s="35">
        <f t="shared" si="103"/>
        <v>4.7526315789473674</v>
      </c>
      <c r="W800" s="35">
        <f t="shared" si="104"/>
        <v>1.5473684210526315</v>
      </c>
      <c r="X800" s="35">
        <v>6.3</v>
      </c>
      <c r="Y800" s="72"/>
    </row>
    <row r="801" spans="1:25" s="12" customFormat="1" x14ac:dyDescent="0.25">
      <c r="A801" s="64"/>
      <c r="B801" s="68"/>
      <c r="C801" s="69"/>
      <c r="D801" s="70"/>
      <c r="E801" s="71"/>
      <c r="F801" s="71"/>
      <c r="G801" s="68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" t="s">
        <v>787</v>
      </c>
      <c r="U801" s="64"/>
      <c r="V801" s="35">
        <f t="shared" si="103"/>
        <v>3.1684210526315786</v>
      </c>
      <c r="W801" s="35">
        <f t="shared" si="104"/>
        <v>1.0315789473684212</v>
      </c>
      <c r="X801" s="35">
        <v>4.2</v>
      </c>
      <c r="Y801" s="72"/>
    </row>
    <row r="802" spans="1:25" s="12" customFormat="1" x14ac:dyDescent="0.25">
      <c r="A802" s="64"/>
      <c r="B802" s="68"/>
      <c r="C802" s="69"/>
      <c r="D802" s="70"/>
      <c r="E802" s="71"/>
      <c r="F802" s="71"/>
      <c r="G802" s="68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" t="s">
        <v>788</v>
      </c>
      <c r="U802" s="64"/>
      <c r="V802" s="35">
        <f t="shared" si="103"/>
        <v>4.7526315789473674</v>
      </c>
      <c r="W802" s="35">
        <f t="shared" si="104"/>
        <v>1.5473684210526315</v>
      </c>
      <c r="X802" s="35">
        <v>6.3</v>
      </c>
      <c r="Y802" s="72"/>
    </row>
    <row r="803" spans="1:25" s="12" customFormat="1" x14ac:dyDescent="0.25">
      <c r="A803" s="64"/>
      <c r="B803" s="68"/>
      <c r="C803" s="69"/>
      <c r="D803" s="70"/>
      <c r="E803" s="71"/>
      <c r="F803" s="71"/>
      <c r="G803" s="68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" t="s">
        <v>789</v>
      </c>
      <c r="U803" s="64"/>
      <c r="V803" s="35">
        <f t="shared" si="103"/>
        <v>3.2438596491228067</v>
      </c>
      <c r="W803" s="35">
        <f t="shared" si="104"/>
        <v>1.0561403508771929</v>
      </c>
      <c r="X803" s="35">
        <v>4.3</v>
      </c>
      <c r="Y803" s="72"/>
    </row>
    <row r="804" spans="1:25" s="12" customFormat="1" x14ac:dyDescent="0.25">
      <c r="A804" s="64"/>
      <c r="B804" s="68"/>
      <c r="C804" s="69"/>
      <c r="D804" s="70"/>
      <c r="E804" s="71"/>
      <c r="F804" s="71"/>
      <c r="G804" s="68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" t="s">
        <v>790</v>
      </c>
      <c r="U804" s="64"/>
      <c r="V804" s="35">
        <f t="shared" si="103"/>
        <v>4.7526315789473674</v>
      </c>
      <c r="W804" s="35">
        <f t="shared" si="104"/>
        <v>1.5473684210526315</v>
      </c>
      <c r="X804" s="35">
        <v>6.3</v>
      </c>
      <c r="Y804" s="72"/>
    </row>
    <row r="805" spans="1:25" s="12" customFormat="1" x14ac:dyDescent="0.25">
      <c r="A805" s="64"/>
      <c r="B805" s="68"/>
      <c r="C805" s="69"/>
      <c r="D805" s="70"/>
      <c r="E805" s="71"/>
      <c r="F805" s="71"/>
      <c r="G805" s="68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" t="s">
        <v>791</v>
      </c>
      <c r="U805" s="64"/>
      <c r="V805" s="35">
        <f t="shared" si="103"/>
        <v>25.573684210526309</v>
      </c>
      <c r="W805" s="35">
        <f t="shared" si="104"/>
        <v>8.3263157894736839</v>
      </c>
      <c r="X805" s="35">
        <v>33.9</v>
      </c>
      <c r="Y805" s="72"/>
    </row>
    <row r="806" spans="1:25" s="12" customFormat="1" x14ac:dyDescent="0.25">
      <c r="A806" s="64"/>
      <c r="B806" s="68"/>
      <c r="C806" s="69"/>
      <c r="D806" s="70"/>
      <c r="E806" s="71"/>
      <c r="F806" s="71"/>
      <c r="G806" s="68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" t="s">
        <v>793</v>
      </c>
      <c r="U806" s="64"/>
      <c r="V806" s="35">
        <v>0.1</v>
      </c>
      <c r="W806" s="35"/>
      <c r="X806" s="35">
        <v>0.1</v>
      </c>
      <c r="Y806" s="72"/>
    </row>
    <row r="807" spans="1:25" s="12" customFormat="1" x14ac:dyDescent="0.25">
      <c r="A807" s="64">
        <f>MAX(A$7:A806)+1</f>
        <v>43</v>
      </c>
      <c r="B807" s="68" t="s">
        <v>4787</v>
      </c>
      <c r="C807" s="69" t="s">
        <v>4829</v>
      </c>
      <c r="D807" s="70" t="s">
        <v>43</v>
      </c>
      <c r="E807" s="71">
        <v>55.248640000000002</v>
      </c>
      <c r="F807" s="71">
        <v>38.757869999999997</v>
      </c>
      <c r="G807" s="68" t="s">
        <v>8</v>
      </c>
      <c r="H807" s="64" t="s">
        <v>1987</v>
      </c>
      <c r="I807" s="64" t="s">
        <v>1981</v>
      </c>
      <c r="J807" s="64" t="s">
        <v>1982</v>
      </c>
      <c r="K807" s="64" t="s">
        <v>1982</v>
      </c>
      <c r="L807" s="64">
        <v>3</v>
      </c>
      <c r="M807" s="64">
        <v>1.1000000000000001</v>
      </c>
      <c r="N807" s="64">
        <v>1</v>
      </c>
      <c r="O807" s="64">
        <v>1.1000000000000001</v>
      </c>
      <c r="P807" s="64">
        <v>1</v>
      </c>
      <c r="Q807" s="64">
        <v>8</v>
      </c>
      <c r="R807" s="64" t="s">
        <v>1985</v>
      </c>
      <c r="S807" s="64" t="s">
        <v>1982</v>
      </c>
      <c r="T807" s="6" t="s">
        <v>794</v>
      </c>
      <c r="U807" s="64" t="s">
        <v>146</v>
      </c>
      <c r="V807" s="35">
        <v>18.100000000000001</v>
      </c>
      <c r="W807" s="35"/>
      <c r="X807" s="35">
        <v>18.100000000000001</v>
      </c>
      <c r="Y807" s="72">
        <f>SUM(X807:X820)</f>
        <v>193.49999999999997</v>
      </c>
    </row>
    <row r="808" spans="1:25" s="12" customFormat="1" x14ac:dyDescent="0.25">
      <c r="A808" s="64"/>
      <c r="B808" s="68"/>
      <c r="C808" s="69"/>
      <c r="D808" s="70"/>
      <c r="E808" s="71"/>
      <c r="F808" s="71"/>
      <c r="G808" s="68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" t="s">
        <v>795</v>
      </c>
      <c r="U808" s="64"/>
      <c r="V808" s="35">
        <v>8.3000000000000007</v>
      </c>
      <c r="W808" s="35"/>
      <c r="X808" s="35">
        <v>8.3000000000000007</v>
      </c>
      <c r="Y808" s="72"/>
    </row>
    <row r="809" spans="1:25" s="12" customFormat="1" ht="31.5" x14ac:dyDescent="0.25">
      <c r="A809" s="64"/>
      <c r="B809" s="68"/>
      <c r="C809" s="69"/>
      <c r="D809" s="70"/>
      <c r="E809" s="71"/>
      <c r="F809" s="71"/>
      <c r="G809" s="68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" t="s">
        <v>5134</v>
      </c>
      <c r="U809" s="64"/>
      <c r="V809" s="35">
        <v>1.3</v>
      </c>
      <c r="W809" s="35"/>
      <c r="X809" s="35">
        <v>1.3</v>
      </c>
      <c r="Y809" s="72"/>
    </row>
    <row r="810" spans="1:25" s="12" customFormat="1" ht="31.5" x14ac:dyDescent="0.25">
      <c r="A810" s="64"/>
      <c r="B810" s="68"/>
      <c r="C810" s="69"/>
      <c r="D810" s="70"/>
      <c r="E810" s="71"/>
      <c r="F810" s="71"/>
      <c r="G810" s="68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" t="s">
        <v>796</v>
      </c>
      <c r="U810" s="64"/>
      <c r="V810" s="35">
        <v>1</v>
      </c>
      <c r="W810" s="35"/>
      <c r="X810" s="35">
        <v>1</v>
      </c>
      <c r="Y810" s="72"/>
    </row>
    <row r="811" spans="1:25" s="12" customFormat="1" x14ac:dyDescent="0.25">
      <c r="A811" s="64"/>
      <c r="B811" s="68"/>
      <c r="C811" s="69"/>
      <c r="D811" s="70"/>
      <c r="E811" s="71"/>
      <c r="F811" s="71"/>
      <c r="G811" s="68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" t="s">
        <v>797</v>
      </c>
      <c r="U811" s="64"/>
      <c r="V811" s="35">
        <v>1</v>
      </c>
      <c r="W811" s="35"/>
      <c r="X811" s="35">
        <v>1</v>
      </c>
      <c r="Y811" s="72"/>
    </row>
    <row r="812" spans="1:25" s="12" customFormat="1" x14ac:dyDescent="0.25">
      <c r="A812" s="64"/>
      <c r="B812" s="68"/>
      <c r="C812" s="69"/>
      <c r="D812" s="70"/>
      <c r="E812" s="71"/>
      <c r="F812" s="71"/>
      <c r="G812" s="68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" t="s">
        <v>798</v>
      </c>
      <c r="U812" s="64"/>
      <c r="V812" s="35">
        <f t="shared" ref="V812:V818" si="105">X812*0.086/0.114</f>
        <v>12.522807017543858</v>
      </c>
      <c r="W812" s="35">
        <f t="shared" ref="W812:W818" si="106">X812*0.028/0.114</f>
        <v>4.0771929824561406</v>
      </c>
      <c r="X812" s="35">
        <v>16.600000000000001</v>
      </c>
      <c r="Y812" s="72"/>
    </row>
    <row r="813" spans="1:25" s="12" customFormat="1" x14ac:dyDescent="0.25">
      <c r="A813" s="64"/>
      <c r="B813" s="68"/>
      <c r="C813" s="69"/>
      <c r="D813" s="70"/>
      <c r="E813" s="71"/>
      <c r="F813" s="71"/>
      <c r="G813" s="68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" t="s">
        <v>799</v>
      </c>
      <c r="U813" s="64"/>
      <c r="V813" s="35">
        <f t="shared" si="105"/>
        <v>25.498245614035085</v>
      </c>
      <c r="W813" s="35">
        <f t="shared" si="106"/>
        <v>8.3017543859649106</v>
      </c>
      <c r="X813" s="35">
        <v>33.799999999999997</v>
      </c>
      <c r="Y813" s="72"/>
    </row>
    <row r="814" spans="1:25" s="12" customFormat="1" x14ac:dyDescent="0.25">
      <c r="A814" s="64"/>
      <c r="B814" s="68"/>
      <c r="C814" s="69"/>
      <c r="D814" s="70"/>
      <c r="E814" s="71"/>
      <c r="F814" s="71"/>
      <c r="G814" s="68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" t="s">
        <v>800</v>
      </c>
      <c r="U814" s="64"/>
      <c r="V814" s="35">
        <f t="shared" si="105"/>
        <v>18.784210526315785</v>
      </c>
      <c r="W814" s="35">
        <f t="shared" si="106"/>
        <v>6.1157894736842096</v>
      </c>
      <c r="X814" s="35">
        <v>24.9</v>
      </c>
      <c r="Y814" s="72"/>
    </row>
    <row r="815" spans="1:25" s="12" customFormat="1" x14ac:dyDescent="0.25">
      <c r="A815" s="64"/>
      <c r="B815" s="68"/>
      <c r="C815" s="69"/>
      <c r="D815" s="70"/>
      <c r="E815" s="71"/>
      <c r="F815" s="71"/>
      <c r="G815" s="68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" t="s">
        <v>801</v>
      </c>
      <c r="U815" s="64"/>
      <c r="V815" s="35">
        <f t="shared" si="105"/>
        <v>4.9035087719298236</v>
      </c>
      <c r="W815" s="35">
        <f t="shared" si="106"/>
        <v>1.5964912280701753</v>
      </c>
      <c r="X815" s="35">
        <v>6.5</v>
      </c>
      <c r="Y815" s="72"/>
    </row>
    <row r="816" spans="1:25" s="12" customFormat="1" x14ac:dyDescent="0.25">
      <c r="A816" s="64"/>
      <c r="B816" s="68"/>
      <c r="C816" s="69"/>
      <c r="D816" s="70"/>
      <c r="E816" s="71"/>
      <c r="F816" s="71"/>
      <c r="G816" s="68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" t="s">
        <v>802</v>
      </c>
      <c r="U816" s="64"/>
      <c r="V816" s="35">
        <f t="shared" si="105"/>
        <v>7.7701754385964916</v>
      </c>
      <c r="W816" s="35">
        <f t="shared" si="106"/>
        <v>2.5298245614035091</v>
      </c>
      <c r="X816" s="35">
        <v>10.3</v>
      </c>
      <c r="Y816" s="72"/>
    </row>
    <row r="817" spans="1:25" s="12" customFormat="1" x14ac:dyDescent="0.25">
      <c r="A817" s="64"/>
      <c r="B817" s="68"/>
      <c r="C817" s="69"/>
      <c r="D817" s="70"/>
      <c r="E817" s="71"/>
      <c r="F817" s="71"/>
      <c r="G817" s="68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" t="s">
        <v>803</v>
      </c>
      <c r="U817" s="64"/>
      <c r="V817" s="35">
        <f t="shared" si="105"/>
        <v>25.196491228070172</v>
      </c>
      <c r="W817" s="35">
        <f t="shared" si="106"/>
        <v>8.2035087719298243</v>
      </c>
      <c r="X817" s="35">
        <v>33.4</v>
      </c>
      <c r="Y817" s="72"/>
    </row>
    <row r="818" spans="1:25" s="12" customFormat="1" x14ac:dyDescent="0.25">
      <c r="A818" s="64"/>
      <c r="B818" s="68"/>
      <c r="C818" s="69"/>
      <c r="D818" s="70"/>
      <c r="E818" s="71"/>
      <c r="F818" s="71"/>
      <c r="G818" s="68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" t="s">
        <v>804</v>
      </c>
      <c r="U818" s="64"/>
      <c r="V818" s="35">
        <f t="shared" si="105"/>
        <v>21.273684210526312</v>
      </c>
      <c r="W818" s="35">
        <f t="shared" si="106"/>
        <v>6.9263157894736835</v>
      </c>
      <c r="X818" s="35">
        <v>28.2</v>
      </c>
      <c r="Y818" s="72"/>
    </row>
    <row r="819" spans="1:25" s="12" customFormat="1" ht="31.5" x14ac:dyDescent="0.25">
      <c r="A819" s="64"/>
      <c r="B819" s="68"/>
      <c r="C819" s="69"/>
      <c r="D819" s="70"/>
      <c r="E819" s="71"/>
      <c r="F819" s="71"/>
      <c r="G819" s="68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" t="s">
        <v>805</v>
      </c>
      <c r="U819" s="64"/>
      <c r="V819" s="35">
        <v>5.4</v>
      </c>
      <c r="W819" s="35"/>
      <c r="X819" s="35">
        <v>5.4</v>
      </c>
      <c r="Y819" s="72"/>
    </row>
    <row r="820" spans="1:25" s="12" customFormat="1" ht="31.5" x14ac:dyDescent="0.25">
      <c r="A820" s="64"/>
      <c r="B820" s="68"/>
      <c r="C820" s="69"/>
      <c r="D820" s="70"/>
      <c r="E820" s="71"/>
      <c r="F820" s="71"/>
      <c r="G820" s="68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" t="s">
        <v>805</v>
      </c>
      <c r="U820" s="64"/>
      <c r="V820" s="35">
        <v>3.3</v>
      </c>
      <c r="W820" s="35"/>
      <c r="X820" s="35">
        <v>4.7</v>
      </c>
      <c r="Y820" s="72"/>
    </row>
    <row r="821" spans="1:25" s="12" customFormat="1" ht="51.75" customHeight="1" x14ac:dyDescent="0.25">
      <c r="A821" s="64">
        <f>MAX(A$7:A820)+1</f>
        <v>44</v>
      </c>
      <c r="B821" s="68" t="s">
        <v>4787</v>
      </c>
      <c r="C821" s="69" t="s">
        <v>4830</v>
      </c>
      <c r="D821" s="70" t="s">
        <v>44</v>
      </c>
      <c r="E821" s="71">
        <v>55.244540000000001</v>
      </c>
      <c r="F821" s="71">
        <v>38.760460000000002</v>
      </c>
      <c r="G821" s="68" t="s">
        <v>8</v>
      </c>
      <c r="H821" s="64" t="s">
        <v>1987</v>
      </c>
      <c r="I821" s="64" t="s">
        <v>1981</v>
      </c>
      <c r="J821" s="64" t="s">
        <v>1982</v>
      </c>
      <c r="K821" s="64" t="s">
        <v>1982</v>
      </c>
      <c r="L821" s="64">
        <v>2</v>
      </c>
      <c r="M821" s="64">
        <v>1.1000000000000001</v>
      </c>
      <c r="N821" s="64">
        <v>1</v>
      </c>
      <c r="O821" s="64">
        <v>1.1000000000000001</v>
      </c>
      <c r="P821" s="64">
        <v>1</v>
      </c>
      <c r="Q821" s="64">
        <v>8</v>
      </c>
      <c r="R821" s="64" t="s">
        <v>1985</v>
      </c>
      <c r="S821" s="64" t="s">
        <v>1982</v>
      </c>
      <c r="T821" s="6" t="s">
        <v>806</v>
      </c>
      <c r="U821" s="64" t="s">
        <v>146</v>
      </c>
      <c r="V821" s="35">
        <f t="shared" ref="V821:V825" si="107">X821*0.086/0.114</f>
        <v>24.442105263157888</v>
      </c>
      <c r="W821" s="35">
        <f t="shared" ref="W821:W825" si="108">X821*0.028/0.114</f>
        <v>7.9578947368421051</v>
      </c>
      <c r="X821" s="35">
        <v>32.4</v>
      </c>
      <c r="Y821" s="72">
        <f>SUM(X821:X824)</f>
        <v>133.79999999999998</v>
      </c>
    </row>
    <row r="822" spans="1:25" s="12" customFormat="1" ht="52.5" customHeight="1" x14ac:dyDescent="0.25">
      <c r="A822" s="64"/>
      <c r="B822" s="68"/>
      <c r="C822" s="69"/>
      <c r="D822" s="70"/>
      <c r="E822" s="71"/>
      <c r="F822" s="71"/>
      <c r="G822" s="68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" t="s">
        <v>807</v>
      </c>
      <c r="U822" s="64"/>
      <c r="V822" s="35">
        <f t="shared" si="107"/>
        <v>32.514035087719293</v>
      </c>
      <c r="W822" s="35">
        <f t="shared" si="108"/>
        <v>10.585964912280701</v>
      </c>
      <c r="X822" s="35">
        <v>43.1</v>
      </c>
      <c r="Y822" s="72"/>
    </row>
    <row r="823" spans="1:25" s="12" customFormat="1" ht="44.25" customHeight="1" x14ac:dyDescent="0.25">
      <c r="A823" s="64"/>
      <c r="B823" s="68"/>
      <c r="C823" s="69"/>
      <c r="D823" s="70"/>
      <c r="E823" s="71"/>
      <c r="F823" s="71"/>
      <c r="G823" s="68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" t="s">
        <v>809</v>
      </c>
      <c r="U823" s="64"/>
      <c r="V823" s="35">
        <f t="shared" si="107"/>
        <v>21.952631578947365</v>
      </c>
      <c r="W823" s="35">
        <f t="shared" si="108"/>
        <v>7.147368421052632</v>
      </c>
      <c r="X823" s="35">
        <v>29.1</v>
      </c>
      <c r="Y823" s="72"/>
    </row>
    <row r="824" spans="1:25" s="12" customFormat="1" ht="52.5" customHeight="1" x14ac:dyDescent="0.25">
      <c r="A824" s="64"/>
      <c r="B824" s="68"/>
      <c r="C824" s="69"/>
      <c r="D824" s="70"/>
      <c r="E824" s="71"/>
      <c r="F824" s="71"/>
      <c r="G824" s="68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" t="s">
        <v>810</v>
      </c>
      <c r="U824" s="64"/>
      <c r="V824" s="35">
        <f t="shared" si="107"/>
        <v>22.028070175438593</v>
      </c>
      <c r="W824" s="35">
        <f t="shared" si="108"/>
        <v>7.1719298245614036</v>
      </c>
      <c r="X824" s="35">
        <v>29.2</v>
      </c>
      <c r="Y824" s="72"/>
    </row>
    <row r="825" spans="1:25" s="12" customFormat="1" ht="31.5" x14ac:dyDescent="0.25">
      <c r="A825" s="64">
        <f>MAX(A$7:A824)+1</f>
        <v>45</v>
      </c>
      <c r="B825" s="68" t="s">
        <v>4787</v>
      </c>
      <c r="C825" s="69" t="s">
        <v>4831</v>
      </c>
      <c r="D825" s="70" t="s">
        <v>45</v>
      </c>
      <c r="E825" s="71">
        <v>55.268450000000001</v>
      </c>
      <c r="F825" s="71">
        <v>38.744169999999997</v>
      </c>
      <c r="G825" s="68" t="s">
        <v>8</v>
      </c>
      <c r="H825" s="64" t="s">
        <v>1987</v>
      </c>
      <c r="I825" s="64" t="s">
        <v>1981</v>
      </c>
      <c r="J825" s="64" t="s">
        <v>1982</v>
      </c>
      <c r="K825" s="64" t="s">
        <v>1983</v>
      </c>
      <c r="L825" s="64">
        <v>5</v>
      </c>
      <c r="M825" s="64">
        <v>1.1000000000000001</v>
      </c>
      <c r="N825" s="64">
        <v>1</v>
      </c>
      <c r="O825" s="64">
        <v>1.1000000000000001</v>
      </c>
      <c r="P825" s="64">
        <v>1</v>
      </c>
      <c r="Q825" s="64">
        <v>8</v>
      </c>
      <c r="R825" s="64" t="s">
        <v>1985</v>
      </c>
      <c r="S825" s="64" t="s">
        <v>1983</v>
      </c>
      <c r="T825" s="6" t="s">
        <v>811</v>
      </c>
      <c r="U825" s="64" t="s">
        <v>146</v>
      </c>
      <c r="V825" s="35">
        <f t="shared" si="107"/>
        <v>22.103508771929825</v>
      </c>
      <c r="W825" s="35">
        <f t="shared" si="108"/>
        <v>7.1964912280701752</v>
      </c>
      <c r="X825" s="35">
        <v>29.3</v>
      </c>
      <c r="Y825" s="72">
        <f>SUM(X825:X846)</f>
        <v>346</v>
      </c>
    </row>
    <row r="826" spans="1:25" s="12" customFormat="1" ht="31.5" x14ac:dyDescent="0.25">
      <c r="A826" s="64"/>
      <c r="B826" s="68"/>
      <c r="C826" s="69"/>
      <c r="D826" s="70"/>
      <c r="E826" s="71"/>
      <c r="F826" s="71"/>
      <c r="G826" s="68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" t="s">
        <v>812</v>
      </c>
      <c r="U826" s="64"/>
      <c r="V826" s="35">
        <f t="shared" ref="V826:V830" si="109">X826*0.086/0.114</f>
        <v>25.121052631578941</v>
      </c>
      <c r="W826" s="35">
        <f t="shared" ref="W826:W830" si="110">X826*0.028/0.114</f>
        <v>8.178947368421051</v>
      </c>
      <c r="X826" s="35">
        <v>33.299999999999997</v>
      </c>
      <c r="Y826" s="72"/>
    </row>
    <row r="827" spans="1:25" s="12" customFormat="1" ht="31.5" x14ac:dyDescent="0.25">
      <c r="A827" s="64"/>
      <c r="B827" s="68"/>
      <c r="C827" s="69"/>
      <c r="D827" s="70"/>
      <c r="E827" s="71"/>
      <c r="F827" s="71"/>
      <c r="G827" s="68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" t="s">
        <v>813</v>
      </c>
      <c r="U827" s="64"/>
      <c r="V827" s="35">
        <f t="shared" si="109"/>
        <v>10.56140350877193</v>
      </c>
      <c r="W827" s="35">
        <f t="shared" si="110"/>
        <v>3.4385964912280702</v>
      </c>
      <c r="X827" s="35">
        <v>14</v>
      </c>
      <c r="Y827" s="72"/>
    </row>
    <row r="828" spans="1:25" s="12" customFormat="1" ht="31.5" x14ac:dyDescent="0.25">
      <c r="A828" s="64"/>
      <c r="B828" s="68"/>
      <c r="C828" s="69"/>
      <c r="D828" s="70"/>
      <c r="E828" s="71"/>
      <c r="F828" s="71"/>
      <c r="G828" s="68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" t="s">
        <v>814</v>
      </c>
      <c r="U828" s="64"/>
      <c r="V828" s="35">
        <f t="shared" si="109"/>
        <v>2.7157894736842101</v>
      </c>
      <c r="W828" s="35">
        <f t="shared" si="110"/>
        <v>0.88421052631578945</v>
      </c>
      <c r="X828" s="35">
        <v>3.6</v>
      </c>
      <c r="Y828" s="72"/>
    </row>
    <row r="829" spans="1:25" s="12" customFormat="1" ht="31.5" x14ac:dyDescent="0.25">
      <c r="A829" s="64"/>
      <c r="B829" s="68"/>
      <c r="C829" s="69"/>
      <c r="D829" s="70"/>
      <c r="E829" s="71"/>
      <c r="F829" s="71"/>
      <c r="G829" s="68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" t="s">
        <v>815</v>
      </c>
      <c r="U829" s="64"/>
      <c r="V829" s="35">
        <f t="shared" si="109"/>
        <v>5.1298245614035087</v>
      </c>
      <c r="W829" s="35">
        <f t="shared" si="110"/>
        <v>1.6701754385964911</v>
      </c>
      <c r="X829" s="35">
        <v>6.8</v>
      </c>
      <c r="Y829" s="72"/>
    </row>
    <row r="830" spans="1:25" s="12" customFormat="1" ht="31.5" x14ac:dyDescent="0.25">
      <c r="A830" s="64"/>
      <c r="B830" s="68"/>
      <c r="C830" s="69"/>
      <c r="D830" s="70"/>
      <c r="E830" s="71"/>
      <c r="F830" s="71"/>
      <c r="G830" s="68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" t="s">
        <v>816</v>
      </c>
      <c r="U830" s="64"/>
      <c r="V830" s="35">
        <f t="shared" si="109"/>
        <v>5.1298245614035087</v>
      </c>
      <c r="W830" s="35">
        <f t="shared" si="110"/>
        <v>1.6701754385964911</v>
      </c>
      <c r="X830" s="35">
        <v>6.8</v>
      </c>
      <c r="Y830" s="72"/>
    </row>
    <row r="831" spans="1:25" s="12" customFormat="1" ht="31.5" x14ac:dyDescent="0.25">
      <c r="A831" s="64"/>
      <c r="B831" s="68"/>
      <c r="C831" s="69"/>
      <c r="D831" s="70"/>
      <c r="E831" s="71"/>
      <c r="F831" s="71"/>
      <c r="G831" s="68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" t="s">
        <v>817</v>
      </c>
      <c r="U831" s="64"/>
      <c r="V831" s="35">
        <v>0.1</v>
      </c>
      <c r="W831" s="35"/>
      <c r="X831" s="35">
        <v>0.1</v>
      </c>
      <c r="Y831" s="72"/>
    </row>
    <row r="832" spans="1:25" s="12" customFormat="1" x14ac:dyDescent="0.25">
      <c r="A832" s="64"/>
      <c r="B832" s="68"/>
      <c r="C832" s="69"/>
      <c r="D832" s="70"/>
      <c r="E832" s="71"/>
      <c r="F832" s="71"/>
      <c r="G832" s="68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" t="s">
        <v>5135</v>
      </c>
      <c r="U832" s="64"/>
      <c r="V832" s="35">
        <v>1.1000000000000001</v>
      </c>
      <c r="W832" s="35"/>
      <c r="X832" s="35">
        <v>1.1000000000000001</v>
      </c>
      <c r="Y832" s="72"/>
    </row>
    <row r="833" spans="1:25" s="12" customFormat="1" x14ac:dyDescent="0.25">
      <c r="A833" s="64"/>
      <c r="B833" s="68"/>
      <c r="C833" s="69"/>
      <c r="D833" s="70"/>
      <c r="E833" s="71"/>
      <c r="F833" s="71"/>
      <c r="G833" s="68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" t="s">
        <v>818</v>
      </c>
      <c r="U833" s="64"/>
      <c r="V833" s="35">
        <v>3.9</v>
      </c>
      <c r="W833" s="35"/>
      <c r="X833" s="35">
        <v>3.9</v>
      </c>
      <c r="Y833" s="72"/>
    </row>
    <row r="834" spans="1:25" s="12" customFormat="1" x14ac:dyDescent="0.25">
      <c r="A834" s="64"/>
      <c r="B834" s="68"/>
      <c r="C834" s="69"/>
      <c r="D834" s="70"/>
      <c r="E834" s="71"/>
      <c r="F834" s="71"/>
      <c r="G834" s="68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" t="s">
        <v>5136</v>
      </c>
      <c r="U834" s="64"/>
      <c r="V834" s="35">
        <v>3.4</v>
      </c>
      <c r="W834" s="35"/>
      <c r="X834" s="35">
        <v>3.4</v>
      </c>
      <c r="Y834" s="72"/>
    </row>
    <row r="835" spans="1:25" s="12" customFormat="1" x14ac:dyDescent="0.25">
      <c r="A835" s="64"/>
      <c r="B835" s="68"/>
      <c r="C835" s="69"/>
      <c r="D835" s="70"/>
      <c r="E835" s="71"/>
      <c r="F835" s="71"/>
      <c r="G835" s="68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" t="s">
        <v>819</v>
      </c>
      <c r="U835" s="64"/>
      <c r="V835" s="35">
        <f t="shared" ref="V835:V843" si="111">X835*0.086/0.114</f>
        <v>24.970175438596492</v>
      </c>
      <c r="W835" s="35">
        <f t="shared" ref="W835:W843" si="112">X835*0.028/0.114</f>
        <v>8.1298245614035096</v>
      </c>
      <c r="X835" s="35">
        <v>33.1</v>
      </c>
      <c r="Y835" s="72"/>
    </row>
    <row r="836" spans="1:25" s="12" customFormat="1" x14ac:dyDescent="0.25">
      <c r="A836" s="64"/>
      <c r="B836" s="68"/>
      <c r="C836" s="69"/>
      <c r="D836" s="70"/>
      <c r="E836" s="71"/>
      <c r="F836" s="71"/>
      <c r="G836" s="68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" t="s">
        <v>820</v>
      </c>
      <c r="U836" s="64"/>
      <c r="V836" s="35">
        <f t="shared" si="111"/>
        <v>25.271929824561401</v>
      </c>
      <c r="W836" s="35">
        <f t="shared" si="112"/>
        <v>8.2280701754385959</v>
      </c>
      <c r="X836" s="35">
        <v>33.5</v>
      </c>
      <c r="Y836" s="72"/>
    </row>
    <row r="837" spans="1:25" s="12" customFormat="1" x14ac:dyDescent="0.25">
      <c r="A837" s="64"/>
      <c r="B837" s="68"/>
      <c r="C837" s="69"/>
      <c r="D837" s="70"/>
      <c r="E837" s="71"/>
      <c r="F837" s="71"/>
      <c r="G837" s="68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" t="s">
        <v>821</v>
      </c>
      <c r="U837" s="64"/>
      <c r="V837" s="35">
        <f t="shared" si="111"/>
        <v>21.952631578947365</v>
      </c>
      <c r="W837" s="35">
        <f t="shared" si="112"/>
        <v>7.147368421052632</v>
      </c>
      <c r="X837" s="35">
        <v>29.1</v>
      </c>
      <c r="Y837" s="72"/>
    </row>
    <row r="838" spans="1:25" s="12" customFormat="1" x14ac:dyDescent="0.25">
      <c r="A838" s="64"/>
      <c r="B838" s="68"/>
      <c r="C838" s="69"/>
      <c r="D838" s="70"/>
      <c r="E838" s="71"/>
      <c r="F838" s="71"/>
      <c r="G838" s="68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" t="s">
        <v>822</v>
      </c>
      <c r="U838" s="64"/>
      <c r="V838" s="35">
        <f t="shared" si="111"/>
        <v>10.938596491228068</v>
      </c>
      <c r="W838" s="35">
        <f t="shared" si="112"/>
        <v>3.5614035087719298</v>
      </c>
      <c r="X838" s="35">
        <v>14.5</v>
      </c>
      <c r="Y838" s="72"/>
    </row>
    <row r="839" spans="1:25" s="12" customFormat="1" x14ac:dyDescent="0.25">
      <c r="A839" s="64"/>
      <c r="B839" s="68"/>
      <c r="C839" s="69"/>
      <c r="D839" s="70"/>
      <c r="E839" s="71"/>
      <c r="F839" s="71"/>
      <c r="G839" s="68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" t="s">
        <v>823</v>
      </c>
      <c r="U839" s="64"/>
      <c r="V839" s="35">
        <f t="shared" si="111"/>
        <v>32.815789473684205</v>
      </c>
      <c r="W839" s="35">
        <f t="shared" si="112"/>
        <v>10.684210526315789</v>
      </c>
      <c r="X839" s="35">
        <v>43.5</v>
      </c>
      <c r="Y839" s="72"/>
    </row>
    <row r="840" spans="1:25" s="12" customFormat="1" x14ac:dyDescent="0.25">
      <c r="A840" s="64"/>
      <c r="B840" s="68"/>
      <c r="C840" s="69"/>
      <c r="D840" s="70"/>
      <c r="E840" s="71"/>
      <c r="F840" s="71"/>
      <c r="G840" s="68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" t="s">
        <v>824</v>
      </c>
      <c r="U840" s="64"/>
      <c r="V840" s="35">
        <f t="shared" si="111"/>
        <v>4.6771929824561402</v>
      </c>
      <c r="W840" s="35">
        <f t="shared" si="112"/>
        <v>1.5228070175438597</v>
      </c>
      <c r="X840" s="35">
        <v>6.2</v>
      </c>
      <c r="Y840" s="72"/>
    </row>
    <row r="841" spans="1:25" s="12" customFormat="1" x14ac:dyDescent="0.25">
      <c r="A841" s="64"/>
      <c r="B841" s="68"/>
      <c r="C841" s="69"/>
      <c r="D841" s="70"/>
      <c r="E841" s="71"/>
      <c r="F841" s="71"/>
      <c r="G841" s="68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" t="s">
        <v>825</v>
      </c>
      <c r="U841" s="64"/>
      <c r="V841" s="35">
        <f t="shared" si="111"/>
        <v>9.2789473684210524</v>
      </c>
      <c r="W841" s="35">
        <f t="shared" si="112"/>
        <v>3.0210526315789474</v>
      </c>
      <c r="X841" s="35">
        <v>12.3</v>
      </c>
      <c r="Y841" s="72"/>
    </row>
    <row r="842" spans="1:25" s="12" customFormat="1" x14ac:dyDescent="0.25">
      <c r="A842" s="64"/>
      <c r="B842" s="68"/>
      <c r="C842" s="69"/>
      <c r="D842" s="70"/>
      <c r="E842" s="71"/>
      <c r="F842" s="71"/>
      <c r="G842" s="68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" t="s">
        <v>826</v>
      </c>
      <c r="U842" s="64"/>
      <c r="V842" s="35">
        <f t="shared" si="111"/>
        <v>25.649122807017541</v>
      </c>
      <c r="W842" s="35">
        <f t="shared" si="112"/>
        <v>8.3508771929824572</v>
      </c>
      <c r="X842" s="35">
        <v>34</v>
      </c>
      <c r="Y842" s="72"/>
    </row>
    <row r="843" spans="1:25" s="12" customFormat="1" x14ac:dyDescent="0.25">
      <c r="A843" s="64"/>
      <c r="B843" s="68"/>
      <c r="C843" s="69"/>
      <c r="D843" s="70"/>
      <c r="E843" s="71"/>
      <c r="F843" s="71"/>
      <c r="G843" s="68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" t="s">
        <v>827</v>
      </c>
      <c r="U843" s="64"/>
      <c r="V843" s="35">
        <f t="shared" si="111"/>
        <v>25.196491228070172</v>
      </c>
      <c r="W843" s="35">
        <f t="shared" si="112"/>
        <v>8.2035087719298243</v>
      </c>
      <c r="X843" s="35">
        <v>33.4</v>
      </c>
      <c r="Y843" s="72"/>
    </row>
    <row r="844" spans="1:25" s="12" customFormat="1" x14ac:dyDescent="0.25">
      <c r="A844" s="64"/>
      <c r="B844" s="68"/>
      <c r="C844" s="69"/>
      <c r="D844" s="70"/>
      <c r="E844" s="71"/>
      <c r="F844" s="71"/>
      <c r="G844" s="68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" t="s">
        <v>828</v>
      </c>
      <c r="U844" s="64"/>
      <c r="V844" s="35">
        <v>0.1</v>
      </c>
      <c r="W844" s="35"/>
      <c r="X844" s="35">
        <v>0.1</v>
      </c>
      <c r="Y844" s="72"/>
    </row>
    <row r="845" spans="1:25" s="12" customFormat="1" x14ac:dyDescent="0.25">
      <c r="A845" s="64"/>
      <c r="B845" s="68"/>
      <c r="C845" s="69"/>
      <c r="D845" s="70"/>
      <c r="E845" s="71"/>
      <c r="F845" s="71"/>
      <c r="G845" s="68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" t="s">
        <v>829</v>
      </c>
      <c r="U845" s="64"/>
      <c r="V845" s="35">
        <v>3.8</v>
      </c>
      <c r="W845" s="35"/>
      <c r="X845" s="35">
        <v>3.8</v>
      </c>
      <c r="Y845" s="72"/>
    </row>
    <row r="846" spans="1:25" s="12" customFormat="1" ht="31.5" x14ac:dyDescent="0.25">
      <c r="A846" s="64"/>
      <c r="B846" s="68"/>
      <c r="C846" s="69"/>
      <c r="D846" s="70"/>
      <c r="E846" s="71"/>
      <c r="F846" s="71"/>
      <c r="G846" s="68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" t="s">
        <v>830</v>
      </c>
      <c r="U846" s="64"/>
      <c r="V846" s="35">
        <v>0.2</v>
      </c>
      <c r="W846" s="35"/>
      <c r="X846" s="35">
        <v>0.2</v>
      </c>
      <c r="Y846" s="72"/>
    </row>
    <row r="847" spans="1:25" s="12" customFormat="1" x14ac:dyDescent="0.25">
      <c r="A847" s="64">
        <f>MAX(A$7:A846)+1</f>
        <v>46</v>
      </c>
      <c r="B847" s="68" t="s">
        <v>4787</v>
      </c>
      <c r="C847" s="69" t="s">
        <v>4832</v>
      </c>
      <c r="D847" s="70">
        <v>9719</v>
      </c>
      <c r="E847" s="71">
        <v>55.252000000000002</v>
      </c>
      <c r="F847" s="71">
        <v>38.758380000000002</v>
      </c>
      <c r="G847" s="68" t="s">
        <v>8</v>
      </c>
      <c r="H847" s="64" t="s">
        <v>1987</v>
      </c>
      <c r="I847" s="64" t="s">
        <v>1981</v>
      </c>
      <c r="J847" s="64" t="s">
        <v>1983</v>
      </c>
      <c r="K847" s="64" t="s">
        <v>1983</v>
      </c>
      <c r="L847" s="64">
        <v>4</v>
      </c>
      <c r="M847" s="64">
        <v>1.1000000000000001</v>
      </c>
      <c r="N847" s="64">
        <v>1</v>
      </c>
      <c r="O847" s="64">
        <v>1.1000000000000001</v>
      </c>
      <c r="P847" s="64">
        <v>1</v>
      </c>
      <c r="Q847" s="64">
        <v>8</v>
      </c>
      <c r="R847" s="64" t="s">
        <v>1985</v>
      </c>
      <c r="S847" s="64" t="s">
        <v>1983</v>
      </c>
      <c r="T847" s="13" t="s">
        <v>145</v>
      </c>
      <c r="U847" s="64" t="s">
        <v>146</v>
      </c>
      <c r="V847" s="35">
        <v>6.6</v>
      </c>
      <c r="W847" s="35">
        <v>2.0499999999999998</v>
      </c>
      <c r="X847" s="35">
        <f>SUM(V847:W847)</f>
        <v>8.6499999999999986</v>
      </c>
      <c r="Y847" s="72">
        <f>SUM(X847:X879)</f>
        <v>349.05</v>
      </c>
    </row>
    <row r="848" spans="1:25" s="12" customFormat="1" ht="31.5" x14ac:dyDescent="0.25">
      <c r="A848" s="64"/>
      <c r="B848" s="68"/>
      <c r="C848" s="69"/>
      <c r="D848" s="70"/>
      <c r="E848" s="71"/>
      <c r="F848" s="71"/>
      <c r="G848" s="68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" t="s">
        <v>831</v>
      </c>
      <c r="U848" s="64"/>
      <c r="V848" s="35">
        <v>3.1</v>
      </c>
      <c r="W848" s="35"/>
      <c r="X848" s="35">
        <v>3.1</v>
      </c>
      <c r="Y848" s="72"/>
    </row>
    <row r="849" spans="1:25" s="12" customFormat="1" ht="31.5" x14ac:dyDescent="0.25">
      <c r="A849" s="64"/>
      <c r="B849" s="68"/>
      <c r="C849" s="69"/>
      <c r="D849" s="70"/>
      <c r="E849" s="71"/>
      <c r="F849" s="71"/>
      <c r="G849" s="68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" t="s">
        <v>832</v>
      </c>
      <c r="U849" s="64"/>
      <c r="V849" s="35">
        <f t="shared" ref="V849" si="113">X849*0.086/0.114</f>
        <v>17.275438596491227</v>
      </c>
      <c r="W849" s="35">
        <f t="shared" ref="W849" si="114">X849*0.028/0.114</f>
        <v>5.6245614035087721</v>
      </c>
      <c r="X849" s="35">
        <v>22.9</v>
      </c>
      <c r="Y849" s="72"/>
    </row>
    <row r="850" spans="1:25" s="12" customFormat="1" x14ac:dyDescent="0.25">
      <c r="A850" s="64"/>
      <c r="B850" s="68"/>
      <c r="C850" s="69"/>
      <c r="D850" s="70"/>
      <c r="E850" s="71"/>
      <c r="F850" s="71"/>
      <c r="G850" s="68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" t="s">
        <v>833</v>
      </c>
      <c r="U850" s="64"/>
      <c r="V850" s="35">
        <v>0.1</v>
      </c>
      <c r="W850" s="35"/>
      <c r="X850" s="35">
        <v>0.1</v>
      </c>
      <c r="Y850" s="72"/>
    </row>
    <row r="851" spans="1:25" s="12" customFormat="1" x14ac:dyDescent="0.25">
      <c r="A851" s="64"/>
      <c r="B851" s="68"/>
      <c r="C851" s="69"/>
      <c r="D851" s="70"/>
      <c r="E851" s="71"/>
      <c r="F851" s="71"/>
      <c r="G851" s="68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" t="s">
        <v>5147</v>
      </c>
      <c r="U851" s="64"/>
      <c r="V851" s="35">
        <v>0.1</v>
      </c>
      <c r="W851" s="35"/>
      <c r="X851" s="35">
        <v>0.1</v>
      </c>
      <c r="Y851" s="72"/>
    </row>
    <row r="852" spans="1:25" s="12" customFormat="1" x14ac:dyDescent="0.25">
      <c r="A852" s="64"/>
      <c r="B852" s="68"/>
      <c r="C852" s="69"/>
      <c r="D852" s="70"/>
      <c r="E852" s="71"/>
      <c r="F852" s="71"/>
      <c r="G852" s="68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" t="s">
        <v>834</v>
      </c>
      <c r="U852" s="64"/>
      <c r="V852" s="35">
        <v>0.3</v>
      </c>
      <c r="W852" s="35"/>
      <c r="X852" s="35">
        <v>0.3</v>
      </c>
      <c r="Y852" s="72"/>
    </row>
    <row r="853" spans="1:25" s="12" customFormat="1" ht="31.5" x14ac:dyDescent="0.25">
      <c r="A853" s="64"/>
      <c r="B853" s="68"/>
      <c r="C853" s="69"/>
      <c r="D853" s="70"/>
      <c r="E853" s="71"/>
      <c r="F853" s="71"/>
      <c r="G853" s="68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" t="s">
        <v>835</v>
      </c>
      <c r="U853" s="64"/>
      <c r="V853" s="35">
        <v>1</v>
      </c>
      <c r="W853" s="35"/>
      <c r="X853" s="35">
        <v>1</v>
      </c>
      <c r="Y853" s="72"/>
    </row>
    <row r="854" spans="1:25" s="12" customFormat="1" ht="31.5" x14ac:dyDescent="0.25">
      <c r="A854" s="64"/>
      <c r="B854" s="68"/>
      <c r="C854" s="69"/>
      <c r="D854" s="70"/>
      <c r="E854" s="71"/>
      <c r="F854" s="71"/>
      <c r="G854" s="68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" t="s">
        <v>836</v>
      </c>
      <c r="U854" s="64"/>
      <c r="V854" s="35">
        <v>0.7</v>
      </c>
      <c r="W854" s="35"/>
      <c r="X854" s="35">
        <v>0.7</v>
      </c>
      <c r="Y854" s="72"/>
    </row>
    <row r="855" spans="1:25" s="12" customFormat="1" x14ac:dyDescent="0.25">
      <c r="A855" s="64"/>
      <c r="B855" s="68"/>
      <c r="C855" s="69"/>
      <c r="D855" s="70"/>
      <c r="E855" s="71"/>
      <c r="F855" s="71"/>
      <c r="G855" s="68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" t="s">
        <v>837</v>
      </c>
      <c r="U855" s="64"/>
      <c r="V855" s="35">
        <v>3</v>
      </c>
      <c r="W855" s="35"/>
      <c r="X855" s="35">
        <v>3</v>
      </c>
      <c r="Y855" s="72"/>
    </row>
    <row r="856" spans="1:25" s="12" customFormat="1" x14ac:dyDescent="0.25">
      <c r="A856" s="64"/>
      <c r="B856" s="68"/>
      <c r="C856" s="69"/>
      <c r="D856" s="70"/>
      <c r="E856" s="71"/>
      <c r="F856" s="71"/>
      <c r="G856" s="68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" t="s">
        <v>5148</v>
      </c>
      <c r="U856" s="64"/>
      <c r="V856" s="35">
        <v>1.8</v>
      </c>
      <c r="W856" s="35"/>
      <c r="X856" s="35">
        <v>1.8</v>
      </c>
      <c r="Y856" s="72"/>
    </row>
    <row r="857" spans="1:25" s="12" customFormat="1" ht="31.5" x14ac:dyDescent="0.25">
      <c r="A857" s="64"/>
      <c r="B857" s="68"/>
      <c r="C857" s="69"/>
      <c r="D857" s="70"/>
      <c r="E857" s="71"/>
      <c r="F857" s="71"/>
      <c r="G857" s="68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" t="s">
        <v>838</v>
      </c>
      <c r="U857" s="64"/>
      <c r="V857" s="35">
        <v>1</v>
      </c>
      <c r="W857" s="35"/>
      <c r="X857" s="35">
        <v>1</v>
      </c>
      <c r="Y857" s="72"/>
    </row>
    <row r="858" spans="1:25" s="12" customFormat="1" ht="31.5" x14ac:dyDescent="0.25">
      <c r="A858" s="64"/>
      <c r="B858" s="68"/>
      <c r="C858" s="69"/>
      <c r="D858" s="70"/>
      <c r="E858" s="71"/>
      <c r="F858" s="71"/>
      <c r="G858" s="68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" t="s">
        <v>839</v>
      </c>
      <c r="U858" s="64"/>
      <c r="V858" s="35">
        <v>1</v>
      </c>
      <c r="W858" s="35"/>
      <c r="X858" s="35">
        <v>1</v>
      </c>
      <c r="Y858" s="72"/>
    </row>
    <row r="859" spans="1:25" s="12" customFormat="1" x14ac:dyDescent="0.25">
      <c r="A859" s="64"/>
      <c r="B859" s="68"/>
      <c r="C859" s="69"/>
      <c r="D859" s="70"/>
      <c r="E859" s="71"/>
      <c r="F859" s="71"/>
      <c r="G859" s="68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" t="s">
        <v>840</v>
      </c>
      <c r="U859" s="64"/>
      <c r="V859" s="35">
        <v>1.4</v>
      </c>
      <c r="W859" s="35"/>
      <c r="X859" s="35">
        <v>1.4</v>
      </c>
      <c r="Y859" s="72"/>
    </row>
    <row r="860" spans="1:25" s="12" customFormat="1" ht="31.5" x14ac:dyDescent="0.25">
      <c r="A860" s="64"/>
      <c r="B860" s="68"/>
      <c r="C860" s="69"/>
      <c r="D860" s="70"/>
      <c r="E860" s="71"/>
      <c r="F860" s="71"/>
      <c r="G860" s="68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" t="s">
        <v>841</v>
      </c>
      <c r="U860" s="64"/>
      <c r="V860" s="35">
        <v>3.4</v>
      </c>
      <c r="W860" s="35"/>
      <c r="X860" s="35">
        <v>3.4</v>
      </c>
      <c r="Y860" s="72"/>
    </row>
    <row r="861" spans="1:25" s="12" customFormat="1" ht="31.5" x14ac:dyDescent="0.25">
      <c r="A861" s="64"/>
      <c r="B861" s="68"/>
      <c r="C861" s="69"/>
      <c r="D861" s="70"/>
      <c r="E861" s="71"/>
      <c r="F861" s="71"/>
      <c r="G861" s="68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" t="s">
        <v>842</v>
      </c>
      <c r="U861" s="64"/>
      <c r="V861" s="35">
        <v>3.4</v>
      </c>
      <c r="W861" s="35"/>
      <c r="X861" s="35">
        <v>3.4</v>
      </c>
      <c r="Y861" s="72"/>
    </row>
    <row r="862" spans="1:25" s="12" customFormat="1" ht="31.5" x14ac:dyDescent="0.25">
      <c r="A862" s="64"/>
      <c r="B862" s="68"/>
      <c r="C862" s="69"/>
      <c r="D862" s="70"/>
      <c r="E862" s="71"/>
      <c r="F862" s="71"/>
      <c r="G862" s="68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" t="s">
        <v>843</v>
      </c>
      <c r="U862" s="64"/>
      <c r="V862" s="35">
        <v>1</v>
      </c>
      <c r="W862" s="35"/>
      <c r="X862" s="35">
        <v>1</v>
      </c>
      <c r="Y862" s="72"/>
    </row>
    <row r="863" spans="1:25" s="12" customFormat="1" x14ac:dyDescent="0.25">
      <c r="A863" s="64"/>
      <c r="B863" s="68"/>
      <c r="C863" s="69"/>
      <c r="D863" s="70"/>
      <c r="E863" s="71"/>
      <c r="F863" s="71"/>
      <c r="G863" s="68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" t="s">
        <v>844</v>
      </c>
      <c r="U863" s="64"/>
      <c r="V863" s="35">
        <v>0.3</v>
      </c>
      <c r="W863" s="35"/>
      <c r="X863" s="35">
        <v>1.8</v>
      </c>
      <c r="Y863" s="72"/>
    </row>
    <row r="864" spans="1:25" s="12" customFormat="1" x14ac:dyDescent="0.25">
      <c r="A864" s="64"/>
      <c r="B864" s="68"/>
      <c r="C864" s="69"/>
      <c r="D864" s="70"/>
      <c r="E864" s="71"/>
      <c r="F864" s="71"/>
      <c r="G864" s="68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" t="s">
        <v>845</v>
      </c>
      <c r="U864" s="64"/>
      <c r="V864" s="35">
        <v>2.1</v>
      </c>
      <c r="W864" s="35"/>
      <c r="X864" s="35">
        <v>2.1</v>
      </c>
      <c r="Y864" s="72"/>
    </row>
    <row r="865" spans="1:25" s="12" customFormat="1" x14ac:dyDescent="0.25">
      <c r="A865" s="64"/>
      <c r="B865" s="68"/>
      <c r="C865" s="69"/>
      <c r="D865" s="70"/>
      <c r="E865" s="71"/>
      <c r="F865" s="71"/>
      <c r="G865" s="68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" t="s">
        <v>846</v>
      </c>
      <c r="U865" s="64"/>
      <c r="V865" s="35">
        <f t="shared" ref="V865:V873" si="115">X865*0.086/0.114</f>
        <v>2.6403508771929824</v>
      </c>
      <c r="W865" s="35">
        <f t="shared" ref="W865:W873" si="116">X865*0.028/0.114</f>
        <v>0.85964912280701755</v>
      </c>
      <c r="X865" s="35">
        <v>3.5</v>
      </c>
      <c r="Y865" s="72"/>
    </row>
    <row r="866" spans="1:25" s="12" customFormat="1" x14ac:dyDescent="0.25">
      <c r="A866" s="64"/>
      <c r="B866" s="68"/>
      <c r="C866" s="69"/>
      <c r="D866" s="70"/>
      <c r="E866" s="71"/>
      <c r="F866" s="71"/>
      <c r="G866" s="68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" t="s">
        <v>847</v>
      </c>
      <c r="U866" s="64"/>
      <c r="V866" s="35">
        <f t="shared" si="115"/>
        <v>18.859649122807017</v>
      </c>
      <c r="W866" s="35">
        <f t="shared" si="116"/>
        <v>6.1403508771929829</v>
      </c>
      <c r="X866" s="35">
        <v>25</v>
      </c>
      <c r="Y866" s="72"/>
    </row>
    <row r="867" spans="1:25" s="12" customFormat="1" x14ac:dyDescent="0.25">
      <c r="A867" s="64"/>
      <c r="B867" s="68"/>
      <c r="C867" s="69"/>
      <c r="D867" s="70"/>
      <c r="E867" s="71"/>
      <c r="F867" s="71"/>
      <c r="G867" s="68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" t="s">
        <v>848</v>
      </c>
      <c r="U867" s="64"/>
      <c r="V867" s="35">
        <f t="shared" si="115"/>
        <v>32.212280701754388</v>
      </c>
      <c r="W867" s="35">
        <f t="shared" si="116"/>
        <v>10.487719298245613</v>
      </c>
      <c r="X867" s="35">
        <v>42.7</v>
      </c>
      <c r="Y867" s="72"/>
    </row>
    <row r="868" spans="1:25" s="12" customFormat="1" x14ac:dyDescent="0.25">
      <c r="A868" s="64"/>
      <c r="B868" s="68"/>
      <c r="C868" s="69"/>
      <c r="D868" s="70"/>
      <c r="E868" s="71"/>
      <c r="F868" s="71"/>
      <c r="G868" s="68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" t="s">
        <v>849</v>
      </c>
      <c r="U868" s="64"/>
      <c r="V868" s="35">
        <f t="shared" si="115"/>
        <v>32.891228070175437</v>
      </c>
      <c r="W868" s="35">
        <f t="shared" si="116"/>
        <v>10.708771929824563</v>
      </c>
      <c r="X868" s="35">
        <v>43.6</v>
      </c>
      <c r="Y868" s="72"/>
    </row>
    <row r="869" spans="1:25" s="12" customFormat="1" x14ac:dyDescent="0.25">
      <c r="A869" s="64"/>
      <c r="B869" s="68"/>
      <c r="C869" s="69"/>
      <c r="D869" s="70"/>
      <c r="E869" s="71"/>
      <c r="F869" s="71"/>
      <c r="G869" s="68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" t="s">
        <v>850</v>
      </c>
      <c r="U869" s="64"/>
      <c r="V869" s="35">
        <f t="shared" si="115"/>
        <v>40.585964912280694</v>
      </c>
      <c r="W869" s="35">
        <f t="shared" si="116"/>
        <v>13.214035087719298</v>
      </c>
      <c r="X869" s="35">
        <v>53.8</v>
      </c>
      <c r="Y869" s="72"/>
    </row>
    <row r="870" spans="1:25" s="12" customFormat="1" x14ac:dyDescent="0.25">
      <c r="A870" s="64"/>
      <c r="B870" s="68"/>
      <c r="C870" s="69"/>
      <c r="D870" s="70"/>
      <c r="E870" s="71"/>
      <c r="F870" s="71"/>
      <c r="G870" s="68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" t="s">
        <v>851</v>
      </c>
      <c r="U870" s="64"/>
      <c r="V870" s="35">
        <f t="shared" si="115"/>
        <v>18.708771929824561</v>
      </c>
      <c r="W870" s="35">
        <f t="shared" si="116"/>
        <v>6.0912280701754389</v>
      </c>
      <c r="X870" s="35">
        <v>24.8</v>
      </c>
      <c r="Y870" s="72"/>
    </row>
    <row r="871" spans="1:25" s="12" customFormat="1" x14ac:dyDescent="0.25">
      <c r="A871" s="64"/>
      <c r="B871" s="68"/>
      <c r="C871" s="69"/>
      <c r="D871" s="70"/>
      <c r="E871" s="71"/>
      <c r="F871" s="71"/>
      <c r="G871" s="68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" t="s">
        <v>852</v>
      </c>
      <c r="U871" s="64"/>
      <c r="V871" s="35">
        <f t="shared" si="115"/>
        <v>15.917543859649122</v>
      </c>
      <c r="W871" s="35">
        <f t="shared" si="116"/>
        <v>5.1824561403508778</v>
      </c>
      <c r="X871" s="35">
        <v>21.1</v>
      </c>
      <c r="Y871" s="72"/>
    </row>
    <row r="872" spans="1:25" s="12" customFormat="1" x14ac:dyDescent="0.25">
      <c r="A872" s="64"/>
      <c r="B872" s="68"/>
      <c r="C872" s="69"/>
      <c r="D872" s="70"/>
      <c r="E872" s="71"/>
      <c r="F872" s="71"/>
      <c r="G872" s="68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" t="s">
        <v>853</v>
      </c>
      <c r="U872" s="64"/>
      <c r="V872" s="35">
        <f t="shared" si="115"/>
        <v>8.7508771929824558</v>
      </c>
      <c r="W872" s="35">
        <f t="shared" si="116"/>
        <v>2.8491228070175434</v>
      </c>
      <c r="X872" s="35">
        <v>11.6</v>
      </c>
      <c r="Y872" s="72"/>
    </row>
    <row r="873" spans="1:25" s="12" customFormat="1" x14ac:dyDescent="0.25">
      <c r="A873" s="64"/>
      <c r="B873" s="68"/>
      <c r="C873" s="69"/>
      <c r="D873" s="70"/>
      <c r="E873" s="71"/>
      <c r="F873" s="71"/>
      <c r="G873" s="68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" t="s">
        <v>854</v>
      </c>
      <c r="U873" s="64"/>
      <c r="V873" s="35">
        <f t="shared" si="115"/>
        <v>21.877192982456137</v>
      </c>
      <c r="W873" s="35">
        <f t="shared" si="116"/>
        <v>7.1228070175438596</v>
      </c>
      <c r="X873" s="35">
        <v>29</v>
      </c>
      <c r="Y873" s="72"/>
    </row>
    <row r="874" spans="1:25" s="12" customFormat="1" x14ac:dyDescent="0.25">
      <c r="A874" s="64"/>
      <c r="B874" s="68"/>
      <c r="C874" s="69"/>
      <c r="D874" s="70"/>
      <c r="E874" s="71"/>
      <c r="F874" s="71"/>
      <c r="G874" s="68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" t="s">
        <v>855</v>
      </c>
      <c r="U874" s="64"/>
      <c r="V874" s="35">
        <v>1.7</v>
      </c>
      <c r="W874" s="35"/>
      <c r="X874" s="35">
        <v>1.7</v>
      </c>
      <c r="Y874" s="72"/>
    </row>
    <row r="875" spans="1:25" s="12" customFormat="1" ht="31.5" x14ac:dyDescent="0.25">
      <c r="A875" s="64"/>
      <c r="B875" s="68"/>
      <c r="C875" s="69"/>
      <c r="D875" s="70"/>
      <c r="E875" s="71"/>
      <c r="F875" s="71"/>
      <c r="G875" s="68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" t="s">
        <v>856</v>
      </c>
      <c r="U875" s="64"/>
      <c r="V875" s="35">
        <v>0.2</v>
      </c>
      <c r="W875" s="35"/>
      <c r="X875" s="35">
        <v>0.2</v>
      </c>
      <c r="Y875" s="72"/>
    </row>
    <row r="876" spans="1:25" s="12" customFormat="1" ht="31.5" x14ac:dyDescent="0.25">
      <c r="A876" s="64"/>
      <c r="B876" s="68"/>
      <c r="C876" s="69"/>
      <c r="D876" s="70"/>
      <c r="E876" s="71"/>
      <c r="F876" s="71"/>
      <c r="G876" s="68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" t="s">
        <v>857</v>
      </c>
      <c r="U876" s="64"/>
      <c r="V876" s="35">
        <v>0.4</v>
      </c>
      <c r="W876" s="35"/>
      <c r="X876" s="35">
        <v>0.4</v>
      </c>
      <c r="Y876" s="72"/>
    </row>
    <row r="877" spans="1:25" s="12" customFormat="1" ht="31.5" x14ac:dyDescent="0.25">
      <c r="A877" s="64"/>
      <c r="B877" s="68"/>
      <c r="C877" s="69"/>
      <c r="D877" s="70"/>
      <c r="E877" s="71"/>
      <c r="F877" s="71"/>
      <c r="G877" s="68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" t="s">
        <v>858</v>
      </c>
      <c r="U877" s="64"/>
      <c r="V877" s="35">
        <v>0.2</v>
      </c>
      <c r="W877" s="35"/>
      <c r="X877" s="35">
        <v>0.2</v>
      </c>
      <c r="Y877" s="72"/>
    </row>
    <row r="878" spans="1:25" s="12" customFormat="1" x14ac:dyDescent="0.25">
      <c r="A878" s="64"/>
      <c r="B878" s="68"/>
      <c r="C878" s="69"/>
      <c r="D878" s="70"/>
      <c r="E878" s="71"/>
      <c r="F878" s="71"/>
      <c r="G878" s="68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" t="s">
        <v>859</v>
      </c>
      <c r="U878" s="64"/>
      <c r="V878" s="35">
        <v>7.8</v>
      </c>
      <c r="W878" s="35"/>
      <c r="X878" s="35">
        <v>7.8</v>
      </c>
      <c r="Y878" s="72"/>
    </row>
    <row r="879" spans="1:25" s="12" customFormat="1" x14ac:dyDescent="0.25">
      <c r="A879" s="64"/>
      <c r="B879" s="68"/>
      <c r="C879" s="69"/>
      <c r="D879" s="70"/>
      <c r="E879" s="71"/>
      <c r="F879" s="71"/>
      <c r="G879" s="68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" t="s">
        <v>5149</v>
      </c>
      <c r="U879" s="64"/>
      <c r="V879" s="35">
        <v>26.9</v>
      </c>
      <c r="W879" s="35"/>
      <c r="X879" s="35">
        <v>26.9</v>
      </c>
      <c r="Y879" s="72"/>
    </row>
    <row r="880" spans="1:25" s="12" customFormat="1" x14ac:dyDescent="0.25">
      <c r="A880" s="64">
        <f>MAX(A$7:A879)+1</f>
        <v>47</v>
      </c>
      <c r="B880" s="68" t="s">
        <v>4787</v>
      </c>
      <c r="C880" s="69" t="s">
        <v>4833</v>
      </c>
      <c r="D880" s="70">
        <v>10105</v>
      </c>
      <c r="E880" s="71">
        <v>55.270949999999999</v>
      </c>
      <c r="F880" s="71">
        <v>38.746409999999997</v>
      </c>
      <c r="G880" s="68" t="s">
        <v>8</v>
      </c>
      <c r="H880" s="64" t="s">
        <v>1987</v>
      </c>
      <c r="I880" s="64" t="s">
        <v>1981</v>
      </c>
      <c r="J880" s="64" t="s">
        <v>1982</v>
      </c>
      <c r="K880" s="64" t="s">
        <v>1982</v>
      </c>
      <c r="L880" s="64">
        <v>5</v>
      </c>
      <c r="M880" s="64">
        <v>1.1000000000000001</v>
      </c>
      <c r="N880" s="64">
        <v>1</v>
      </c>
      <c r="O880" s="64">
        <v>1.1000000000000001</v>
      </c>
      <c r="P880" s="64"/>
      <c r="Q880" s="64"/>
      <c r="R880" s="64" t="s">
        <v>1985</v>
      </c>
      <c r="S880" s="64" t="s">
        <v>1982</v>
      </c>
      <c r="T880" s="6" t="s">
        <v>860</v>
      </c>
      <c r="U880" s="64" t="s">
        <v>146</v>
      </c>
      <c r="V880" s="35">
        <v>1</v>
      </c>
      <c r="W880" s="35"/>
      <c r="X880" s="35">
        <v>1</v>
      </c>
      <c r="Y880" s="72">
        <f>SUM(X880:X892)</f>
        <v>173.79999999999998</v>
      </c>
    </row>
    <row r="881" spans="1:25" s="12" customFormat="1" ht="31.5" x14ac:dyDescent="0.25">
      <c r="A881" s="64"/>
      <c r="B881" s="68"/>
      <c r="C881" s="69"/>
      <c r="D881" s="70"/>
      <c r="E881" s="71"/>
      <c r="F881" s="71"/>
      <c r="G881" s="68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" t="s">
        <v>861</v>
      </c>
      <c r="U881" s="64"/>
      <c r="V881" s="35">
        <v>0.8</v>
      </c>
      <c r="W881" s="35"/>
      <c r="X881" s="35">
        <v>0.8</v>
      </c>
      <c r="Y881" s="72"/>
    </row>
    <row r="882" spans="1:25" s="12" customFormat="1" x14ac:dyDescent="0.25">
      <c r="A882" s="64"/>
      <c r="B882" s="68"/>
      <c r="C882" s="69"/>
      <c r="D882" s="70"/>
      <c r="E882" s="71"/>
      <c r="F882" s="71"/>
      <c r="G882" s="68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" t="s">
        <v>5150</v>
      </c>
      <c r="U882" s="64"/>
      <c r="V882" s="35">
        <v>0.6</v>
      </c>
      <c r="W882" s="35"/>
      <c r="X882" s="35">
        <v>0.6</v>
      </c>
      <c r="Y882" s="72"/>
    </row>
    <row r="883" spans="1:25" s="12" customFormat="1" x14ac:dyDescent="0.25">
      <c r="A883" s="64"/>
      <c r="B883" s="68"/>
      <c r="C883" s="69"/>
      <c r="D883" s="70"/>
      <c r="E883" s="71"/>
      <c r="F883" s="71"/>
      <c r="G883" s="68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" t="s">
        <v>862</v>
      </c>
      <c r="U883" s="64"/>
      <c r="V883" s="35">
        <v>0.6</v>
      </c>
      <c r="W883" s="35"/>
      <c r="X883" s="35">
        <v>0.6</v>
      </c>
      <c r="Y883" s="72"/>
    </row>
    <row r="884" spans="1:25" s="12" customFormat="1" x14ac:dyDescent="0.25">
      <c r="A884" s="64"/>
      <c r="B884" s="68"/>
      <c r="C884" s="69"/>
      <c r="D884" s="70"/>
      <c r="E884" s="71"/>
      <c r="F884" s="71"/>
      <c r="G884" s="68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" t="s">
        <v>863</v>
      </c>
      <c r="U884" s="64"/>
      <c r="V884" s="35">
        <v>1.4</v>
      </c>
      <c r="W884" s="35"/>
      <c r="X884" s="35">
        <v>1.4</v>
      </c>
      <c r="Y884" s="72"/>
    </row>
    <row r="885" spans="1:25" s="12" customFormat="1" x14ac:dyDescent="0.25">
      <c r="A885" s="64"/>
      <c r="B885" s="68"/>
      <c r="C885" s="69"/>
      <c r="D885" s="70"/>
      <c r="E885" s="71"/>
      <c r="F885" s="71"/>
      <c r="G885" s="68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" t="s">
        <v>864</v>
      </c>
      <c r="U885" s="64"/>
      <c r="V885" s="35">
        <f t="shared" ref="V885:V889" si="117">X885*0.086/0.114</f>
        <v>25.498245614035085</v>
      </c>
      <c r="W885" s="35">
        <f t="shared" ref="W885:W889" si="118">X885*0.028/0.114</f>
        <v>8.3017543859649106</v>
      </c>
      <c r="X885" s="35">
        <v>33.799999999999997</v>
      </c>
      <c r="Y885" s="72"/>
    </row>
    <row r="886" spans="1:25" s="12" customFormat="1" x14ac:dyDescent="0.25">
      <c r="A886" s="64"/>
      <c r="B886" s="68"/>
      <c r="C886" s="69"/>
      <c r="D886" s="70"/>
      <c r="E886" s="71"/>
      <c r="F886" s="71"/>
      <c r="G886" s="68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" t="s">
        <v>865</v>
      </c>
      <c r="U886" s="64"/>
      <c r="V886" s="35">
        <f t="shared" si="117"/>
        <v>25.42280701754386</v>
      </c>
      <c r="W886" s="35">
        <f t="shared" si="118"/>
        <v>8.2771929824561408</v>
      </c>
      <c r="X886" s="35">
        <v>33.700000000000003</v>
      </c>
      <c r="Y886" s="72"/>
    </row>
    <row r="887" spans="1:25" s="12" customFormat="1" x14ac:dyDescent="0.25">
      <c r="A887" s="64"/>
      <c r="B887" s="68"/>
      <c r="C887" s="69"/>
      <c r="D887" s="70"/>
      <c r="E887" s="71"/>
      <c r="F887" s="71"/>
      <c r="G887" s="68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" t="s">
        <v>866</v>
      </c>
      <c r="U887" s="64"/>
      <c r="V887" s="35">
        <f t="shared" si="117"/>
        <v>25.573684210526309</v>
      </c>
      <c r="W887" s="35">
        <f t="shared" si="118"/>
        <v>8.3263157894736839</v>
      </c>
      <c r="X887" s="35">
        <v>33.9</v>
      </c>
      <c r="Y887" s="72"/>
    </row>
    <row r="888" spans="1:25" s="12" customFormat="1" x14ac:dyDescent="0.25">
      <c r="A888" s="64"/>
      <c r="B888" s="68"/>
      <c r="C888" s="69"/>
      <c r="D888" s="70"/>
      <c r="E888" s="71"/>
      <c r="F888" s="71"/>
      <c r="G888" s="68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" t="s">
        <v>867</v>
      </c>
      <c r="U888" s="64"/>
      <c r="V888" s="35">
        <f t="shared" si="117"/>
        <v>25.573684210526309</v>
      </c>
      <c r="W888" s="35">
        <f t="shared" si="118"/>
        <v>8.3263157894736839</v>
      </c>
      <c r="X888" s="35">
        <v>33.9</v>
      </c>
      <c r="Y888" s="72"/>
    </row>
    <row r="889" spans="1:25" s="12" customFormat="1" x14ac:dyDescent="0.25">
      <c r="A889" s="64"/>
      <c r="B889" s="68"/>
      <c r="C889" s="69"/>
      <c r="D889" s="70"/>
      <c r="E889" s="71"/>
      <c r="F889" s="71"/>
      <c r="G889" s="68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" t="s">
        <v>868</v>
      </c>
      <c r="U889" s="64"/>
      <c r="V889" s="35">
        <f t="shared" si="117"/>
        <v>22.028070175438593</v>
      </c>
      <c r="W889" s="35">
        <f t="shared" si="118"/>
        <v>7.1719298245614036</v>
      </c>
      <c r="X889" s="35">
        <v>29.2</v>
      </c>
      <c r="Y889" s="72"/>
    </row>
    <row r="890" spans="1:25" s="12" customFormat="1" x14ac:dyDescent="0.25">
      <c r="A890" s="64"/>
      <c r="B890" s="68"/>
      <c r="C890" s="69"/>
      <c r="D890" s="70"/>
      <c r="E890" s="71"/>
      <c r="F890" s="71"/>
      <c r="G890" s="68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" t="s">
        <v>869</v>
      </c>
      <c r="U890" s="64"/>
      <c r="V890" s="35">
        <v>0.1</v>
      </c>
      <c r="W890" s="35"/>
      <c r="X890" s="35">
        <v>0.1</v>
      </c>
      <c r="Y890" s="72"/>
    </row>
    <row r="891" spans="1:25" s="12" customFormat="1" x14ac:dyDescent="0.25">
      <c r="A891" s="64"/>
      <c r="B891" s="68"/>
      <c r="C891" s="69"/>
      <c r="D891" s="70"/>
      <c r="E891" s="71"/>
      <c r="F891" s="71"/>
      <c r="G891" s="68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" t="s">
        <v>870</v>
      </c>
      <c r="U891" s="64"/>
      <c r="V891" s="35">
        <v>4.7</v>
      </c>
      <c r="W891" s="35"/>
      <c r="X891" s="35">
        <v>4.7</v>
      </c>
      <c r="Y891" s="72"/>
    </row>
    <row r="892" spans="1:25" s="12" customFormat="1" x14ac:dyDescent="0.25">
      <c r="A892" s="64"/>
      <c r="B892" s="68"/>
      <c r="C892" s="69"/>
      <c r="D892" s="70"/>
      <c r="E892" s="71"/>
      <c r="F892" s="71"/>
      <c r="G892" s="68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" t="s">
        <v>871</v>
      </c>
      <c r="U892" s="64"/>
      <c r="V892" s="35">
        <v>0.1</v>
      </c>
      <c r="W892" s="35"/>
      <c r="X892" s="35">
        <v>0.1</v>
      </c>
      <c r="Y892" s="72"/>
    </row>
    <row r="893" spans="1:25" s="12" customFormat="1" ht="31.5" x14ac:dyDescent="0.25">
      <c r="A893" s="64">
        <f>MAX(A$7:A892)+1</f>
        <v>48</v>
      </c>
      <c r="B893" s="68" t="s">
        <v>4787</v>
      </c>
      <c r="C893" s="69" t="s">
        <v>4834</v>
      </c>
      <c r="D893" s="70" t="s">
        <v>46</v>
      </c>
      <c r="E893" s="71">
        <v>55.273150000000001</v>
      </c>
      <c r="F893" s="71">
        <v>38.750630000000001</v>
      </c>
      <c r="G893" s="68" t="s">
        <v>8</v>
      </c>
      <c r="H893" s="64" t="s">
        <v>1987</v>
      </c>
      <c r="I893" s="64" t="s">
        <v>1981</v>
      </c>
      <c r="J893" s="64" t="s">
        <v>1982</v>
      </c>
      <c r="K893" s="64" t="s">
        <v>1982</v>
      </c>
      <c r="L893" s="64"/>
      <c r="M893" s="64"/>
      <c r="N893" s="64">
        <v>1</v>
      </c>
      <c r="O893" s="64">
        <v>1.1000000000000001</v>
      </c>
      <c r="P893" s="64">
        <v>1</v>
      </c>
      <c r="Q893" s="64">
        <v>8</v>
      </c>
      <c r="R893" s="64" t="s">
        <v>1985</v>
      </c>
      <c r="S893" s="64" t="s">
        <v>1983</v>
      </c>
      <c r="T893" s="6" t="s">
        <v>872</v>
      </c>
      <c r="U893" s="64" t="s">
        <v>146</v>
      </c>
      <c r="V893" s="35">
        <f t="shared" ref="V893:V894" si="119">X893*0.086/0.114</f>
        <v>36.814035087719297</v>
      </c>
      <c r="W893" s="35">
        <f t="shared" ref="W893:W894" si="120">X893*0.028/0.114</f>
        <v>11.985964912280702</v>
      </c>
      <c r="X893" s="35">
        <v>48.8</v>
      </c>
      <c r="Y893" s="72">
        <f>SUM(X893:X900)</f>
        <v>192.40000000000003</v>
      </c>
    </row>
    <row r="894" spans="1:25" s="12" customFormat="1" ht="31.5" x14ac:dyDescent="0.25">
      <c r="A894" s="64"/>
      <c r="B894" s="68"/>
      <c r="C894" s="69"/>
      <c r="D894" s="70"/>
      <c r="E894" s="71"/>
      <c r="F894" s="71"/>
      <c r="G894" s="68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" t="s">
        <v>873</v>
      </c>
      <c r="U894" s="64"/>
      <c r="V894" s="35">
        <f t="shared" si="119"/>
        <v>98.296491228070167</v>
      </c>
      <c r="W894" s="35">
        <f t="shared" si="120"/>
        <v>32.00350877192983</v>
      </c>
      <c r="X894" s="35">
        <v>130.30000000000001</v>
      </c>
      <c r="Y894" s="72"/>
    </row>
    <row r="895" spans="1:25" s="12" customFormat="1" ht="31.5" x14ac:dyDescent="0.25">
      <c r="A895" s="64"/>
      <c r="B895" s="68"/>
      <c r="C895" s="69"/>
      <c r="D895" s="70"/>
      <c r="E895" s="71"/>
      <c r="F895" s="71"/>
      <c r="G895" s="68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" t="s">
        <v>874</v>
      </c>
      <c r="U895" s="64"/>
      <c r="V895" s="35">
        <v>1.2</v>
      </c>
      <c r="W895" s="35"/>
      <c r="X895" s="35">
        <v>1.2</v>
      </c>
      <c r="Y895" s="72"/>
    </row>
    <row r="896" spans="1:25" s="12" customFormat="1" ht="31.5" x14ac:dyDescent="0.25">
      <c r="A896" s="64"/>
      <c r="B896" s="68"/>
      <c r="C896" s="69"/>
      <c r="D896" s="70"/>
      <c r="E896" s="71"/>
      <c r="F896" s="71"/>
      <c r="G896" s="68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" t="s">
        <v>875</v>
      </c>
      <c r="U896" s="64"/>
      <c r="V896" s="35">
        <v>0.4</v>
      </c>
      <c r="W896" s="35"/>
      <c r="X896" s="35">
        <v>0.4</v>
      </c>
      <c r="Y896" s="72"/>
    </row>
    <row r="897" spans="1:25" s="12" customFormat="1" x14ac:dyDescent="0.25">
      <c r="A897" s="64"/>
      <c r="B897" s="68"/>
      <c r="C897" s="69"/>
      <c r="D897" s="70"/>
      <c r="E897" s="71"/>
      <c r="F897" s="71"/>
      <c r="G897" s="68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" t="s">
        <v>5153</v>
      </c>
      <c r="U897" s="64"/>
      <c r="V897" s="35">
        <v>3.3</v>
      </c>
      <c r="W897" s="35"/>
      <c r="X897" s="35">
        <v>3.3</v>
      </c>
      <c r="Y897" s="72"/>
    </row>
    <row r="898" spans="1:25" s="12" customFormat="1" x14ac:dyDescent="0.25">
      <c r="A898" s="64"/>
      <c r="B898" s="68"/>
      <c r="C898" s="69"/>
      <c r="D898" s="70"/>
      <c r="E898" s="71"/>
      <c r="F898" s="71"/>
      <c r="G898" s="68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" t="s">
        <v>876</v>
      </c>
      <c r="U898" s="64"/>
      <c r="V898" s="35">
        <v>2.6</v>
      </c>
      <c r="W898" s="35"/>
      <c r="X898" s="35">
        <v>2.6</v>
      </c>
      <c r="Y898" s="72"/>
    </row>
    <row r="899" spans="1:25" s="12" customFormat="1" x14ac:dyDescent="0.25">
      <c r="A899" s="64"/>
      <c r="B899" s="68"/>
      <c r="C899" s="69"/>
      <c r="D899" s="70"/>
      <c r="E899" s="71"/>
      <c r="F899" s="71"/>
      <c r="G899" s="68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" t="s">
        <v>877</v>
      </c>
      <c r="U899" s="64"/>
      <c r="V899" s="35">
        <v>5.5</v>
      </c>
      <c r="W899" s="35"/>
      <c r="X899" s="35">
        <v>5.5</v>
      </c>
      <c r="Y899" s="72"/>
    </row>
    <row r="900" spans="1:25" s="12" customFormat="1" ht="31.5" x14ac:dyDescent="0.25">
      <c r="A900" s="64"/>
      <c r="B900" s="68"/>
      <c r="C900" s="69"/>
      <c r="D900" s="70"/>
      <c r="E900" s="71"/>
      <c r="F900" s="71"/>
      <c r="G900" s="68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" t="s">
        <v>878</v>
      </c>
      <c r="U900" s="64"/>
      <c r="V900" s="35">
        <v>0.3</v>
      </c>
      <c r="W900" s="35"/>
      <c r="X900" s="35">
        <v>0.3</v>
      </c>
      <c r="Y900" s="72"/>
    </row>
    <row r="901" spans="1:25" s="12" customFormat="1" ht="31.5" x14ac:dyDescent="0.25">
      <c r="A901" s="64">
        <f>MAX(A$7:A900)+1</f>
        <v>49</v>
      </c>
      <c r="B901" s="68" t="s">
        <v>4787</v>
      </c>
      <c r="C901" s="69" t="s">
        <v>4835</v>
      </c>
      <c r="D901" s="70" t="s">
        <v>47</v>
      </c>
      <c r="E901" s="71">
        <v>55.272280000000002</v>
      </c>
      <c r="F901" s="71">
        <v>38.751080000000002</v>
      </c>
      <c r="G901" s="68" t="s">
        <v>8</v>
      </c>
      <c r="H901" s="64" t="s">
        <v>1987</v>
      </c>
      <c r="I901" s="64" t="s">
        <v>1981</v>
      </c>
      <c r="J901" s="64" t="s">
        <v>1982</v>
      </c>
      <c r="K901" s="64" t="s">
        <v>1982</v>
      </c>
      <c r="L901" s="64"/>
      <c r="M901" s="64"/>
      <c r="N901" s="64">
        <v>1</v>
      </c>
      <c r="O901" s="64">
        <v>1.1000000000000001</v>
      </c>
      <c r="P901" s="64">
        <v>1</v>
      </c>
      <c r="Q901" s="64">
        <v>8</v>
      </c>
      <c r="R901" s="64" t="s">
        <v>1985</v>
      </c>
      <c r="S901" s="64" t="s">
        <v>1983</v>
      </c>
      <c r="T901" s="6" t="s">
        <v>879</v>
      </c>
      <c r="U901" s="64" t="s">
        <v>146</v>
      </c>
      <c r="V901" s="35">
        <f t="shared" ref="V901" si="121">X901*0.086/0.114</f>
        <v>146.35087719298244</v>
      </c>
      <c r="W901" s="35">
        <f t="shared" ref="W901" si="122">X901*0.028/0.114</f>
        <v>47.649122807017548</v>
      </c>
      <c r="X901" s="35">
        <v>194</v>
      </c>
      <c r="Y901" s="72">
        <f>SUM(X901:X908)</f>
        <v>233.9</v>
      </c>
    </row>
    <row r="902" spans="1:25" s="12" customFormat="1" ht="31.5" x14ac:dyDescent="0.25">
      <c r="A902" s="64"/>
      <c r="B902" s="68"/>
      <c r="C902" s="69"/>
      <c r="D902" s="70"/>
      <c r="E902" s="71"/>
      <c r="F902" s="71"/>
      <c r="G902" s="68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" t="s">
        <v>880</v>
      </c>
      <c r="U902" s="64"/>
      <c r="V902" s="35">
        <v>1.3</v>
      </c>
      <c r="W902" s="35"/>
      <c r="X902" s="35">
        <v>1.3</v>
      </c>
      <c r="Y902" s="72"/>
    </row>
    <row r="903" spans="1:25" s="12" customFormat="1" x14ac:dyDescent="0.25">
      <c r="A903" s="64"/>
      <c r="B903" s="68"/>
      <c r="C903" s="69"/>
      <c r="D903" s="70"/>
      <c r="E903" s="71"/>
      <c r="F903" s="71"/>
      <c r="G903" s="68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" t="s">
        <v>881</v>
      </c>
      <c r="U903" s="64"/>
      <c r="V903" s="35">
        <v>32.4</v>
      </c>
      <c r="W903" s="35"/>
      <c r="X903" s="35">
        <v>32.4</v>
      </c>
      <c r="Y903" s="72"/>
    </row>
    <row r="904" spans="1:25" s="12" customFormat="1" ht="31.5" x14ac:dyDescent="0.25">
      <c r="A904" s="64"/>
      <c r="B904" s="68"/>
      <c r="C904" s="69"/>
      <c r="D904" s="70"/>
      <c r="E904" s="71"/>
      <c r="F904" s="71"/>
      <c r="G904" s="68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" t="s">
        <v>5154</v>
      </c>
      <c r="U904" s="64"/>
      <c r="V904" s="35">
        <v>0.1</v>
      </c>
      <c r="W904" s="35"/>
      <c r="X904" s="35">
        <v>0.1</v>
      </c>
      <c r="Y904" s="72"/>
    </row>
    <row r="905" spans="1:25" s="12" customFormat="1" ht="31.5" x14ac:dyDescent="0.25">
      <c r="A905" s="64"/>
      <c r="B905" s="68"/>
      <c r="C905" s="69"/>
      <c r="D905" s="70"/>
      <c r="E905" s="71"/>
      <c r="F905" s="71"/>
      <c r="G905" s="68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" t="s">
        <v>882</v>
      </c>
      <c r="U905" s="64"/>
      <c r="V905" s="35">
        <v>0.3</v>
      </c>
      <c r="W905" s="35"/>
      <c r="X905" s="35">
        <v>0.3</v>
      </c>
      <c r="Y905" s="72"/>
    </row>
    <row r="906" spans="1:25" s="12" customFormat="1" ht="31.5" x14ac:dyDescent="0.25">
      <c r="A906" s="64"/>
      <c r="B906" s="68"/>
      <c r="C906" s="69"/>
      <c r="D906" s="70"/>
      <c r="E906" s="71"/>
      <c r="F906" s="71"/>
      <c r="G906" s="68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" t="s">
        <v>883</v>
      </c>
      <c r="U906" s="64"/>
      <c r="V906" s="35">
        <v>0.1</v>
      </c>
      <c r="W906" s="35"/>
      <c r="X906" s="35">
        <v>0.1</v>
      </c>
      <c r="Y906" s="72"/>
    </row>
    <row r="907" spans="1:25" s="12" customFormat="1" ht="31.5" x14ac:dyDescent="0.25">
      <c r="A907" s="64"/>
      <c r="B907" s="68"/>
      <c r="C907" s="69"/>
      <c r="D907" s="70"/>
      <c r="E907" s="71"/>
      <c r="F907" s="71"/>
      <c r="G907" s="68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" t="s">
        <v>884</v>
      </c>
      <c r="U907" s="64"/>
      <c r="V907" s="35">
        <v>2.6</v>
      </c>
      <c r="W907" s="35"/>
      <c r="X907" s="35">
        <v>2.6</v>
      </c>
      <c r="Y907" s="72"/>
    </row>
    <row r="908" spans="1:25" s="12" customFormat="1" ht="31.5" x14ac:dyDescent="0.25">
      <c r="A908" s="64"/>
      <c r="B908" s="68"/>
      <c r="C908" s="69"/>
      <c r="D908" s="70"/>
      <c r="E908" s="71"/>
      <c r="F908" s="71"/>
      <c r="G908" s="68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" t="s">
        <v>885</v>
      </c>
      <c r="U908" s="64"/>
      <c r="V908" s="35">
        <v>3.1</v>
      </c>
      <c r="W908" s="35"/>
      <c r="X908" s="35">
        <v>3.1</v>
      </c>
      <c r="Y908" s="72"/>
    </row>
    <row r="909" spans="1:25" s="12" customFormat="1" x14ac:dyDescent="0.25">
      <c r="A909" s="64">
        <f>MAX(A$7:A908)+1</f>
        <v>50</v>
      </c>
      <c r="B909" s="68" t="s">
        <v>4787</v>
      </c>
      <c r="C909" s="69" t="s">
        <v>4836</v>
      </c>
      <c r="D909" s="70">
        <v>10640</v>
      </c>
      <c r="E909" s="71">
        <v>55.274009999999997</v>
      </c>
      <c r="F909" s="71">
        <v>38.747300000000003</v>
      </c>
      <c r="G909" s="68" t="s">
        <v>8</v>
      </c>
      <c r="H909" s="64" t="s">
        <v>1987</v>
      </c>
      <c r="I909" s="64" t="s">
        <v>1981</v>
      </c>
      <c r="J909" s="64" t="s">
        <v>1982</v>
      </c>
      <c r="K909" s="64" t="s">
        <v>1982</v>
      </c>
      <c r="L909" s="64">
        <v>5</v>
      </c>
      <c r="M909" s="64">
        <v>1.1000000000000001</v>
      </c>
      <c r="N909" s="64">
        <v>1</v>
      </c>
      <c r="O909" s="64">
        <v>1.1000000000000001</v>
      </c>
      <c r="P909" s="64"/>
      <c r="Q909" s="64"/>
      <c r="R909" s="64" t="s">
        <v>1985</v>
      </c>
      <c r="S909" s="64" t="s">
        <v>1983</v>
      </c>
      <c r="T909" s="6" t="s">
        <v>886</v>
      </c>
      <c r="U909" s="64" t="s">
        <v>146</v>
      </c>
      <c r="V909" s="35">
        <v>2.4</v>
      </c>
      <c r="W909" s="35"/>
      <c r="X909" s="35">
        <v>2.4</v>
      </c>
      <c r="Y909" s="72">
        <f>SUM(X909:X918)</f>
        <v>215.7</v>
      </c>
    </row>
    <row r="910" spans="1:25" s="12" customFormat="1" x14ac:dyDescent="0.25">
      <c r="A910" s="64"/>
      <c r="B910" s="68"/>
      <c r="C910" s="69"/>
      <c r="D910" s="70"/>
      <c r="E910" s="71"/>
      <c r="F910" s="71"/>
      <c r="G910" s="68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" t="s">
        <v>887</v>
      </c>
      <c r="U910" s="64"/>
      <c r="V910" s="35">
        <v>2.5</v>
      </c>
      <c r="W910" s="35"/>
      <c r="X910" s="35">
        <v>2.5</v>
      </c>
      <c r="Y910" s="72"/>
    </row>
    <row r="911" spans="1:25" s="12" customFormat="1" x14ac:dyDescent="0.25">
      <c r="A911" s="64"/>
      <c r="B911" s="68"/>
      <c r="C911" s="69"/>
      <c r="D911" s="70"/>
      <c r="E911" s="71"/>
      <c r="F911" s="71"/>
      <c r="G911" s="68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" t="s">
        <v>5155</v>
      </c>
      <c r="U911" s="64"/>
      <c r="V911" s="35">
        <v>2.5</v>
      </c>
      <c r="W911" s="35"/>
      <c r="X911" s="35">
        <v>2.5</v>
      </c>
      <c r="Y911" s="72"/>
    </row>
    <row r="912" spans="1:25" s="12" customFormat="1" x14ac:dyDescent="0.25">
      <c r="A912" s="64"/>
      <c r="B912" s="68"/>
      <c r="C912" s="69"/>
      <c r="D912" s="70"/>
      <c r="E912" s="71"/>
      <c r="F912" s="71"/>
      <c r="G912" s="68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" t="s">
        <v>888</v>
      </c>
      <c r="U912" s="64"/>
      <c r="V912" s="35">
        <f t="shared" ref="V912:V918" si="123">X912*0.086/0.114</f>
        <v>25.42280701754386</v>
      </c>
      <c r="W912" s="35">
        <f t="shared" ref="W912:W918" si="124">X912*0.028/0.114</f>
        <v>8.2771929824561408</v>
      </c>
      <c r="X912" s="35">
        <v>33.700000000000003</v>
      </c>
      <c r="Y912" s="72"/>
    </row>
    <row r="913" spans="1:25" s="12" customFormat="1" x14ac:dyDescent="0.25">
      <c r="A913" s="64"/>
      <c r="B913" s="68"/>
      <c r="C913" s="69"/>
      <c r="D913" s="70"/>
      <c r="E913" s="71"/>
      <c r="F913" s="71"/>
      <c r="G913" s="68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" t="s">
        <v>889</v>
      </c>
      <c r="U913" s="64"/>
      <c r="V913" s="35">
        <f t="shared" si="123"/>
        <v>21.801754385964909</v>
      </c>
      <c r="W913" s="35">
        <f t="shared" si="124"/>
        <v>7.098245614035088</v>
      </c>
      <c r="X913" s="35">
        <v>28.9</v>
      </c>
      <c r="Y913" s="72"/>
    </row>
    <row r="914" spans="1:25" s="12" customFormat="1" x14ac:dyDescent="0.25">
      <c r="A914" s="64"/>
      <c r="B914" s="68"/>
      <c r="C914" s="69"/>
      <c r="D914" s="70"/>
      <c r="E914" s="71"/>
      <c r="F914" s="71"/>
      <c r="G914" s="68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" t="s">
        <v>890</v>
      </c>
      <c r="U914" s="64"/>
      <c r="V914" s="35">
        <f t="shared" si="123"/>
        <v>22.028070175438593</v>
      </c>
      <c r="W914" s="35">
        <f t="shared" si="124"/>
        <v>7.1719298245614036</v>
      </c>
      <c r="X914" s="35">
        <v>29.2</v>
      </c>
      <c r="Y914" s="72"/>
    </row>
    <row r="915" spans="1:25" s="12" customFormat="1" x14ac:dyDescent="0.25">
      <c r="A915" s="64"/>
      <c r="B915" s="68"/>
      <c r="C915" s="69"/>
      <c r="D915" s="70"/>
      <c r="E915" s="71"/>
      <c r="F915" s="71"/>
      <c r="G915" s="68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" t="s">
        <v>891</v>
      </c>
      <c r="U915" s="64"/>
      <c r="V915" s="35">
        <f t="shared" si="123"/>
        <v>25.196491228070172</v>
      </c>
      <c r="W915" s="35">
        <f t="shared" si="124"/>
        <v>8.2035087719298243</v>
      </c>
      <c r="X915" s="35">
        <v>33.4</v>
      </c>
      <c r="Y915" s="72"/>
    </row>
    <row r="916" spans="1:25" s="12" customFormat="1" x14ac:dyDescent="0.25">
      <c r="A916" s="64"/>
      <c r="B916" s="68"/>
      <c r="C916" s="69"/>
      <c r="D916" s="70"/>
      <c r="E916" s="71"/>
      <c r="F916" s="71"/>
      <c r="G916" s="68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" t="s">
        <v>892</v>
      </c>
      <c r="U916" s="64"/>
      <c r="V916" s="35">
        <f t="shared" si="123"/>
        <v>18.256140350877192</v>
      </c>
      <c r="W916" s="35">
        <f t="shared" si="124"/>
        <v>5.9438596491228068</v>
      </c>
      <c r="X916" s="35">
        <v>24.2</v>
      </c>
      <c r="Y916" s="72"/>
    </row>
    <row r="917" spans="1:25" s="12" customFormat="1" x14ac:dyDescent="0.25">
      <c r="A917" s="64"/>
      <c r="B917" s="68"/>
      <c r="C917" s="69"/>
      <c r="D917" s="70"/>
      <c r="E917" s="71"/>
      <c r="F917" s="71"/>
      <c r="G917" s="68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" t="s">
        <v>893</v>
      </c>
      <c r="U917" s="64"/>
      <c r="V917" s="35">
        <f t="shared" si="123"/>
        <v>18.633333333333329</v>
      </c>
      <c r="W917" s="35">
        <f t="shared" si="124"/>
        <v>6.0666666666666664</v>
      </c>
      <c r="X917" s="35">
        <v>24.7</v>
      </c>
      <c r="Y917" s="72"/>
    </row>
    <row r="918" spans="1:25" s="12" customFormat="1" x14ac:dyDescent="0.25">
      <c r="A918" s="64"/>
      <c r="B918" s="68"/>
      <c r="C918" s="69"/>
      <c r="D918" s="70"/>
      <c r="E918" s="71"/>
      <c r="F918" s="71"/>
      <c r="G918" s="68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" t="s">
        <v>894</v>
      </c>
      <c r="U918" s="64"/>
      <c r="V918" s="35">
        <f t="shared" si="123"/>
        <v>25.799999999999997</v>
      </c>
      <c r="W918" s="35">
        <f t="shared" si="124"/>
        <v>8.4</v>
      </c>
      <c r="X918" s="35">
        <v>34.200000000000003</v>
      </c>
      <c r="Y918" s="72"/>
    </row>
    <row r="919" spans="1:25" s="12" customFormat="1" ht="45" customHeight="1" x14ac:dyDescent="0.25">
      <c r="A919" s="64">
        <f>MAX(A$7:A918)+1</f>
        <v>51</v>
      </c>
      <c r="B919" s="68" t="s">
        <v>4787</v>
      </c>
      <c r="C919" s="69" t="s">
        <v>4837</v>
      </c>
      <c r="D919" s="70">
        <v>10262</v>
      </c>
      <c r="E919" s="71">
        <v>55.244680000000002</v>
      </c>
      <c r="F919" s="71">
        <v>38.766330000000004</v>
      </c>
      <c r="G919" s="68" t="s">
        <v>8</v>
      </c>
      <c r="H919" s="64" t="s">
        <v>1987</v>
      </c>
      <c r="I919" s="64" t="s">
        <v>1981</v>
      </c>
      <c r="J919" s="64" t="s">
        <v>1982</v>
      </c>
      <c r="K919" s="64" t="s">
        <v>1982</v>
      </c>
      <c r="L919" s="64">
        <v>4</v>
      </c>
      <c r="M919" s="64">
        <v>1.1000000000000001</v>
      </c>
      <c r="N919" s="64">
        <v>2</v>
      </c>
      <c r="O919" s="64">
        <v>1.1000000000000001</v>
      </c>
      <c r="P919" s="64">
        <v>1</v>
      </c>
      <c r="Q919" s="64">
        <v>8</v>
      </c>
      <c r="R919" s="64" t="s">
        <v>1985</v>
      </c>
      <c r="S919" s="64" t="s">
        <v>1982</v>
      </c>
      <c r="T919" s="6" t="s">
        <v>895</v>
      </c>
      <c r="U919" s="64" t="s">
        <v>146</v>
      </c>
      <c r="V919" s="35">
        <f t="shared" ref="V919:V923" si="125">X919*0.086/0.114</f>
        <v>32.287719298245612</v>
      </c>
      <c r="W919" s="35">
        <f t="shared" ref="W919:W923" si="126">X919*0.028/0.114</f>
        <v>10.512280701754385</v>
      </c>
      <c r="X919" s="35">
        <v>42.8</v>
      </c>
      <c r="Y919" s="72">
        <f>SUM(X919:X923)</f>
        <v>289.7</v>
      </c>
    </row>
    <row r="920" spans="1:25" s="12" customFormat="1" ht="41.25" customHeight="1" x14ac:dyDescent="0.25">
      <c r="A920" s="64"/>
      <c r="B920" s="68"/>
      <c r="C920" s="69"/>
      <c r="D920" s="70"/>
      <c r="E920" s="71"/>
      <c r="F920" s="71"/>
      <c r="G920" s="68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" t="s">
        <v>896</v>
      </c>
      <c r="U920" s="64"/>
      <c r="V920" s="35">
        <f t="shared" si="125"/>
        <v>33.192982456140349</v>
      </c>
      <c r="W920" s="35">
        <f t="shared" si="126"/>
        <v>10.807017543859649</v>
      </c>
      <c r="X920" s="35">
        <v>44</v>
      </c>
      <c r="Y920" s="72"/>
    </row>
    <row r="921" spans="1:25" s="12" customFormat="1" ht="36.75" customHeight="1" x14ac:dyDescent="0.25">
      <c r="A921" s="64"/>
      <c r="B921" s="68"/>
      <c r="C921" s="69"/>
      <c r="D921" s="70"/>
      <c r="E921" s="71"/>
      <c r="F921" s="71"/>
      <c r="G921" s="68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" t="s">
        <v>808</v>
      </c>
      <c r="U921" s="64"/>
      <c r="V921" s="35">
        <f t="shared" si="125"/>
        <v>98.371929824561391</v>
      </c>
      <c r="W921" s="35">
        <f t="shared" si="126"/>
        <v>32.0280701754386</v>
      </c>
      <c r="X921" s="35">
        <v>130.4</v>
      </c>
      <c r="Y921" s="72"/>
    </row>
    <row r="922" spans="1:25" s="12" customFormat="1" x14ac:dyDescent="0.25">
      <c r="A922" s="64"/>
      <c r="B922" s="68"/>
      <c r="C922" s="69"/>
      <c r="D922" s="70"/>
      <c r="E922" s="71"/>
      <c r="F922" s="71"/>
      <c r="G922" s="68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" t="s">
        <v>897</v>
      </c>
      <c r="U922" s="64"/>
      <c r="V922" s="35">
        <f t="shared" si="125"/>
        <v>33.042105263157886</v>
      </c>
      <c r="W922" s="35">
        <f t="shared" si="126"/>
        <v>10.757894736842104</v>
      </c>
      <c r="X922" s="35">
        <v>43.8</v>
      </c>
      <c r="Y922" s="72"/>
    </row>
    <row r="923" spans="1:25" s="12" customFormat="1" ht="48" customHeight="1" x14ac:dyDescent="0.25">
      <c r="A923" s="64"/>
      <c r="B923" s="68"/>
      <c r="C923" s="69"/>
      <c r="D923" s="70"/>
      <c r="E923" s="71"/>
      <c r="F923" s="71"/>
      <c r="G923" s="68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" t="s">
        <v>898</v>
      </c>
      <c r="U923" s="64"/>
      <c r="V923" s="35">
        <f t="shared" si="125"/>
        <v>21.650877192982456</v>
      </c>
      <c r="W923" s="35">
        <f t="shared" si="126"/>
        <v>7.0491228070175431</v>
      </c>
      <c r="X923" s="35">
        <v>28.7</v>
      </c>
      <c r="Y923" s="72"/>
    </row>
    <row r="924" spans="1:25" s="12" customFormat="1" x14ac:dyDescent="0.25">
      <c r="A924" s="64">
        <f>MAX(A$7:A923)+1</f>
        <v>52</v>
      </c>
      <c r="B924" s="68" t="s">
        <v>4787</v>
      </c>
      <c r="C924" s="69" t="s">
        <v>4838</v>
      </c>
      <c r="D924" s="70">
        <v>10268</v>
      </c>
      <c r="E924" s="71">
        <v>55.24794</v>
      </c>
      <c r="F924" s="71">
        <v>38.767330000000001</v>
      </c>
      <c r="G924" s="68" t="s">
        <v>8</v>
      </c>
      <c r="H924" s="64" t="s">
        <v>1987</v>
      </c>
      <c r="I924" s="64" t="s">
        <v>1981</v>
      </c>
      <c r="J924" s="64" t="s">
        <v>1982</v>
      </c>
      <c r="K924" s="64" t="s">
        <v>1982</v>
      </c>
      <c r="L924" s="64">
        <v>2</v>
      </c>
      <c r="M924" s="64">
        <v>1.1000000000000001</v>
      </c>
      <c r="N924" s="64">
        <v>1</v>
      </c>
      <c r="O924" s="64">
        <v>1.1000000000000001</v>
      </c>
      <c r="P924" s="64">
        <v>1</v>
      </c>
      <c r="Q924" s="64">
        <v>8</v>
      </c>
      <c r="R924" s="64" t="s">
        <v>1985</v>
      </c>
      <c r="S924" s="64" t="s">
        <v>1983</v>
      </c>
      <c r="T924" s="13" t="s">
        <v>145</v>
      </c>
      <c r="U924" s="64" t="s">
        <v>146</v>
      </c>
      <c r="V924" s="35">
        <v>25.16</v>
      </c>
      <c r="W924" s="35">
        <v>7.8</v>
      </c>
      <c r="X924" s="35">
        <f>SUM(V924:W924)</f>
        <v>32.96</v>
      </c>
      <c r="Y924" s="72">
        <f>SUM(X924:X934)</f>
        <v>232.66</v>
      </c>
    </row>
    <row r="925" spans="1:25" s="12" customFormat="1" x14ac:dyDescent="0.25">
      <c r="A925" s="64"/>
      <c r="B925" s="68"/>
      <c r="C925" s="69"/>
      <c r="D925" s="70"/>
      <c r="E925" s="71"/>
      <c r="F925" s="71"/>
      <c r="G925" s="68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" t="s">
        <v>899</v>
      </c>
      <c r="U925" s="64"/>
      <c r="V925" s="35">
        <v>32.4</v>
      </c>
      <c r="W925" s="35"/>
      <c r="X925" s="35">
        <v>32.4</v>
      </c>
      <c r="Y925" s="72"/>
    </row>
    <row r="926" spans="1:25" s="12" customFormat="1" ht="31.5" x14ac:dyDescent="0.25">
      <c r="A926" s="64"/>
      <c r="B926" s="68"/>
      <c r="C926" s="69"/>
      <c r="D926" s="70"/>
      <c r="E926" s="71"/>
      <c r="F926" s="71"/>
      <c r="G926" s="68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" t="s">
        <v>900</v>
      </c>
      <c r="U926" s="64"/>
      <c r="V926" s="35">
        <f t="shared" ref="V926" si="127">X926*0.086/0.114</f>
        <v>25.347368421052629</v>
      </c>
      <c r="W926" s="35">
        <f t="shared" ref="W926" si="128">X926*0.028/0.114</f>
        <v>8.2526315789473692</v>
      </c>
      <c r="X926" s="35">
        <v>33.6</v>
      </c>
      <c r="Y926" s="72"/>
    </row>
    <row r="927" spans="1:25" s="12" customFormat="1" ht="31.5" x14ac:dyDescent="0.25">
      <c r="A927" s="64"/>
      <c r="B927" s="68"/>
      <c r="C927" s="69"/>
      <c r="D927" s="70"/>
      <c r="E927" s="71"/>
      <c r="F927" s="71"/>
      <c r="G927" s="68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" t="s">
        <v>5169</v>
      </c>
      <c r="U927" s="64"/>
      <c r="V927" s="35">
        <v>0.1</v>
      </c>
      <c r="W927" s="35"/>
      <c r="X927" s="35">
        <v>0.1</v>
      </c>
      <c r="Y927" s="72"/>
    </row>
    <row r="928" spans="1:25" s="12" customFormat="1" ht="31.5" x14ac:dyDescent="0.25">
      <c r="A928" s="64"/>
      <c r="B928" s="68"/>
      <c r="C928" s="69"/>
      <c r="D928" s="70"/>
      <c r="E928" s="71"/>
      <c r="F928" s="71"/>
      <c r="G928" s="68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" t="s">
        <v>901</v>
      </c>
      <c r="U928" s="64"/>
      <c r="V928" s="35">
        <v>0.1</v>
      </c>
      <c r="W928" s="35"/>
      <c r="X928" s="35">
        <v>0.1</v>
      </c>
      <c r="Y928" s="72"/>
    </row>
    <row r="929" spans="1:25" s="12" customFormat="1" x14ac:dyDescent="0.25">
      <c r="A929" s="64"/>
      <c r="B929" s="68"/>
      <c r="C929" s="69"/>
      <c r="D929" s="70"/>
      <c r="E929" s="71"/>
      <c r="F929" s="71"/>
      <c r="G929" s="68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" t="s">
        <v>902</v>
      </c>
      <c r="U929" s="64"/>
      <c r="V929" s="35">
        <f t="shared" ref="V929:V932" si="129">X929*0.086/0.114</f>
        <v>18.331578947368421</v>
      </c>
      <c r="W929" s="35">
        <f t="shared" ref="W929:W932" si="130">X929*0.028/0.114</f>
        <v>5.9684210526315784</v>
      </c>
      <c r="X929" s="35">
        <v>24.3</v>
      </c>
      <c r="Y929" s="72"/>
    </row>
    <row r="930" spans="1:25" s="12" customFormat="1" x14ac:dyDescent="0.25">
      <c r="A930" s="64"/>
      <c r="B930" s="68"/>
      <c r="C930" s="69"/>
      <c r="D930" s="70"/>
      <c r="E930" s="71"/>
      <c r="F930" s="71"/>
      <c r="G930" s="68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" t="s">
        <v>903</v>
      </c>
      <c r="U930" s="64"/>
      <c r="V930" s="35">
        <f t="shared" si="129"/>
        <v>24.366666666666664</v>
      </c>
      <c r="W930" s="35">
        <f t="shared" si="130"/>
        <v>7.9333333333333327</v>
      </c>
      <c r="X930" s="35">
        <v>32.299999999999997</v>
      </c>
      <c r="Y930" s="72"/>
    </row>
    <row r="931" spans="1:25" s="12" customFormat="1" x14ac:dyDescent="0.25">
      <c r="A931" s="64"/>
      <c r="B931" s="68"/>
      <c r="C931" s="69"/>
      <c r="D931" s="70"/>
      <c r="E931" s="71"/>
      <c r="F931" s="71"/>
      <c r="G931" s="68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" t="s">
        <v>904</v>
      </c>
      <c r="U931" s="64"/>
      <c r="V931" s="35">
        <f t="shared" si="129"/>
        <v>21.877192982456137</v>
      </c>
      <c r="W931" s="35">
        <f t="shared" si="130"/>
        <v>7.1228070175438596</v>
      </c>
      <c r="X931" s="35">
        <v>29</v>
      </c>
      <c r="Y931" s="72"/>
    </row>
    <row r="932" spans="1:25" s="12" customFormat="1" x14ac:dyDescent="0.25">
      <c r="A932" s="64"/>
      <c r="B932" s="68"/>
      <c r="C932" s="69"/>
      <c r="D932" s="70"/>
      <c r="E932" s="71"/>
      <c r="F932" s="71"/>
      <c r="G932" s="68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" t="s">
        <v>905</v>
      </c>
      <c r="U932" s="64"/>
      <c r="V932" s="35">
        <f t="shared" si="129"/>
        <v>14.107017543859648</v>
      </c>
      <c r="W932" s="35">
        <f t="shared" si="130"/>
        <v>4.5929824561403505</v>
      </c>
      <c r="X932" s="35">
        <v>18.7</v>
      </c>
      <c r="Y932" s="72"/>
    </row>
    <row r="933" spans="1:25" s="12" customFormat="1" x14ac:dyDescent="0.25">
      <c r="A933" s="64"/>
      <c r="B933" s="68"/>
      <c r="C933" s="69"/>
      <c r="D933" s="70"/>
      <c r="E933" s="71"/>
      <c r="F933" s="71"/>
      <c r="G933" s="68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" t="s">
        <v>906</v>
      </c>
      <c r="U933" s="64"/>
      <c r="V933" s="35">
        <v>28.8</v>
      </c>
      <c r="W933" s="35"/>
      <c r="X933" s="35">
        <v>28.8</v>
      </c>
      <c r="Y933" s="72"/>
    </row>
    <row r="934" spans="1:25" s="12" customFormat="1" ht="31.5" x14ac:dyDescent="0.25">
      <c r="A934" s="64"/>
      <c r="B934" s="68"/>
      <c r="C934" s="69"/>
      <c r="D934" s="70"/>
      <c r="E934" s="71"/>
      <c r="F934" s="71"/>
      <c r="G934" s="68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" t="s">
        <v>907</v>
      </c>
      <c r="U934" s="64"/>
      <c r="V934" s="35">
        <v>0.4</v>
      </c>
      <c r="W934" s="35"/>
      <c r="X934" s="35">
        <v>0.4</v>
      </c>
      <c r="Y934" s="72"/>
    </row>
    <row r="935" spans="1:25" s="12" customFormat="1" ht="31.5" x14ac:dyDescent="0.25">
      <c r="A935" s="64">
        <f>MAX(A$7:A934)+1</f>
        <v>53</v>
      </c>
      <c r="B935" s="68" t="s">
        <v>4787</v>
      </c>
      <c r="C935" s="69" t="s">
        <v>4839</v>
      </c>
      <c r="D935" s="70" t="s">
        <v>48</v>
      </c>
      <c r="E935" s="71">
        <v>55.265309999999999</v>
      </c>
      <c r="F935" s="71">
        <v>38.741239999999998</v>
      </c>
      <c r="G935" s="68" t="s">
        <v>8</v>
      </c>
      <c r="H935" s="64" t="s">
        <v>1987</v>
      </c>
      <c r="I935" s="64" t="s">
        <v>1981</v>
      </c>
      <c r="J935" s="64" t="s">
        <v>1982</v>
      </c>
      <c r="K935" s="64" t="s">
        <v>1982</v>
      </c>
      <c r="L935" s="64">
        <v>3</v>
      </c>
      <c r="M935" s="64">
        <v>1.1000000000000001</v>
      </c>
      <c r="N935" s="64">
        <v>1</v>
      </c>
      <c r="O935" s="64">
        <v>1.1000000000000001</v>
      </c>
      <c r="P935" s="64"/>
      <c r="Q935" s="64"/>
      <c r="R935" s="64" t="s">
        <v>1985</v>
      </c>
      <c r="S935" s="64" t="s">
        <v>1982</v>
      </c>
      <c r="T935" s="6" t="s">
        <v>908</v>
      </c>
      <c r="U935" s="75" t="s">
        <v>146</v>
      </c>
      <c r="V935" s="35">
        <f t="shared" ref="V935:V940" si="131">X935*0.086/0.114</f>
        <v>7.091228070175438</v>
      </c>
      <c r="W935" s="35">
        <f t="shared" ref="W935:W940" si="132">X935*0.028/0.114</f>
        <v>2.308771929824561</v>
      </c>
      <c r="X935" s="35">
        <v>9.4</v>
      </c>
      <c r="Y935" s="72">
        <f>SUM(X935:X956)</f>
        <v>206.2</v>
      </c>
    </row>
    <row r="936" spans="1:25" s="12" customFormat="1" ht="31.5" x14ac:dyDescent="0.25">
      <c r="A936" s="64"/>
      <c r="B936" s="68"/>
      <c r="C936" s="69"/>
      <c r="D936" s="70"/>
      <c r="E936" s="71"/>
      <c r="F936" s="71"/>
      <c r="G936" s="68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" t="s">
        <v>909</v>
      </c>
      <c r="U936" s="75"/>
      <c r="V936" s="35">
        <f t="shared" si="131"/>
        <v>7.8456140350877188</v>
      </c>
      <c r="W936" s="35">
        <f t="shared" si="132"/>
        <v>2.5543859649122806</v>
      </c>
      <c r="X936" s="35">
        <v>10.4</v>
      </c>
      <c r="Y936" s="72"/>
    </row>
    <row r="937" spans="1:25" s="12" customFormat="1" ht="31.5" x14ac:dyDescent="0.25">
      <c r="A937" s="64"/>
      <c r="B937" s="68"/>
      <c r="C937" s="69"/>
      <c r="D937" s="70"/>
      <c r="E937" s="71"/>
      <c r="F937" s="71"/>
      <c r="G937" s="68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" t="s">
        <v>910</v>
      </c>
      <c r="U937" s="75"/>
      <c r="V937" s="35">
        <f t="shared" si="131"/>
        <v>6.9403508771929809</v>
      </c>
      <c r="W937" s="35">
        <f t="shared" si="132"/>
        <v>2.2596491228070175</v>
      </c>
      <c r="X937" s="35">
        <v>9.1999999999999993</v>
      </c>
      <c r="Y937" s="72"/>
    </row>
    <row r="938" spans="1:25" s="12" customFormat="1" ht="31.5" x14ac:dyDescent="0.25">
      <c r="A938" s="64"/>
      <c r="B938" s="68"/>
      <c r="C938" s="69"/>
      <c r="D938" s="70"/>
      <c r="E938" s="71"/>
      <c r="F938" s="71"/>
      <c r="G938" s="68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" t="s">
        <v>911</v>
      </c>
      <c r="U938" s="75"/>
      <c r="V938" s="35">
        <f t="shared" si="131"/>
        <v>11.014035087719297</v>
      </c>
      <c r="W938" s="35">
        <f t="shared" si="132"/>
        <v>3.5859649122807018</v>
      </c>
      <c r="X938" s="35">
        <v>14.6</v>
      </c>
      <c r="Y938" s="72"/>
    </row>
    <row r="939" spans="1:25" s="12" customFormat="1" ht="31.5" x14ac:dyDescent="0.25">
      <c r="A939" s="64"/>
      <c r="B939" s="68"/>
      <c r="C939" s="69"/>
      <c r="D939" s="70"/>
      <c r="E939" s="71"/>
      <c r="F939" s="71"/>
      <c r="G939" s="68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" t="s">
        <v>912</v>
      </c>
      <c r="U939" s="75"/>
      <c r="V939" s="35">
        <f t="shared" si="131"/>
        <v>9.2035087719298243</v>
      </c>
      <c r="W939" s="35">
        <f t="shared" si="132"/>
        <v>2.9964912280701754</v>
      </c>
      <c r="X939" s="35">
        <v>12.2</v>
      </c>
      <c r="Y939" s="72"/>
    </row>
    <row r="940" spans="1:25" s="12" customFormat="1" ht="31.5" x14ac:dyDescent="0.25">
      <c r="A940" s="64"/>
      <c r="B940" s="68"/>
      <c r="C940" s="69"/>
      <c r="D940" s="70"/>
      <c r="E940" s="71"/>
      <c r="F940" s="71"/>
      <c r="G940" s="68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" t="s">
        <v>913</v>
      </c>
      <c r="U940" s="75"/>
      <c r="V940" s="35">
        <f t="shared" si="131"/>
        <v>6.3368421052631572</v>
      </c>
      <c r="W940" s="35">
        <f t="shared" si="132"/>
        <v>2.0631578947368423</v>
      </c>
      <c r="X940" s="35">
        <v>8.4</v>
      </c>
      <c r="Y940" s="72"/>
    </row>
    <row r="941" spans="1:25" s="12" customFormat="1" x14ac:dyDescent="0.25">
      <c r="A941" s="64"/>
      <c r="B941" s="68"/>
      <c r="C941" s="69"/>
      <c r="D941" s="70"/>
      <c r="E941" s="71"/>
      <c r="F941" s="71"/>
      <c r="G941" s="68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" t="s">
        <v>914</v>
      </c>
      <c r="U941" s="75"/>
      <c r="V941" s="35">
        <v>23.6</v>
      </c>
      <c r="W941" s="35"/>
      <c r="X941" s="35">
        <v>23.6</v>
      </c>
      <c r="Y941" s="72"/>
    </row>
    <row r="942" spans="1:25" s="12" customFormat="1" x14ac:dyDescent="0.25">
      <c r="A942" s="64"/>
      <c r="B942" s="68"/>
      <c r="C942" s="69"/>
      <c r="D942" s="70"/>
      <c r="E942" s="71"/>
      <c r="F942" s="71"/>
      <c r="G942" s="68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" t="s">
        <v>915</v>
      </c>
      <c r="U942" s="75"/>
      <c r="V942" s="35">
        <v>0.6</v>
      </c>
      <c r="W942" s="35"/>
      <c r="X942" s="35">
        <v>0.6</v>
      </c>
      <c r="Y942" s="72"/>
    </row>
    <row r="943" spans="1:25" s="12" customFormat="1" x14ac:dyDescent="0.25">
      <c r="A943" s="64"/>
      <c r="B943" s="68"/>
      <c r="C943" s="69"/>
      <c r="D943" s="70"/>
      <c r="E943" s="71"/>
      <c r="F943" s="71"/>
      <c r="G943" s="68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" t="s">
        <v>5351</v>
      </c>
      <c r="U943" s="75"/>
      <c r="V943" s="35">
        <v>1.3</v>
      </c>
      <c r="W943" s="35"/>
      <c r="X943" s="35">
        <v>1.3</v>
      </c>
      <c r="Y943" s="72"/>
    </row>
    <row r="944" spans="1:25" s="12" customFormat="1" x14ac:dyDescent="0.25">
      <c r="A944" s="64"/>
      <c r="B944" s="68"/>
      <c r="C944" s="69"/>
      <c r="D944" s="70"/>
      <c r="E944" s="71"/>
      <c r="F944" s="71"/>
      <c r="G944" s="68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" t="s">
        <v>916</v>
      </c>
      <c r="U944" s="75"/>
      <c r="V944" s="35">
        <v>2.2000000000000002</v>
      </c>
      <c r="W944" s="35"/>
      <c r="X944" s="35">
        <v>2.2000000000000002</v>
      </c>
      <c r="Y944" s="72"/>
    </row>
    <row r="945" spans="1:25" s="12" customFormat="1" x14ac:dyDescent="0.25">
      <c r="A945" s="64"/>
      <c r="B945" s="68"/>
      <c r="C945" s="69"/>
      <c r="D945" s="70"/>
      <c r="E945" s="71"/>
      <c r="F945" s="71"/>
      <c r="G945" s="68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" t="s">
        <v>5170</v>
      </c>
      <c r="U945" s="75"/>
      <c r="V945" s="35">
        <v>2</v>
      </c>
      <c r="W945" s="35"/>
      <c r="X945" s="35">
        <v>2</v>
      </c>
      <c r="Y945" s="72"/>
    </row>
    <row r="946" spans="1:25" s="12" customFormat="1" x14ac:dyDescent="0.25">
      <c r="A946" s="64"/>
      <c r="B946" s="68"/>
      <c r="C946" s="69"/>
      <c r="D946" s="70"/>
      <c r="E946" s="71"/>
      <c r="F946" s="71"/>
      <c r="G946" s="68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" t="s">
        <v>917</v>
      </c>
      <c r="U946" s="75"/>
      <c r="V946" s="35">
        <f t="shared" ref="V946:V955" si="133">X946*0.086/0.114</f>
        <v>7.0157894736842099</v>
      </c>
      <c r="W946" s="35">
        <f t="shared" ref="W946:W955" si="134">X946*0.028/0.114</f>
        <v>2.2842105263157895</v>
      </c>
      <c r="X946" s="35">
        <v>9.3000000000000007</v>
      </c>
      <c r="Y946" s="72"/>
    </row>
    <row r="947" spans="1:25" s="12" customFormat="1" x14ac:dyDescent="0.25">
      <c r="A947" s="64"/>
      <c r="B947" s="68"/>
      <c r="C947" s="69"/>
      <c r="D947" s="70"/>
      <c r="E947" s="71"/>
      <c r="F947" s="71"/>
      <c r="G947" s="68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" t="s">
        <v>918</v>
      </c>
      <c r="U947" s="75"/>
      <c r="V947" s="35">
        <f t="shared" si="133"/>
        <v>8.6</v>
      </c>
      <c r="W947" s="35">
        <f t="shared" si="134"/>
        <v>2.8000000000000003</v>
      </c>
      <c r="X947" s="35">
        <v>11.4</v>
      </c>
      <c r="Y947" s="72"/>
    </row>
    <row r="948" spans="1:25" s="12" customFormat="1" x14ac:dyDescent="0.25">
      <c r="A948" s="64"/>
      <c r="B948" s="68"/>
      <c r="C948" s="69"/>
      <c r="D948" s="70"/>
      <c r="E948" s="71"/>
      <c r="F948" s="71"/>
      <c r="G948" s="68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" t="s">
        <v>919</v>
      </c>
      <c r="U948" s="75"/>
      <c r="V948" s="35">
        <f t="shared" si="133"/>
        <v>13.352631578947365</v>
      </c>
      <c r="W948" s="35">
        <f t="shared" si="134"/>
        <v>4.3473684210526313</v>
      </c>
      <c r="X948" s="35">
        <v>17.7</v>
      </c>
      <c r="Y948" s="72"/>
    </row>
    <row r="949" spans="1:25" s="12" customFormat="1" x14ac:dyDescent="0.25">
      <c r="A949" s="64"/>
      <c r="B949" s="68"/>
      <c r="C949" s="69"/>
      <c r="D949" s="70"/>
      <c r="E949" s="71"/>
      <c r="F949" s="71"/>
      <c r="G949" s="68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" t="s">
        <v>920</v>
      </c>
      <c r="U949" s="75"/>
      <c r="V949" s="35">
        <f t="shared" si="133"/>
        <v>8.2228070175438592</v>
      </c>
      <c r="W949" s="35">
        <f t="shared" si="134"/>
        <v>2.6771929824561407</v>
      </c>
      <c r="X949" s="35">
        <v>10.9</v>
      </c>
      <c r="Y949" s="72"/>
    </row>
    <row r="950" spans="1:25" s="12" customFormat="1" x14ac:dyDescent="0.25">
      <c r="A950" s="64"/>
      <c r="B950" s="68"/>
      <c r="C950" s="69"/>
      <c r="D950" s="70"/>
      <c r="E950" s="71"/>
      <c r="F950" s="71"/>
      <c r="G950" s="68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" t="s">
        <v>921</v>
      </c>
      <c r="U950" s="75"/>
      <c r="V950" s="35">
        <f t="shared" si="133"/>
        <v>2.7157894736842101</v>
      </c>
      <c r="W950" s="35">
        <f t="shared" si="134"/>
        <v>0.88421052631578945</v>
      </c>
      <c r="X950" s="35">
        <v>3.6</v>
      </c>
      <c r="Y950" s="72"/>
    </row>
    <row r="951" spans="1:25" s="12" customFormat="1" x14ac:dyDescent="0.25">
      <c r="A951" s="64"/>
      <c r="B951" s="68"/>
      <c r="C951" s="69"/>
      <c r="D951" s="70"/>
      <c r="E951" s="71"/>
      <c r="F951" s="71"/>
      <c r="G951" s="68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" t="s">
        <v>922</v>
      </c>
      <c r="U951" s="75"/>
      <c r="V951" s="35">
        <f t="shared" si="133"/>
        <v>10.86315789473684</v>
      </c>
      <c r="W951" s="35">
        <f t="shared" si="134"/>
        <v>3.5368421052631578</v>
      </c>
      <c r="X951" s="35">
        <v>14.4</v>
      </c>
      <c r="Y951" s="72"/>
    </row>
    <row r="952" spans="1:25" s="12" customFormat="1" x14ac:dyDescent="0.25">
      <c r="A952" s="64"/>
      <c r="B952" s="68"/>
      <c r="C952" s="69"/>
      <c r="D952" s="70"/>
      <c r="E952" s="71"/>
      <c r="F952" s="71"/>
      <c r="G952" s="68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" t="s">
        <v>923</v>
      </c>
      <c r="U952" s="75"/>
      <c r="V952" s="35">
        <f t="shared" si="133"/>
        <v>9.2035087719298243</v>
      </c>
      <c r="W952" s="35">
        <f t="shared" si="134"/>
        <v>2.9964912280701754</v>
      </c>
      <c r="X952" s="35">
        <v>12.2</v>
      </c>
      <c r="Y952" s="72"/>
    </row>
    <row r="953" spans="1:25" s="12" customFormat="1" x14ac:dyDescent="0.25">
      <c r="A953" s="64"/>
      <c r="B953" s="68"/>
      <c r="C953" s="69"/>
      <c r="D953" s="70"/>
      <c r="E953" s="71"/>
      <c r="F953" s="71"/>
      <c r="G953" s="68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" t="s">
        <v>924</v>
      </c>
      <c r="U953" s="75"/>
      <c r="V953" s="35">
        <f t="shared" si="133"/>
        <v>6.9403508771929809</v>
      </c>
      <c r="W953" s="35">
        <f t="shared" si="134"/>
        <v>2.2596491228070175</v>
      </c>
      <c r="X953" s="35">
        <v>9.1999999999999993</v>
      </c>
      <c r="Y953" s="72"/>
    </row>
    <row r="954" spans="1:25" s="12" customFormat="1" x14ac:dyDescent="0.25">
      <c r="A954" s="64"/>
      <c r="B954" s="68"/>
      <c r="C954" s="69"/>
      <c r="D954" s="70"/>
      <c r="E954" s="71"/>
      <c r="F954" s="71"/>
      <c r="G954" s="68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" t="s">
        <v>925</v>
      </c>
      <c r="U954" s="75"/>
      <c r="V954" s="35">
        <f t="shared" si="133"/>
        <v>10.86315789473684</v>
      </c>
      <c r="W954" s="35">
        <f t="shared" si="134"/>
        <v>3.5368421052631578</v>
      </c>
      <c r="X954" s="35">
        <v>14.4</v>
      </c>
      <c r="Y954" s="72"/>
    </row>
    <row r="955" spans="1:25" s="12" customFormat="1" x14ac:dyDescent="0.25">
      <c r="A955" s="64"/>
      <c r="B955" s="68"/>
      <c r="C955" s="69"/>
      <c r="D955" s="70"/>
      <c r="E955" s="71"/>
      <c r="F955" s="71"/>
      <c r="G955" s="68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" t="s">
        <v>926</v>
      </c>
      <c r="U955" s="75"/>
      <c r="V955" s="35">
        <f t="shared" si="133"/>
        <v>6.7894736842105257</v>
      </c>
      <c r="W955" s="35">
        <f t="shared" si="134"/>
        <v>2.2105263157894735</v>
      </c>
      <c r="X955" s="35">
        <v>9</v>
      </c>
      <c r="Y955" s="72"/>
    </row>
    <row r="956" spans="1:25" s="12" customFormat="1" x14ac:dyDescent="0.25">
      <c r="A956" s="64"/>
      <c r="B956" s="68"/>
      <c r="C956" s="69"/>
      <c r="D956" s="70"/>
      <c r="E956" s="71"/>
      <c r="F956" s="71"/>
      <c r="G956" s="68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" t="s">
        <v>927</v>
      </c>
      <c r="U956" s="75"/>
      <c r="V956" s="35">
        <v>0.2</v>
      </c>
      <c r="W956" s="35"/>
      <c r="X956" s="35">
        <v>0.2</v>
      </c>
      <c r="Y956" s="72"/>
    </row>
    <row r="957" spans="1:25" s="12" customFormat="1" ht="31.5" x14ac:dyDescent="0.25">
      <c r="A957" s="64">
        <f>MAX(A$7:A956)+1</f>
        <v>54</v>
      </c>
      <c r="B957" s="68" t="s">
        <v>4787</v>
      </c>
      <c r="C957" s="69" t="s">
        <v>4840</v>
      </c>
      <c r="D957" s="70" t="s">
        <v>49</v>
      </c>
      <c r="E957" s="71">
        <v>55.2712</v>
      </c>
      <c r="F957" s="71">
        <v>38.73798</v>
      </c>
      <c r="G957" s="68" t="s">
        <v>8</v>
      </c>
      <c r="H957" s="64" t="s">
        <v>1987</v>
      </c>
      <c r="I957" s="64" t="s">
        <v>1981</v>
      </c>
      <c r="J957" s="64" t="s">
        <v>1982</v>
      </c>
      <c r="K957" s="64" t="s">
        <v>1982</v>
      </c>
      <c r="L957" s="64">
        <v>4</v>
      </c>
      <c r="M957" s="64">
        <v>1.1000000000000001</v>
      </c>
      <c r="N957" s="64">
        <v>1</v>
      </c>
      <c r="O957" s="64">
        <v>1.1000000000000001</v>
      </c>
      <c r="P957" s="64"/>
      <c r="Q957" s="64"/>
      <c r="R957" s="64" t="s">
        <v>1985</v>
      </c>
      <c r="S957" s="64" t="s">
        <v>1983</v>
      </c>
      <c r="T957" s="6" t="s">
        <v>928</v>
      </c>
      <c r="U957" s="73" t="s">
        <v>146</v>
      </c>
      <c r="V957" s="35">
        <f t="shared" ref="V957:V966" si="135">X957*0.086/0.114</f>
        <v>4.5263157894736841</v>
      </c>
      <c r="W957" s="35">
        <f t="shared" ref="W957:W966" si="136">X957*0.028/0.114</f>
        <v>1.4736842105263159</v>
      </c>
      <c r="X957" s="35">
        <v>6</v>
      </c>
      <c r="Y957" s="72">
        <f>SUM(X957:X997)</f>
        <v>178.49999999999991</v>
      </c>
    </row>
    <row r="958" spans="1:25" s="12" customFormat="1" ht="31.5" x14ac:dyDescent="0.25">
      <c r="A958" s="64"/>
      <c r="B958" s="68"/>
      <c r="C958" s="69"/>
      <c r="D958" s="70"/>
      <c r="E958" s="71"/>
      <c r="F958" s="71"/>
      <c r="G958" s="68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" t="s">
        <v>929</v>
      </c>
      <c r="U958" s="73"/>
      <c r="V958" s="35">
        <f t="shared" si="135"/>
        <v>2.8666666666666663</v>
      </c>
      <c r="W958" s="35">
        <f t="shared" si="136"/>
        <v>0.93333333333333324</v>
      </c>
      <c r="X958" s="35">
        <v>3.8</v>
      </c>
      <c r="Y958" s="72"/>
    </row>
    <row r="959" spans="1:25" s="12" customFormat="1" ht="31.5" x14ac:dyDescent="0.25">
      <c r="A959" s="64"/>
      <c r="B959" s="68"/>
      <c r="C959" s="69"/>
      <c r="D959" s="70"/>
      <c r="E959" s="71"/>
      <c r="F959" s="71"/>
      <c r="G959" s="68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" t="s">
        <v>930</v>
      </c>
      <c r="U959" s="73"/>
      <c r="V959" s="35">
        <f t="shared" si="135"/>
        <v>6.9403508771929809</v>
      </c>
      <c r="W959" s="35">
        <f t="shared" si="136"/>
        <v>2.2596491228070175</v>
      </c>
      <c r="X959" s="35">
        <v>9.1999999999999993</v>
      </c>
      <c r="Y959" s="72"/>
    </row>
    <row r="960" spans="1:25" s="12" customFormat="1" ht="31.5" x14ac:dyDescent="0.25">
      <c r="A960" s="64"/>
      <c r="B960" s="68"/>
      <c r="C960" s="69"/>
      <c r="D960" s="70"/>
      <c r="E960" s="71"/>
      <c r="F960" s="71"/>
      <c r="G960" s="68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" t="s">
        <v>931</v>
      </c>
      <c r="U960" s="73"/>
      <c r="V960" s="35">
        <f t="shared" si="135"/>
        <v>2.6403508771929824</v>
      </c>
      <c r="W960" s="35">
        <f t="shared" si="136"/>
        <v>0.85964912280701755</v>
      </c>
      <c r="X960" s="35">
        <v>3.5</v>
      </c>
      <c r="Y960" s="72"/>
    </row>
    <row r="961" spans="1:25" s="12" customFormat="1" ht="31.5" x14ac:dyDescent="0.25">
      <c r="A961" s="64"/>
      <c r="B961" s="68"/>
      <c r="C961" s="69"/>
      <c r="D961" s="70"/>
      <c r="E961" s="71"/>
      <c r="F961" s="71"/>
      <c r="G961" s="68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" t="s">
        <v>932</v>
      </c>
      <c r="U961" s="73"/>
      <c r="V961" s="35">
        <f t="shared" si="135"/>
        <v>2.7912280701754382</v>
      </c>
      <c r="W961" s="35">
        <f t="shared" si="136"/>
        <v>0.90877192982456145</v>
      </c>
      <c r="X961" s="35">
        <v>3.7</v>
      </c>
      <c r="Y961" s="72"/>
    </row>
    <row r="962" spans="1:25" s="12" customFormat="1" ht="31.5" x14ac:dyDescent="0.25">
      <c r="A962" s="64"/>
      <c r="B962" s="68"/>
      <c r="C962" s="69"/>
      <c r="D962" s="70"/>
      <c r="E962" s="71"/>
      <c r="F962" s="71"/>
      <c r="G962" s="68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" t="s">
        <v>933</v>
      </c>
      <c r="U962" s="73"/>
      <c r="V962" s="35">
        <f t="shared" si="135"/>
        <v>2.7157894736842101</v>
      </c>
      <c r="W962" s="35">
        <f t="shared" si="136"/>
        <v>0.88421052631578945</v>
      </c>
      <c r="X962" s="35">
        <v>3.6</v>
      </c>
      <c r="Y962" s="72"/>
    </row>
    <row r="963" spans="1:25" s="12" customFormat="1" ht="31.5" x14ac:dyDescent="0.25">
      <c r="A963" s="64"/>
      <c r="B963" s="68"/>
      <c r="C963" s="69"/>
      <c r="D963" s="70"/>
      <c r="E963" s="71"/>
      <c r="F963" s="71"/>
      <c r="G963" s="68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" t="s">
        <v>934</v>
      </c>
      <c r="U963" s="73"/>
      <c r="V963" s="35">
        <f t="shared" si="135"/>
        <v>2.7157894736842101</v>
      </c>
      <c r="W963" s="35">
        <f t="shared" si="136"/>
        <v>0.88421052631578945</v>
      </c>
      <c r="X963" s="35">
        <v>3.6</v>
      </c>
      <c r="Y963" s="72"/>
    </row>
    <row r="964" spans="1:25" s="12" customFormat="1" ht="31.5" x14ac:dyDescent="0.25">
      <c r="A964" s="64"/>
      <c r="B964" s="68"/>
      <c r="C964" s="69"/>
      <c r="D964" s="70"/>
      <c r="E964" s="71"/>
      <c r="F964" s="71"/>
      <c r="G964" s="68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" t="s">
        <v>935</v>
      </c>
      <c r="U964" s="73"/>
      <c r="V964" s="35">
        <f t="shared" si="135"/>
        <v>2.7157894736842101</v>
      </c>
      <c r="W964" s="35">
        <f t="shared" si="136"/>
        <v>0.88421052631578945</v>
      </c>
      <c r="X964" s="35">
        <v>3.6</v>
      </c>
      <c r="Y964" s="72"/>
    </row>
    <row r="965" spans="1:25" s="12" customFormat="1" ht="31.5" x14ac:dyDescent="0.25">
      <c r="A965" s="64"/>
      <c r="B965" s="68"/>
      <c r="C965" s="69"/>
      <c r="D965" s="70"/>
      <c r="E965" s="71"/>
      <c r="F965" s="71"/>
      <c r="G965" s="68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" t="s">
        <v>936</v>
      </c>
      <c r="U965" s="73"/>
      <c r="V965" s="35">
        <f t="shared" si="135"/>
        <v>4.6017543859649122</v>
      </c>
      <c r="W965" s="35">
        <f t="shared" si="136"/>
        <v>1.4982456140350877</v>
      </c>
      <c r="X965" s="35">
        <v>6.1</v>
      </c>
      <c r="Y965" s="72"/>
    </row>
    <row r="966" spans="1:25" s="12" customFormat="1" ht="31.5" x14ac:dyDescent="0.25">
      <c r="A966" s="64"/>
      <c r="B966" s="68"/>
      <c r="C966" s="69"/>
      <c r="D966" s="70"/>
      <c r="E966" s="71"/>
      <c r="F966" s="71"/>
      <c r="G966" s="68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" t="s">
        <v>937</v>
      </c>
      <c r="U966" s="73"/>
      <c r="V966" s="35">
        <f t="shared" si="135"/>
        <v>2.6403508771929824</v>
      </c>
      <c r="W966" s="35">
        <f t="shared" si="136"/>
        <v>0.85964912280701755</v>
      </c>
      <c r="X966" s="35">
        <v>3.5</v>
      </c>
      <c r="Y966" s="72"/>
    </row>
    <row r="967" spans="1:25" s="12" customFormat="1" x14ac:dyDescent="0.25">
      <c r="A967" s="64"/>
      <c r="B967" s="68"/>
      <c r="C967" s="69"/>
      <c r="D967" s="70"/>
      <c r="E967" s="71"/>
      <c r="F967" s="71"/>
      <c r="G967" s="68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" t="s">
        <v>938</v>
      </c>
      <c r="U967" s="73"/>
      <c r="V967" s="35">
        <v>5.4</v>
      </c>
      <c r="W967" s="35"/>
      <c r="X967" s="35">
        <v>5.4</v>
      </c>
      <c r="Y967" s="72"/>
    </row>
    <row r="968" spans="1:25" s="12" customFormat="1" x14ac:dyDescent="0.25">
      <c r="A968" s="64"/>
      <c r="B968" s="68"/>
      <c r="C968" s="69"/>
      <c r="D968" s="70"/>
      <c r="E968" s="71"/>
      <c r="F968" s="71"/>
      <c r="G968" s="68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" t="s">
        <v>939</v>
      </c>
      <c r="U968" s="73"/>
      <c r="V968" s="35">
        <v>0.1</v>
      </c>
      <c r="W968" s="35"/>
      <c r="X968" s="35">
        <v>0.1</v>
      </c>
      <c r="Y968" s="72"/>
    </row>
    <row r="969" spans="1:25" s="12" customFormat="1" x14ac:dyDescent="0.25">
      <c r="A969" s="64"/>
      <c r="B969" s="68"/>
      <c r="C969" s="69"/>
      <c r="D969" s="70"/>
      <c r="E969" s="71"/>
      <c r="F969" s="71"/>
      <c r="G969" s="68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" t="s">
        <v>940</v>
      </c>
      <c r="U969" s="73"/>
      <c r="V969" s="35">
        <v>2.7</v>
      </c>
      <c r="W969" s="35"/>
      <c r="X969" s="35">
        <v>2.7</v>
      </c>
      <c r="Y969" s="72"/>
    </row>
    <row r="970" spans="1:25" s="12" customFormat="1" x14ac:dyDescent="0.25">
      <c r="A970" s="64"/>
      <c r="B970" s="68"/>
      <c r="C970" s="69"/>
      <c r="D970" s="70"/>
      <c r="E970" s="71"/>
      <c r="F970" s="71"/>
      <c r="G970" s="68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" t="s">
        <v>941</v>
      </c>
      <c r="U970" s="73"/>
      <c r="V970" s="35">
        <f t="shared" ref="V970:V991" si="137">X970*0.086/0.114</f>
        <v>9.7315789473684209</v>
      </c>
      <c r="W970" s="35">
        <f t="shared" ref="W970:W991" si="138">X970*0.028/0.114</f>
        <v>3.168421052631579</v>
      </c>
      <c r="X970" s="35">
        <v>12.9</v>
      </c>
      <c r="Y970" s="72"/>
    </row>
    <row r="971" spans="1:25" s="12" customFormat="1" x14ac:dyDescent="0.25">
      <c r="A971" s="64"/>
      <c r="B971" s="68"/>
      <c r="C971" s="69"/>
      <c r="D971" s="70"/>
      <c r="E971" s="71"/>
      <c r="F971" s="71"/>
      <c r="G971" s="68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" t="s">
        <v>942</v>
      </c>
      <c r="U971" s="73"/>
      <c r="V971" s="35">
        <f t="shared" si="137"/>
        <v>9.9578947368421034</v>
      </c>
      <c r="W971" s="35">
        <f t="shared" si="138"/>
        <v>3.2421052631578946</v>
      </c>
      <c r="X971" s="35">
        <v>13.2</v>
      </c>
      <c r="Y971" s="72"/>
    </row>
    <row r="972" spans="1:25" s="12" customFormat="1" x14ac:dyDescent="0.25">
      <c r="A972" s="64"/>
      <c r="B972" s="68"/>
      <c r="C972" s="69"/>
      <c r="D972" s="70"/>
      <c r="E972" s="71"/>
      <c r="F972" s="71"/>
      <c r="G972" s="68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" t="s">
        <v>943</v>
      </c>
      <c r="U972" s="73"/>
      <c r="V972" s="35">
        <f t="shared" si="137"/>
        <v>4.3754385964912279</v>
      </c>
      <c r="W972" s="35">
        <f t="shared" si="138"/>
        <v>1.4245614035087717</v>
      </c>
      <c r="X972" s="35">
        <v>5.8</v>
      </c>
      <c r="Y972" s="72"/>
    </row>
    <row r="973" spans="1:25" s="12" customFormat="1" ht="32.25" customHeight="1" x14ac:dyDescent="0.25">
      <c r="A973" s="64"/>
      <c r="B973" s="68"/>
      <c r="C973" s="69"/>
      <c r="D973" s="70"/>
      <c r="E973" s="71"/>
      <c r="F973" s="71"/>
      <c r="G973" s="68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" t="s">
        <v>944</v>
      </c>
      <c r="U973" s="73"/>
      <c r="V973" s="35">
        <f t="shared" si="137"/>
        <v>4.3754385964912279</v>
      </c>
      <c r="W973" s="35">
        <f t="shared" si="138"/>
        <v>1.4245614035087717</v>
      </c>
      <c r="X973" s="35">
        <v>5.8</v>
      </c>
      <c r="Y973" s="72"/>
    </row>
    <row r="974" spans="1:25" s="12" customFormat="1" x14ac:dyDescent="0.25">
      <c r="A974" s="64"/>
      <c r="B974" s="68"/>
      <c r="C974" s="69"/>
      <c r="D974" s="70"/>
      <c r="E974" s="71"/>
      <c r="F974" s="71"/>
      <c r="G974" s="68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" t="s">
        <v>945</v>
      </c>
      <c r="U974" s="73"/>
      <c r="V974" s="35">
        <f t="shared" si="137"/>
        <v>4.5263157894736841</v>
      </c>
      <c r="W974" s="35">
        <f t="shared" si="138"/>
        <v>1.4736842105263159</v>
      </c>
      <c r="X974" s="35">
        <v>6</v>
      </c>
      <c r="Y974" s="72"/>
    </row>
    <row r="975" spans="1:25" s="12" customFormat="1" x14ac:dyDescent="0.25">
      <c r="A975" s="64"/>
      <c r="B975" s="68"/>
      <c r="C975" s="69"/>
      <c r="D975" s="70"/>
      <c r="E975" s="71"/>
      <c r="F975" s="71"/>
      <c r="G975" s="68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" t="s">
        <v>946</v>
      </c>
      <c r="U975" s="73"/>
      <c r="V975" s="35">
        <f t="shared" si="137"/>
        <v>2.8666666666666663</v>
      </c>
      <c r="W975" s="35">
        <f t="shared" si="138"/>
        <v>0.93333333333333324</v>
      </c>
      <c r="X975" s="35">
        <v>3.8</v>
      </c>
      <c r="Y975" s="72"/>
    </row>
    <row r="976" spans="1:25" s="12" customFormat="1" x14ac:dyDescent="0.25">
      <c r="A976" s="64"/>
      <c r="B976" s="68"/>
      <c r="C976" s="69"/>
      <c r="D976" s="70"/>
      <c r="E976" s="71"/>
      <c r="F976" s="71"/>
      <c r="G976" s="68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" t="s">
        <v>947</v>
      </c>
      <c r="U976" s="73"/>
      <c r="V976" s="35">
        <f t="shared" si="137"/>
        <v>4.5263157894736841</v>
      </c>
      <c r="W976" s="35">
        <f t="shared" si="138"/>
        <v>1.4736842105263159</v>
      </c>
      <c r="X976" s="35">
        <v>6</v>
      </c>
      <c r="Y976" s="72"/>
    </row>
    <row r="977" spans="1:25" s="12" customFormat="1" x14ac:dyDescent="0.25">
      <c r="A977" s="64"/>
      <c r="B977" s="68"/>
      <c r="C977" s="69"/>
      <c r="D977" s="70"/>
      <c r="E977" s="71"/>
      <c r="F977" s="71"/>
      <c r="G977" s="68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" t="s">
        <v>948</v>
      </c>
      <c r="U977" s="73"/>
      <c r="V977" s="35">
        <f t="shared" si="137"/>
        <v>2.6403508771929824</v>
      </c>
      <c r="W977" s="35">
        <f t="shared" si="138"/>
        <v>0.85964912280701755</v>
      </c>
      <c r="X977" s="35">
        <v>3.5</v>
      </c>
      <c r="Y977" s="72"/>
    </row>
    <row r="978" spans="1:25" s="12" customFormat="1" x14ac:dyDescent="0.25">
      <c r="A978" s="64"/>
      <c r="B978" s="68"/>
      <c r="C978" s="69"/>
      <c r="D978" s="70"/>
      <c r="E978" s="71"/>
      <c r="F978" s="71"/>
      <c r="G978" s="68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" t="s">
        <v>949</v>
      </c>
      <c r="U978" s="73"/>
      <c r="V978" s="35">
        <f t="shared" si="137"/>
        <v>4.6017543859649122</v>
      </c>
      <c r="W978" s="35">
        <f t="shared" si="138"/>
        <v>1.4982456140350877</v>
      </c>
      <c r="X978" s="35">
        <v>6.1</v>
      </c>
      <c r="Y978" s="72"/>
    </row>
    <row r="979" spans="1:25" s="12" customFormat="1" x14ac:dyDescent="0.25">
      <c r="A979" s="64"/>
      <c r="B979" s="68"/>
      <c r="C979" s="69"/>
      <c r="D979" s="70"/>
      <c r="E979" s="71"/>
      <c r="F979" s="71"/>
      <c r="G979" s="68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" t="s">
        <v>950</v>
      </c>
      <c r="U979" s="73"/>
      <c r="V979" s="35">
        <f t="shared" si="137"/>
        <v>2.4894736842105258</v>
      </c>
      <c r="W979" s="35">
        <f t="shared" si="138"/>
        <v>0.81052631578947365</v>
      </c>
      <c r="X979" s="35">
        <v>3.3</v>
      </c>
      <c r="Y979" s="72"/>
    </row>
    <row r="980" spans="1:25" s="12" customFormat="1" x14ac:dyDescent="0.25">
      <c r="A980" s="64"/>
      <c r="B980" s="68"/>
      <c r="C980" s="69"/>
      <c r="D980" s="70"/>
      <c r="E980" s="71"/>
      <c r="F980" s="71"/>
      <c r="G980" s="68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" t="s">
        <v>951</v>
      </c>
      <c r="U980" s="73"/>
      <c r="V980" s="35">
        <f t="shared" si="137"/>
        <v>2.6403508771929824</v>
      </c>
      <c r="W980" s="35">
        <f t="shared" si="138"/>
        <v>0.85964912280701755</v>
      </c>
      <c r="X980" s="35">
        <v>3.5</v>
      </c>
      <c r="Y980" s="72"/>
    </row>
    <row r="981" spans="1:25" s="12" customFormat="1" x14ac:dyDescent="0.25">
      <c r="A981" s="64"/>
      <c r="B981" s="68"/>
      <c r="C981" s="69"/>
      <c r="D981" s="70"/>
      <c r="E981" s="71"/>
      <c r="F981" s="71"/>
      <c r="G981" s="68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" t="s">
        <v>952</v>
      </c>
      <c r="U981" s="73"/>
      <c r="V981" s="35">
        <f t="shared" si="137"/>
        <v>2.7157894736842101</v>
      </c>
      <c r="W981" s="35">
        <f t="shared" si="138"/>
        <v>0.88421052631578945</v>
      </c>
      <c r="X981" s="35">
        <v>3.6</v>
      </c>
      <c r="Y981" s="72"/>
    </row>
    <row r="982" spans="1:25" s="12" customFormat="1" x14ac:dyDescent="0.25">
      <c r="A982" s="64"/>
      <c r="B982" s="68"/>
      <c r="C982" s="69"/>
      <c r="D982" s="70"/>
      <c r="E982" s="71"/>
      <c r="F982" s="71"/>
      <c r="G982" s="68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" t="s">
        <v>953</v>
      </c>
      <c r="U982" s="73"/>
      <c r="V982" s="35">
        <f t="shared" si="137"/>
        <v>2.7157894736842101</v>
      </c>
      <c r="W982" s="35">
        <f t="shared" si="138"/>
        <v>0.88421052631578945</v>
      </c>
      <c r="X982" s="35">
        <v>3.6</v>
      </c>
      <c r="Y982" s="72"/>
    </row>
    <row r="983" spans="1:25" s="12" customFormat="1" x14ac:dyDescent="0.25">
      <c r="A983" s="64"/>
      <c r="B983" s="68"/>
      <c r="C983" s="69"/>
      <c r="D983" s="70"/>
      <c r="E983" s="71"/>
      <c r="F983" s="71"/>
      <c r="G983" s="68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" t="s">
        <v>954</v>
      </c>
      <c r="U983" s="73"/>
      <c r="V983" s="35">
        <f t="shared" si="137"/>
        <v>2.7912280701754382</v>
      </c>
      <c r="W983" s="35">
        <f t="shared" si="138"/>
        <v>0.90877192982456145</v>
      </c>
      <c r="X983" s="35">
        <v>3.7</v>
      </c>
      <c r="Y983" s="72"/>
    </row>
    <row r="984" spans="1:25" s="12" customFormat="1" x14ac:dyDescent="0.25">
      <c r="A984" s="64"/>
      <c r="B984" s="68"/>
      <c r="C984" s="69"/>
      <c r="D984" s="70"/>
      <c r="E984" s="71"/>
      <c r="F984" s="71"/>
      <c r="G984" s="68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" t="s">
        <v>955</v>
      </c>
      <c r="U984" s="73"/>
      <c r="V984" s="35">
        <f t="shared" si="137"/>
        <v>2.7912280701754382</v>
      </c>
      <c r="W984" s="35">
        <f t="shared" si="138"/>
        <v>0.90877192982456145</v>
      </c>
      <c r="X984" s="35">
        <v>3.7</v>
      </c>
      <c r="Y984" s="72"/>
    </row>
    <row r="985" spans="1:25" s="12" customFormat="1" x14ac:dyDescent="0.25">
      <c r="A985" s="64"/>
      <c r="B985" s="68"/>
      <c r="C985" s="69"/>
      <c r="D985" s="70"/>
      <c r="E985" s="71"/>
      <c r="F985" s="71"/>
      <c r="G985" s="68"/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" t="s">
        <v>956</v>
      </c>
      <c r="U985" s="73"/>
      <c r="V985" s="35">
        <f t="shared" si="137"/>
        <v>2.7912280701754382</v>
      </c>
      <c r="W985" s="35">
        <f t="shared" si="138"/>
        <v>0.90877192982456145</v>
      </c>
      <c r="X985" s="35">
        <v>3.7</v>
      </c>
      <c r="Y985" s="72"/>
    </row>
    <row r="986" spans="1:25" s="12" customFormat="1" x14ac:dyDescent="0.25">
      <c r="A986" s="64"/>
      <c r="B986" s="68"/>
      <c r="C986" s="69"/>
      <c r="D986" s="70"/>
      <c r="E986" s="71"/>
      <c r="F986" s="71"/>
      <c r="G986" s="68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" t="s">
        <v>957</v>
      </c>
      <c r="U986" s="73"/>
      <c r="V986" s="35">
        <f t="shared" si="137"/>
        <v>4.7526315789473674</v>
      </c>
      <c r="W986" s="35">
        <f t="shared" si="138"/>
        <v>1.5473684210526315</v>
      </c>
      <c r="X986" s="35">
        <v>6.3</v>
      </c>
      <c r="Y986" s="72"/>
    </row>
    <row r="987" spans="1:25" s="12" customFormat="1" x14ac:dyDescent="0.25">
      <c r="A987" s="64"/>
      <c r="B987" s="68"/>
      <c r="C987" s="69"/>
      <c r="D987" s="70"/>
      <c r="E987" s="71"/>
      <c r="F987" s="71"/>
      <c r="G987" s="68"/>
      <c r="H987" s="64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" t="s">
        <v>958</v>
      </c>
      <c r="U987" s="73"/>
      <c r="V987" s="35">
        <f t="shared" si="137"/>
        <v>4.6017543859649122</v>
      </c>
      <c r="W987" s="35">
        <f t="shared" si="138"/>
        <v>1.4982456140350877</v>
      </c>
      <c r="X987" s="35">
        <v>6.1</v>
      </c>
      <c r="Y987" s="72"/>
    </row>
    <row r="988" spans="1:25" s="12" customFormat="1" x14ac:dyDescent="0.25">
      <c r="A988" s="64"/>
      <c r="B988" s="68"/>
      <c r="C988" s="69"/>
      <c r="D988" s="70"/>
      <c r="E988" s="71"/>
      <c r="F988" s="71"/>
      <c r="G988" s="68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" t="s">
        <v>959</v>
      </c>
      <c r="U988" s="73"/>
      <c r="V988" s="35">
        <f t="shared" si="137"/>
        <v>2.5649122807017544</v>
      </c>
      <c r="W988" s="35">
        <f t="shared" si="138"/>
        <v>0.83508771929824555</v>
      </c>
      <c r="X988" s="35">
        <v>3.4</v>
      </c>
      <c r="Y988" s="72"/>
    </row>
    <row r="989" spans="1:25" s="12" customFormat="1" x14ac:dyDescent="0.25">
      <c r="A989" s="64"/>
      <c r="B989" s="68"/>
      <c r="C989" s="69"/>
      <c r="D989" s="70"/>
      <c r="E989" s="71"/>
      <c r="F989" s="71"/>
      <c r="G989" s="68"/>
      <c r="H989" s="64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" t="s">
        <v>960</v>
      </c>
      <c r="U989" s="73"/>
      <c r="V989" s="35">
        <f t="shared" si="137"/>
        <v>2.7157894736842101</v>
      </c>
      <c r="W989" s="35">
        <f t="shared" si="138"/>
        <v>0.88421052631578945</v>
      </c>
      <c r="X989" s="35">
        <v>3.6</v>
      </c>
      <c r="Y989" s="72"/>
    </row>
    <row r="990" spans="1:25" s="12" customFormat="1" x14ac:dyDescent="0.25">
      <c r="A990" s="64"/>
      <c r="B990" s="68"/>
      <c r="C990" s="69"/>
      <c r="D990" s="70"/>
      <c r="E990" s="71"/>
      <c r="F990" s="71"/>
      <c r="G990" s="68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" t="s">
        <v>961</v>
      </c>
      <c r="U990" s="73"/>
      <c r="V990" s="35">
        <f t="shared" si="137"/>
        <v>2.7157894736842101</v>
      </c>
      <c r="W990" s="35">
        <f t="shared" si="138"/>
        <v>0.88421052631578945</v>
      </c>
      <c r="X990" s="35">
        <v>3.6</v>
      </c>
      <c r="Y990" s="72"/>
    </row>
    <row r="991" spans="1:25" s="12" customFormat="1" x14ac:dyDescent="0.25">
      <c r="A991" s="64"/>
      <c r="B991" s="68"/>
      <c r="C991" s="69"/>
      <c r="D991" s="70"/>
      <c r="E991" s="71"/>
      <c r="F991" s="71"/>
      <c r="G991" s="68"/>
      <c r="H991" s="64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" t="s">
        <v>962</v>
      </c>
      <c r="U991" s="73"/>
      <c r="V991" s="35">
        <f t="shared" si="137"/>
        <v>4.6017543859649122</v>
      </c>
      <c r="W991" s="35">
        <f t="shared" si="138"/>
        <v>1.4982456140350877</v>
      </c>
      <c r="X991" s="35">
        <v>6.1</v>
      </c>
      <c r="Y991" s="72"/>
    </row>
    <row r="992" spans="1:25" s="12" customFormat="1" x14ac:dyDescent="0.25">
      <c r="A992" s="64"/>
      <c r="B992" s="68"/>
      <c r="C992" s="69"/>
      <c r="D992" s="70"/>
      <c r="E992" s="71"/>
      <c r="F992" s="71"/>
      <c r="G992" s="68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" t="s">
        <v>963</v>
      </c>
      <c r="U992" s="73"/>
      <c r="V992" s="35">
        <v>4.9000000000000004</v>
      </c>
      <c r="W992" s="35"/>
      <c r="X992" s="35">
        <v>4.9000000000000004</v>
      </c>
      <c r="Y992" s="72"/>
    </row>
    <row r="993" spans="1:25" s="12" customFormat="1" x14ac:dyDescent="0.25">
      <c r="A993" s="64"/>
      <c r="B993" s="68"/>
      <c r="C993" s="69"/>
      <c r="D993" s="70"/>
      <c r="E993" s="71"/>
      <c r="F993" s="71"/>
      <c r="G993" s="68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" t="s">
        <v>964</v>
      </c>
      <c r="U993" s="73"/>
      <c r="V993" s="35">
        <v>0.4</v>
      </c>
      <c r="W993" s="35"/>
      <c r="X993" s="35">
        <v>0.4</v>
      </c>
      <c r="Y993" s="72"/>
    </row>
    <row r="994" spans="1:25" s="12" customFormat="1" x14ac:dyDescent="0.25">
      <c r="A994" s="64"/>
      <c r="B994" s="68"/>
      <c r="C994" s="69"/>
      <c r="D994" s="70"/>
      <c r="E994" s="71"/>
      <c r="F994" s="71"/>
      <c r="G994" s="68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" t="s">
        <v>965</v>
      </c>
      <c r="U994" s="73"/>
      <c r="V994" s="35">
        <v>0.1</v>
      </c>
      <c r="W994" s="35"/>
      <c r="X994" s="35">
        <v>0.1</v>
      </c>
      <c r="Y994" s="72"/>
    </row>
    <row r="995" spans="1:25" s="12" customFormat="1" ht="31.5" x14ac:dyDescent="0.25">
      <c r="A995" s="64"/>
      <c r="B995" s="68"/>
      <c r="C995" s="69"/>
      <c r="D995" s="70"/>
      <c r="E995" s="71"/>
      <c r="F995" s="71"/>
      <c r="G995" s="68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" t="s">
        <v>966</v>
      </c>
      <c r="U995" s="73"/>
      <c r="V995" s="35">
        <v>0.7</v>
      </c>
      <c r="W995" s="35"/>
      <c r="X995" s="35">
        <v>0.7</v>
      </c>
      <c r="Y995" s="72"/>
    </row>
    <row r="996" spans="1:25" s="12" customFormat="1" x14ac:dyDescent="0.25">
      <c r="A996" s="64"/>
      <c r="B996" s="68"/>
      <c r="C996" s="69"/>
      <c r="D996" s="70"/>
      <c r="E996" s="71"/>
      <c r="F996" s="71"/>
      <c r="G996" s="68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" t="s">
        <v>967</v>
      </c>
      <c r="U996" s="73"/>
      <c r="V996" s="35">
        <v>0.1</v>
      </c>
      <c r="W996" s="35"/>
      <c r="X996" s="35">
        <v>0.1</v>
      </c>
      <c r="Y996" s="72"/>
    </row>
    <row r="997" spans="1:25" s="12" customFormat="1" ht="31.5" x14ac:dyDescent="0.25">
      <c r="A997" s="64"/>
      <c r="B997" s="68"/>
      <c r="C997" s="69"/>
      <c r="D997" s="70"/>
      <c r="E997" s="71"/>
      <c r="F997" s="71"/>
      <c r="G997" s="68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" t="s">
        <v>968</v>
      </c>
      <c r="U997" s="73"/>
      <c r="V997" s="35">
        <v>0.2</v>
      </c>
      <c r="W997" s="35"/>
      <c r="X997" s="35">
        <v>0.2</v>
      </c>
      <c r="Y997" s="72"/>
    </row>
    <row r="998" spans="1:25" s="12" customFormat="1" x14ac:dyDescent="0.25">
      <c r="A998" s="64">
        <f>MAX(A$7:A997)+1</f>
        <v>55</v>
      </c>
      <c r="B998" s="68" t="s">
        <v>4787</v>
      </c>
      <c r="C998" s="69" t="s">
        <v>4841</v>
      </c>
      <c r="D998" s="70" t="s">
        <v>50</v>
      </c>
      <c r="E998" s="71">
        <v>55.276679999999999</v>
      </c>
      <c r="F998" s="71">
        <v>38.755870000000002</v>
      </c>
      <c r="G998" s="68" t="s">
        <v>8</v>
      </c>
      <c r="H998" s="64" t="s">
        <v>1987</v>
      </c>
      <c r="I998" s="64" t="s">
        <v>1981</v>
      </c>
      <c r="J998" s="64" t="s">
        <v>1982</v>
      </c>
      <c r="K998" s="64" t="s">
        <v>1983</v>
      </c>
      <c r="L998" s="64">
        <v>4</v>
      </c>
      <c r="M998" s="64">
        <v>1.1000000000000001</v>
      </c>
      <c r="N998" s="64">
        <v>1</v>
      </c>
      <c r="O998" s="64">
        <v>1.1000000000000001</v>
      </c>
      <c r="P998" s="64"/>
      <c r="Q998" s="64"/>
      <c r="R998" s="64" t="s">
        <v>1985</v>
      </c>
      <c r="S998" s="64" t="s">
        <v>1983</v>
      </c>
      <c r="T998" s="13" t="s">
        <v>145</v>
      </c>
      <c r="U998" s="64" t="s">
        <v>146</v>
      </c>
      <c r="V998" s="35">
        <v>25.38</v>
      </c>
      <c r="W998" s="35">
        <v>7.87</v>
      </c>
      <c r="X998" s="35">
        <f>SUM(V998:W998)</f>
        <v>33.25</v>
      </c>
      <c r="Y998" s="72">
        <f>SUM(X998:X1011)</f>
        <v>596.94999999999993</v>
      </c>
    </row>
    <row r="999" spans="1:25" s="12" customFormat="1" ht="31.5" x14ac:dyDescent="0.25">
      <c r="A999" s="64"/>
      <c r="B999" s="68"/>
      <c r="C999" s="69"/>
      <c r="D999" s="70"/>
      <c r="E999" s="71"/>
      <c r="F999" s="71"/>
      <c r="G999" s="68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" t="s">
        <v>969</v>
      </c>
      <c r="U999" s="64"/>
      <c r="V999" s="35">
        <f t="shared" ref="V999:V1000" si="139">X999*0.086/0.114</f>
        <v>75.740350877192981</v>
      </c>
      <c r="W999" s="35">
        <f t="shared" ref="W999:W1000" si="140">X999*0.028/0.114</f>
        <v>24.659649122807021</v>
      </c>
      <c r="X999" s="35">
        <v>100.4</v>
      </c>
      <c r="Y999" s="72"/>
    </row>
    <row r="1000" spans="1:25" s="12" customFormat="1" ht="31.5" x14ac:dyDescent="0.25">
      <c r="A1000" s="64"/>
      <c r="B1000" s="68"/>
      <c r="C1000" s="69"/>
      <c r="D1000" s="70"/>
      <c r="E1000" s="71"/>
      <c r="F1000" s="71"/>
      <c r="G1000" s="68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" t="s">
        <v>970</v>
      </c>
      <c r="U1000" s="64"/>
      <c r="V1000" s="35">
        <f t="shared" si="139"/>
        <v>62.161403508771933</v>
      </c>
      <c r="W1000" s="35">
        <f t="shared" si="140"/>
        <v>20.238596491228073</v>
      </c>
      <c r="X1000" s="35">
        <v>82.4</v>
      </c>
      <c r="Y1000" s="72"/>
    </row>
    <row r="1001" spans="1:25" s="12" customFormat="1" x14ac:dyDescent="0.25">
      <c r="A1001" s="64"/>
      <c r="B1001" s="68"/>
      <c r="C1001" s="69"/>
      <c r="D1001" s="70"/>
      <c r="E1001" s="71"/>
      <c r="F1001" s="71"/>
      <c r="G1001" s="68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" t="s">
        <v>971</v>
      </c>
      <c r="U1001" s="64"/>
      <c r="V1001" s="35">
        <v>0.3</v>
      </c>
      <c r="W1001" s="35"/>
      <c r="X1001" s="35">
        <v>0.3</v>
      </c>
      <c r="Y1001" s="72"/>
    </row>
    <row r="1002" spans="1:25" s="12" customFormat="1" ht="31.5" x14ac:dyDescent="0.25">
      <c r="A1002" s="64"/>
      <c r="B1002" s="68"/>
      <c r="C1002" s="69"/>
      <c r="D1002" s="70"/>
      <c r="E1002" s="71"/>
      <c r="F1002" s="71"/>
      <c r="G1002" s="68"/>
      <c r="H1002" s="64"/>
      <c r="I1002" s="64"/>
      <c r="J1002" s="64"/>
      <c r="K1002" s="64"/>
      <c r="L1002" s="64"/>
      <c r="M1002" s="64"/>
      <c r="N1002" s="64"/>
      <c r="O1002" s="64"/>
      <c r="P1002" s="64"/>
      <c r="Q1002" s="64"/>
      <c r="R1002" s="64"/>
      <c r="S1002" s="64"/>
      <c r="T1002" s="6" t="s">
        <v>5207</v>
      </c>
      <c r="U1002" s="64"/>
      <c r="V1002" s="35">
        <v>3.9</v>
      </c>
      <c r="W1002" s="35"/>
      <c r="X1002" s="35">
        <v>3.9</v>
      </c>
      <c r="Y1002" s="72"/>
    </row>
    <row r="1003" spans="1:25" s="12" customFormat="1" ht="31.5" x14ac:dyDescent="0.25">
      <c r="A1003" s="64"/>
      <c r="B1003" s="68"/>
      <c r="C1003" s="69"/>
      <c r="D1003" s="70"/>
      <c r="E1003" s="71"/>
      <c r="F1003" s="71"/>
      <c r="G1003" s="68"/>
      <c r="H1003" s="64"/>
      <c r="I1003" s="64"/>
      <c r="J1003" s="64"/>
      <c r="K1003" s="64"/>
      <c r="L1003" s="64"/>
      <c r="M1003" s="64"/>
      <c r="N1003" s="64"/>
      <c r="O1003" s="64"/>
      <c r="P1003" s="64"/>
      <c r="Q1003" s="64"/>
      <c r="R1003" s="64"/>
      <c r="S1003" s="64"/>
      <c r="T1003" s="6" t="s">
        <v>5208</v>
      </c>
      <c r="U1003" s="64"/>
      <c r="V1003" s="35">
        <v>0.1</v>
      </c>
      <c r="W1003" s="35"/>
      <c r="X1003" s="35">
        <v>0.1</v>
      </c>
      <c r="Y1003" s="72"/>
    </row>
    <row r="1004" spans="1:25" s="12" customFormat="1" x14ac:dyDescent="0.25">
      <c r="A1004" s="64"/>
      <c r="B1004" s="68"/>
      <c r="C1004" s="69"/>
      <c r="D1004" s="70"/>
      <c r="E1004" s="71"/>
      <c r="F1004" s="71"/>
      <c r="G1004" s="68"/>
      <c r="H1004" s="64"/>
      <c r="I1004" s="64"/>
      <c r="J1004" s="64"/>
      <c r="K1004" s="64"/>
      <c r="L1004" s="64"/>
      <c r="M1004" s="64"/>
      <c r="N1004" s="64"/>
      <c r="O1004" s="64"/>
      <c r="P1004" s="64"/>
      <c r="Q1004" s="64"/>
      <c r="R1004" s="64"/>
      <c r="S1004" s="64"/>
      <c r="T1004" s="6" t="s">
        <v>972</v>
      </c>
      <c r="U1004" s="64"/>
      <c r="V1004" s="35">
        <f t="shared" ref="V1004:V1008" si="141">X1004*0.086/0.114</f>
        <v>94.977192982456131</v>
      </c>
      <c r="W1004" s="35">
        <f t="shared" ref="W1004:W1008" si="142">X1004*0.028/0.114</f>
        <v>30.92280701754386</v>
      </c>
      <c r="X1004" s="35">
        <v>125.9</v>
      </c>
      <c r="Y1004" s="72"/>
    </row>
    <row r="1005" spans="1:25" s="12" customFormat="1" x14ac:dyDescent="0.25">
      <c r="A1005" s="64"/>
      <c r="B1005" s="68"/>
      <c r="C1005" s="69"/>
      <c r="D1005" s="70"/>
      <c r="E1005" s="71"/>
      <c r="F1005" s="71"/>
      <c r="G1005" s="68"/>
      <c r="H1005" s="64"/>
      <c r="I1005" s="64"/>
      <c r="J1005" s="64"/>
      <c r="K1005" s="64"/>
      <c r="L1005" s="64"/>
      <c r="M1005" s="64"/>
      <c r="N1005" s="64"/>
      <c r="O1005" s="64"/>
      <c r="P1005" s="64"/>
      <c r="Q1005" s="64"/>
      <c r="R1005" s="64"/>
      <c r="S1005" s="64"/>
      <c r="T1005" s="6" t="s">
        <v>973</v>
      </c>
      <c r="U1005" s="64"/>
      <c r="V1005" s="35">
        <f t="shared" si="141"/>
        <v>63.217543859649119</v>
      </c>
      <c r="W1005" s="35">
        <f t="shared" si="142"/>
        <v>20.582456140350878</v>
      </c>
      <c r="X1005" s="35">
        <v>83.8</v>
      </c>
      <c r="Y1005" s="72"/>
    </row>
    <row r="1006" spans="1:25" s="12" customFormat="1" x14ac:dyDescent="0.25">
      <c r="A1006" s="64"/>
      <c r="B1006" s="68"/>
      <c r="C1006" s="69"/>
      <c r="D1006" s="70"/>
      <c r="E1006" s="71"/>
      <c r="F1006" s="71"/>
      <c r="G1006" s="68"/>
      <c r="H1006" s="64"/>
      <c r="I1006" s="64"/>
      <c r="J1006" s="64"/>
      <c r="K1006" s="64"/>
      <c r="L1006" s="64"/>
      <c r="M1006" s="64"/>
      <c r="N1006" s="64"/>
      <c r="O1006" s="64"/>
      <c r="P1006" s="64"/>
      <c r="Q1006" s="64"/>
      <c r="R1006" s="64"/>
      <c r="S1006" s="64"/>
      <c r="T1006" s="6" t="s">
        <v>974</v>
      </c>
      <c r="U1006" s="64"/>
      <c r="V1006" s="35">
        <f t="shared" si="141"/>
        <v>31.60877192982456</v>
      </c>
      <c r="W1006" s="35">
        <f t="shared" si="142"/>
        <v>10.291228070175439</v>
      </c>
      <c r="X1006" s="35">
        <v>41.9</v>
      </c>
      <c r="Y1006" s="72"/>
    </row>
    <row r="1007" spans="1:25" s="12" customFormat="1" x14ac:dyDescent="0.25">
      <c r="A1007" s="64"/>
      <c r="B1007" s="68"/>
      <c r="C1007" s="69"/>
      <c r="D1007" s="70"/>
      <c r="E1007" s="71"/>
      <c r="F1007" s="71"/>
      <c r="G1007" s="68"/>
      <c r="H1007" s="64"/>
      <c r="I1007" s="64"/>
      <c r="J1007" s="64"/>
      <c r="K1007" s="64"/>
      <c r="L1007" s="64"/>
      <c r="M1007" s="64"/>
      <c r="N1007" s="64"/>
      <c r="O1007" s="64"/>
      <c r="P1007" s="64"/>
      <c r="Q1007" s="64"/>
      <c r="R1007" s="64"/>
      <c r="S1007" s="64"/>
      <c r="T1007" s="6" t="s">
        <v>975</v>
      </c>
      <c r="U1007" s="64"/>
      <c r="V1007" s="35">
        <f t="shared" si="141"/>
        <v>29.873684210526314</v>
      </c>
      <c r="W1007" s="35">
        <f t="shared" si="142"/>
        <v>9.7263157894736842</v>
      </c>
      <c r="X1007" s="35">
        <v>39.6</v>
      </c>
      <c r="Y1007" s="72"/>
    </row>
    <row r="1008" spans="1:25" s="12" customFormat="1" x14ac:dyDescent="0.25">
      <c r="A1008" s="64"/>
      <c r="B1008" s="68"/>
      <c r="C1008" s="69"/>
      <c r="D1008" s="70"/>
      <c r="E1008" s="71"/>
      <c r="F1008" s="71"/>
      <c r="G1008" s="68"/>
      <c r="H1008" s="64"/>
      <c r="I1008" s="64"/>
      <c r="J1008" s="64"/>
      <c r="K1008" s="64"/>
      <c r="L1008" s="64"/>
      <c r="M1008" s="64"/>
      <c r="N1008" s="64"/>
      <c r="O1008" s="64"/>
      <c r="P1008" s="64"/>
      <c r="Q1008" s="64"/>
      <c r="R1008" s="64"/>
      <c r="S1008" s="64"/>
      <c r="T1008" s="6" t="s">
        <v>976</v>
      </c>
      <c r="U1008" s="64"/>
      <c r="V1008" s="35">
        <f t="shared" si="141"/>
        <v>62.23684210526315</v>
      </c>
      <c r="W1008" s="35">
        <f t="shared" si="142"/>
        <v>20.263157894736842</v>
      </c>
      <c r="X1008" s="35">
        <v>82.5</v>
      </c>
      <c r="Y1008" s="72"/>
    </row>
    <row r="1009" spans="1:25" s="12" customFormat="1" x14ac:dyDescent="0.25">
      <c r="A1009" s="64"/>
      <c r="B1009" s="68"/>
      <c r="C1009" s="69"/>
      <c r="D1009" s="70"/>
      <c r="E1009" s="71"/>
      <c r="F1009" s="71"/>
      <c r="G1009" s="68"/>
      <c r="H1009" s="64"/>
      <c r="I1009" s="64"/>
      <c r="J1009" s="64"/>
      <c r="K1009" s="64"/>
      <c r="L1009" s="64"/>
      <c r="M1009" s="64"/>
      <c r="N1009" s="64"/>
      <c r="O1009" s="64"/>
      <c r="P1009" s="64"/>
      <c r="Q1009" s="64"/>
      <c r="R1009" s="64"/>
      <c r="S1009" s="64"/>
      <c r="T1009" s="6" t="s">
        <v>977</v>
      </c>
      <c r="U1009" s="64"/>
      <c r="V1009" s="35">
        <v>2</v>
      </c>
      <c r="W1009" s="35"/>
      <c r="X1009" s="35">
        <v>2</v>
      </c>
      <c r="Y1009" s="72"/>
    </row>
    <row r="1010" spans="1:25" s="12" customFormat="1" x14ac:dyDescent="0.25">
      <c r="A1010" s="64"/>
      <c r="B1010" s="68"/>
      <c r="C1010" s="69"/>
      <c r="D1010" s="70"/>
      <c r="E1010" s="71"/>
      <c r="F1010" s="71"/>
      <c r="G1010" s="68"/>
      <c r="H1010" s="64"/>
      <c r="I1010" s="64"/>
      <c r="J1010" s="64"/>
      <c r="K1010" s="64"/>
      <c r="L1010" s="64"/>
      <c r="M1010" s="64"/>
      <c r="N1010" s="64"/>
      <c r="O1010" s="64"/>
      <c r="P1010" s="64"/>
      <c r="Q1010" s="64"/>
      <c r="R1010" s="64"/>
      <c r="S1010" s="64"/>
      <c r="T1010" s="6" t="s">
        <v>978</v>
      </c>
      <c r="U1010" s="64"/>
      <c r="V1010" s="35">
        <v>0.1</v>
      </c>
      <c r="W1010" s="35"/>
      <c r="X1010" s="35">
        <v>0.1</v>
      </c>
      <c r="Y1010" s="72"/>
    </row>
    <row r="1011" spans="1:25" s="12" customFormat="1" ht="31.5" x14ac:dyDescent="0.25">
      <c r="A1011" s="64"/>
      <c r="B1011" s="68"/>
      <c r="C1011" s="69"/>
      <c r="D1011" s="70"/>
      <c r="E1011" s="71"/>
      <c r="F1011" s="71"/>
      <c r="G1011" s="68"/>
      <c r="H1011" s="64"/>
      <c r="I1011" s="64"/>
      <c r="J1011" s="64"/>
      <c r="K1011" s="64"/>
      <c r="L1011" s="64"/>
      <c r="M1011" s="64"/>
      <c r="N1011" s="64"/>
      <c r="O1011" s="64"/>
      <c r="P1011" s="64"/>
      <c r="Q1011" s="64"/>
      <c r="R1011" s="64"/>
      <c r="S1011" s="64"/>
      <c r="T1011" s="6" t="s">
        <v>979</v>
      </c>
      <c r="U1011" s="64"/>
      <c r="V1011" s="35">
        <v>0.8</v>
      </c>
      <c r="W1011" s="35"/>
      <c r="X1011" s="35">
        <v>0.8</v>
      </c>
      <c r="Y1011" s="72"/>
    </row>
    <row r="1012" spans="1:25" s="12" customFormat="1" x14ac:dyDescent="0.25">
      <c r="A1012" s="64">
        <f>MAX(A$7:A1011)+1</f>
        <v>56</v>
      </c>
      <c r="B1012" s="68" t="s">
        <v>4787</v>
      </c>
      <c r="C1012" s="69" t="s">
        <v>4842</v>
      </c>
      <c r="D1012" s="70">
        <v>9717</v>
      </c>
      <c r="E1012" s="71">
        <v>55.270629999999997</v>
      </c>
      <c r="F1012" s="71">
        <v>38.750579999999999</v>
      </c>
      <c r="G1012" s="68" t="s">
        <v>8</v>
      </c>
      <c r="H1012" s="64" t="s">
        <v>1987</v>
      </c>
      <c r="I1012" s="64" t="s">
        <v>1981</v>
      </c>
      <c r="J1012" s="64" t="s">
        <v>1982</v>
      </c>
      <c r="K1012" s="64" t="s">
        <v>1982</v>
      </c>
      <c r="L1012" s="64">
        <v>6</v>
      </c>
      <c r="M1012" s="64">
        <v>1.1000000000000001</v>
      </c>
      <c r="N1012" s="64">
        <v>1</v>
      </c>
      <c r="O1012" s="64">
        <v>1.1000000000000001</v>
      </c>
      <c r="P1012" s="64"/>
      <c r="Q1012" s="64"/>
      <c r="R1012" s="64" t="s">
        <v>1985</v>
      </c>
      <c r="S1012" s="64" t="s">
        <v>1983</v>
      </c>
      <c r="T1012" s="13" t="s">
        <v>145</v>
      </c>
      <c r="U1012" s="64" t="s">
        <v>146</v>
      </c>
      <c r="V1012" s="35">
        <v>15.23</v>
      </c>
      <c r="W1012" s="35">
        <v>4.72</v>
      </c>
      <c r="X1012" s="35">
        <f>SUM(V1012:W1012)</f>
        <v>19.95</v>
      </c>
      <c r="Y1012" s="72">
        <f>SUM(X1012:X1022)</f>
        <v>298.45</v>
      </c>
    </row>
    <row r="1013" spans="1:25" s="12" customFormat="1" x14ac:dyDescent="0.25">
      <c r="A1013" s="64"/>
      <c r="B1013" s="68"/>
      <c r="C1013" s="69"/>
      <c r="D1013" s="70"/>
      <c r="E1013" s="71"/>
      <c r="F1013" s="71"/>
      <c r="G1013" s="68"/>
      <c r="H1013" s="64"/>
      <c r="I1013" s="64"/>
      <c r="J1013" s="64"/>
      <c r="K1013" s="64"/>
      <c r="L1013" s="64"/>
      <c r="M1013" s="64"/>
      <c r="N1013" s="64"/>
      <c r="O1013" s="64"/>
      <c r="P1013" s="64"/>
      <c r="Q1013" s="64"/>
      <c r="R1013" s="64"/>
      <c r="S1013" s="64"/>
      <c r="T1013" s="6" t="s">
        <v>980</v>
      </c>
      <c r="U1013" s="64"/>
      <c r="V1013" s="35">
        <v>7</v>
      </c>
      <c r="W1013" s="35"/>
      <c r="X1013" s="35">
        <v>7</v>
      </c>
      <c r="Y1013" s="72"/>
    </row>
    <row r="1014" spans="1:25" s="12" customFormat="1" x14ac:dyDescent="0.25">
      <c r="A1014" s="64"/>
      <c r="B1014" s="68"/>
      <c r="C1014" s="69"/>
      <c r="D1014" s="70"/>
      <c r="E1014" s="71"/>
      <c r="F1014" s="71"/>
      <c r="G1014" s="68"/>
      <c r="H1014" s="64"/>
      <c r="I1014" s="64"/>
      <c r="J1014" s="64"/>
      <c r="K1014" s="64"/>
      <c r="L1014" s="64"/>
      <c r="M1014" s="64"/>
      <c r="N1014" s="64"/>
      <c r="O1014" s="64"/>
      <c r="P1014" s="64"/>
      <c r="Q1014" s="64"/>
      <c r="R1014" s="64"/>
      <c r="S1014" s="64"/>
      <c r="T1014" s="6" t="s">
        <v>981</v>
      </c>
      <c r="U1014" s="64"/>
      <c r="V1014" s="35">
        <v>0.1</v>
      </c>
      <c r="W1014" s="35"/>
      <c r="X1014" s="35">
        <v>0.1</v>
      </c>
      <c r="Y1014" s="72"/>
    </row>
    <row r="1015" spans="1:25" s="12" customFormat="1" x14ac:dyDescent="0.25">
      <c r="A1015" s="64"/>
      <c r="B1015" s="68"/>
      <c r="C1015" s="69"/>
      <c r="D1015" s="70"/>
      <c r="E1015" s="71"/>
      <c r="F1015" s="71"/>
      <c r="G1015" s="68"/>
      <c r="H1015" s="64"/>
      <c r="I1015" s="64"/>
      <c r="J1015" s="64"/>
      <c r="K1015" s="64"/>
      <c r="L1015" s="64"/>
      <c r="M1015" s="64"/>
      <c r="N1015" s="64"/>
      <c r="O1015" s="64"/>
      <c r="P1015" s="64"/>
      <c r="Q1015" s="64"/>
      <c r="R1015" s="64"/>
      <c r="S1015" s="64"/>
      <c r="T1015" s="6" t="s">
        <v>982</v>
      </c>
      <c r="U1015" s="64"/>
      <c r="V1015" s="35">
        <f t="shared" ref="V1015:V1019" si="143">X1015*0.086/0.114</f>
        <v>56.503508771929823</v>
      </c>
      <c r="W1015" s="35">
        <f t="shared" ref="W1015:W1019" si="144">X1015*0.028/0.114</f>
        <v>18.396491228070179</v>
      </c>
      <c r="X1015" s="35">
        <v>74.900000000000006</v>
      </c>
      <c r="Y1015" s="72"/>
    </row>
    <row r="1016" spans="1:25" s="12" customFormat="1" x14ac:dyDescent="0.25">
      <c r="A1016" s="64"/>
      <c r="B1016" s="68"/>
      <c r="C1016" s="69"/>
      <c r="D1016" s="70"/>
      <c r="E1016" s="71"/>
      <c r="F1016" s="71"/>
      <c r="G1016" s="68"/>
      <c r="H1016" s="64"/>
      <c r="I1016" s="64"/>
      <c r="J1016" s="64"/>
      <c r="K1016" s="64"/>
      <c r="L1016" s="64"/>
      <c r="M1016" s="64"/>
      <c r="N1016" s="64"/>
      <c r="O1016" s="64"/>
      <c r="P1016" s="64"/>
      <c r="Q1016" s="64"/>
      <c r="R1016" s="64"/>
      <c r="S1016" s="64"/>
      <c r="T1016" s="6" t="s">
        <v>983</v>
      </c>
      <c r="U1016" s="64"/>
      <c r="V1016" s="35">
        <f t="shared" si="143"/>
        <v>31.382456140350875</v>
      </c>
      <c r="W1016" s="35">
        <f t="shared" si="144"/>
        <v>10.217543859649123</v>
      </c>
      <c r="X1016" s="35">
        <v>41.6</v>
      </c>
      <c r="Y1016" s="72"/>
    </row>
    <row r="1017" spans="1:25" s="12" customFormat="1" x14ac:dyDescent="0.25">
      <c r="A1017" s="64"/>
      <c r="B1017" s="68"/>
      <c r="C1017" s="69"/>
      <c r="D1017" s="70"/>
      <c r="E1017" s="71"/>
      <c r="F1017" s="71"/>
      <c r="G1017" s="68"/>
      <c r="H1017" s="64"/>
      <c r="I1017" s="64"/>
      <c r="J1017" s="64"/>
      <c r="K1017" s="64"/>
      <c r="L1017" s="64"/>
      <c r="M1017" s="64"/>
      <c r="N1017" s="64"/>
      <c r="O1017" s="64"/>
      <c r="P1017" s="64"/>
      <c r="Q1017" s="64"/>
      <c r="R1017" s="64"/>
      <c r="S1017" s="64"/>
      <c r="T1017" s="6" t="s">
        <v>984</v>
      </c>
      <c r="U1017" s="64"/>
      <c r="V1017" s="35">
        <f t="shared" si="143"/>
        <v>62.915789473684207</v>
      </c>
      <c r="W1017" s="35">
        <f t="shared" si="144"/>
        <v>20.484210526315792</v>
      </c>
      <c r="X1017" s="35">
        <v>83.4</v>
      </c>
      <c r="Y1017" s="72"/>
    </row>
    <row r="1018" spans="1:25" s="12" customFormat="1" x14ac:dyDescent="0.25">
      <c r="A1018" s="64"/>
      <c r="B1018" s="68"/>
      <c r="C1018" s="69"/>
      <c r="D1018" s="70"/>
      <c r="E1018" s="71"/>
      <c r="F1018" s="71"/>
      <c r="G1018" s="68"/>
      <c r="H1018" s="64"/>
      <c r="I1018" s="64"/>
      <c r="J1018" s="64"/>
      <c r="K1018" s="64"/>
      <c r="L1018" s="64"/>
      <c r="M1018" s="64"/>
      <c r="N1018" s="64"/>
      <c r="O1018" s="64"/>
      <c r="P1018" s="64"/>
      <c r="Q1018" s="64"/>
      <c r="R1018" s="64"/>
      <c r="S1018" s="64"/>
      <c r="T1018" s="6" t="s">
        <v>985</v>
      </c>
      <c r="U1018" s="64"/>
      <c r="V1018" s="35">
        <f t="shared" si="143"/>
        <v>31.60877192982456</v>
      </c>
      <c r="W1018" s="35">
        <f t="shared" si="144"/>
        <v>10.291228070175439</v>
      </c>
      <c r="X1018" s="35">
        <v>41.9</v>
      </c>
      <c r="Y1018" s="72"/>
    </row>
    <row r="1019" spans="1:25" s="12" customFormat="1" x14ac:dyDescent="0.25">
      <c r="A1019" s="64"/>
      <c r="B1019" s="68"/>
      <c r="C1019" s="69"/>
      <c r="D1019" s="70"/>
      <c r="E1019" s="71"/>
      <c r="F1019" s="71"/>
      <c r="G1019" s="68"/>
      <c r="H1019" s="64"/>
      <c r="I1019" s="64"/>
      <c r="J1019" s="64"/>
      <c r="K1019" s="64"/>
      <c r="L1019" s="64"/>
      <c r="M1019" s="64"/>
      <c r="N1019" s="64"/>
      <c r="O1019" s="64"/>
      <c r="P1019" s="64"/>
      <c r="Q1019" s="64"/>
      <c r="R1019" s="64"/>
      <c r="S1019" s="64"/>
      <c r="T1019" s="6" t="s">
        <v>986</v>
      </c>
      <c r="U1019" s="64"/>
      <c r="V1019" s="35">
        <f t="shared" si="143"/>
        <v>20.368421052631575</v>
      </c>
      <c r="W1019" s="35">
        <f t="shared" si="144"/>
        <v>6.6315789473684212</v>
      </c>
      <c r="X1019" s="35">
        <v>27</v>
      </c>
      <c r="Y1019" s="72"/>
    </row>
    <row r="1020" spans="1:25" s="12" customFormat="1" x14ac:dyDescent="0.25">
      <c r="A1020" s="64"/>
      <c r="B1020" s="68"/>
      <c r="C1020" s="69"/>
      <c r="D1020" s="70"/>
      <c r="E1020" s="71"/>
      <c r="F1020" s="71"/>
      <c r="G1020" s="68"/>
      <c r="H1020" s="64"/>
      <c r="I1020" s="64"/>
      <c r="J1020" s="64"/>
      <c r="K1020" s="64"/>
      <c r="L1020" s="64"/>
      <c r="M1020" s="64"/>
      <c r="N1020" s="64"/>
      <c r="O1020" s="64"/>
      <c r="P1020" s="64"/>
      <c r="Q1020" s="64"/>
      <c r="R1020" s="64"/>
      <c r="S1020" s="64"/>
      <c r="T1020" s="6" t="s">
        <v>987</v>
      </c>
      <c r="U1020" s="64"/>
      <c r="V1020" s="35">
        <v>1.7</v>
      </c>
      <c r="W1020" s="35"/>
      <c r="X1020" s="35">
        <v>1.7</v>
      </c>
      <c r="Y1020" s="72"/>
    </row>
    <row r="1021" spans="1:25" s="12" customFormat="1" x14ac:dyDescent="0.25">
      <c r="A1021" s="64"/>
      <c r="B1021" s="68"/>
      <c r="C1021" s="69"/>
      <c r="D1021" s="70"/>
      <c r="E1021" s="71"/>
      <c r="F1021" s="71"/>
      <c r="G1021" s="68"/>
      <c r="H1021" s="64"/>
      <c r="I1021" s="64"/>
      <c r="J1021" s="64"/>
      <c r="K1021" s="64"/>
      <c r="L1021" s="64"/>
      <c r="M1021" s="64"/>
      <c r="N1021" s="64"/>
      <c r="O1021" s="64"/>
      <c r="P1021" s="64"/>
      <c r="Q1021" s="64"/>
      <c r="R1021" s="64"/>
      <c r="S1021" s="64"/>
      <c r="T1021" s="6" t="s">
        <v>988</v>
      </c>
      <c r="U1021" s="64"/>
      <c r="V1021" s="35">
        <v>0.7</v>
      </c>
      <c r="W1021" s="35"/>
      <c r="X1021" s="35">
        <v>0.7</v>
      </c>
      <c r="Y1021" s="72"/>
    </row>
    <row r="1022" spans="1:25" s="12" customFormat="1" ht="31.5" x14ac:dyDescent="0.25">
      <c r="A1022" s="64"/>
      <c r="B1022" s="68"/>
      <c r="C1022" s="69"/>
      <c r="D1022" s="70"/>
      <c r="E1022" s="71"/>
      <c r="F1022" s="71"/>
      <c r="G1022" s="68"/>
      <c r="H1022" s="64"/>
      <c r="I1022" s="64"/>
      <c r="J1022" s="64"/>
      <c r="K1022" s="64"/>
      <c r="L1022" s="64"/>
      <c r="M1022" s="64"/>
      <c r="N1022" s="64"/>
      <c r="O1022" s="64"/>
      <c r="P1022" s="64"/>
      <c r="Q1022" s="64"/>
      <c r="R1022" s="64"/>
      <c r="S1022" s="64"/>
      <c r="T1022" s="6" t="s">
        <v>989</v>
      </c>
      <c r="U1022" s="64"/>
      <c r="V1022" s="35">
        <v>0.2</v>
      </c>
      <c r="W1022" s="35"/>
      <c r="X1022" s="35">
        <v>0.2</v>
      </c>
      <c r="Y1022" s="72"/>
    </row>
    <row r="1023" spans="1:25" s="12" customFormat="1" ht="31.5" x14ac:dyDescent="0.25">
      <c r="A1023" s="64">
        <f>MAX(A$7:A1022)+1</f>
        <v>57</v>
      </c>
      <c r="B1023" s="68" t="s">
        <v>4787</v>
      </c>
      <c r="C1023" s="69" t="s">
        <v>4843</v>
      </c>
      <c r="D1023" s="70">
        <v>9619</v>
      </c>
      <c r="E1023" s="71">
        <v>55.272440000000003</v>
      </c>
      <c r="F1023" s="71">
        <v>38.754820000000002</v>
      </c>
      <c r="G1023" s="68" t="s">
        <v>8</v>
      </c>
      <c r="H1023" s="64" t="s">
        <v>1987</v>
      </c>
      <c r="I1023" s="64" t="s">
        <v>1981</v>
      </c>
      <c r="J1023" s="64" t="s">
        <v>1982</v>
      </c>
      <c r="K1023" s="64" t="s">
        <v>1982</v>
      </c>
      <c r="L1023" s="64">
        <v>5</v>
      </c>
      <c r="M1023" s="64">
        <v>1.1000000000000001</v>
      </c>
      <c r="N1023" s="64">
        <v>1</v>
      </c>
      <c r="O1023" s="64">
        <v>1.1000000000000001</v>
      </c>
      <c r="P1023" s="64">
        <v>1</v>
      </c>
      <c r="Q1023" s="64">
        <v>8</v>
      </c>
      <c r="R1023" s="64" t="s">
        <v>1985</v>
      </c>
      <c r="S1023" s="64" t="s">
        <v>1983</v>
      </c>
      <c r="T1023" s="6" t="s">
        <v>990</v>
      </c>
      <c r="U1023" s="64" t="s">
        <v>146</v>
      </c>
      <c r="V1023" s="35">
        <v>0.1</v>
      </c>
      <c r="W1023" s="35"/>
      <c r="X1023" s="35">
        <v>0.1</v>
      </c>
      <c r="Y1023" s="72">
        <f>SUM(X1023:X1039)</f>
        <v>490.50000000000006</v>
      </c>
    </row>
    <row r="1024" spans="1:25" s="12" customFormat="1" ht="31.5" x14ac:dyDescent="0.25">
      <c r="A1024" s="64"/>
      <c r="B1024" s="68"/>
      <c r="C1024" s="69"/>
      <c r="D1024" s="70"/>
      <c r="E1024" s="71"/>
      <c r="F1024" s="71"/>
      <c r="G1024" s="68"/>
      <c r="H1024" s="64"/>
      <c r="I1024" s="64"/>
      <c r="J1024" s="64"/>
      <c r="K1024" s="64"/>
      <c r="L1024" s="64"/>
      <c r="M1024" s="64"/>
      <c r="N1024" s="64"/>
      <c r="O1024" s="64"/>
      <c r="P1024" s="64"/>
      <c r="Q1024" s="64"/>
      <c r="R1024" s="64"/>
      <c r="S1024" s="64"/>
      <c r="T1024" s="6" t="s">
        <v>991</v>
      </c>
      <c r="U1024" s="64"/>
      <c r="V1024" s="35">
        <v>0.1</v>
      </c>
      <c r="W1024" s="35"/>
      <c r="X1024" s="35">
        <v>0.1</v>
      </c>
      <c r="Y1024" s="72"/>
    </row>
    <row r="1025" spans="1:25" s="12" customFormat="1" x14ac:dyDescent="0.25">
      <c r="A1025" s="64"/>
      <c r="B1025" s="68"/>
      <c r="C1025" s="69"/>
      <c r="D1025" s="70"/>
      <c r="E1025" s="71"/>
      <c r="F1025" s="71"/>
      <c r="G1025" s="68"/>
      <c r="H1025" s="64"/>
      <c r="I1025" s="64"/>
      <c r="J1025" s="64"/>
      <c r="K1025" s="64"/>
      <c r="L1025" s="64"/>
      <c r="M1025" s="64"/>
      <c r="N1025" s="64"/>
      <c r="O1025" s="64"/>
      <c r="P1025" s="64"/>
      <c r="Q1025" s="64"/>
      <c r="R1025" s="64"/>
      <c r="S1025" s="64"/>
      <c r="T1025" s="6" t="s">
        <v>992</v>
      </c>
      <c r="U1025" s="64"/>
      <c r="V1025" s="35">
        <v>0.1</v>
      </c>
      <c r="W1025" s="35"/>
      <c r="X1025" s="35">
        <v>0.1</v>
      </c>
      <c r="Y1025" s="72"/>
    </row>
    <row r="1026" spans="1:25" s="12" customFormat="1" x14ac:dyDescent="0.25">
      <c r="A1026" s="64"/>
      <c r="B1026" s="68"/>
      <c r="C1026" s="69"/>
      <c r="D1026" s="70"/>
      <c r="E1026" s="71"/>
      <c r="F1026" s="71"/>
      <c r="G1026" s="68"/>
      <c r="H1026" s="64"/>
      <c r="I1026" s="64"/>
      <c r="J1026" s="64"/>
      <c r="K1026" s="64"/>
      <c r="L1026" s="64"/>
      <c r="M1026" s="64"/>
      <c r="N1026" s="64"/>
      <c r="O1026" s="64"/>
      <c r="P1026" s="64"/>
      <c r="Q1026" s="64"/>
      <c r="R1026" s="64"/>
      <c r="S1026" s="64"/>
      <c r="T1026" s="6" t="s">
        <v>993</v>
      </c>
      <c r="U1026" s="64"/>
      <c r="V1026" s="35">
        <v>0.1</v>
      </c>
      <c r="W1026" s="35"/>
      <c r="X1026" s="35">
        <v>0.1</v>
      </c>
      <c r="Y1026" s="72"/>
    </row>
    <row r="1027" spans="1:25" s="12" customFormat="1" ht="31.5" x14ac:dyDescent="0.25">
      <c r="A1027" s="64"/>
      <c r="B1027" s="68"/>
      <c r="C1027" s="69"/>
      <c r="D1027" s="70"/>
      <c r="E1027" s="71"/>
      <c r="F1027" s="71"/>
      <c r="G1027" s="68"/>
      <c r="H1027" s="64"/>
      <c r="I1027" s="64"/>
      <c r="J1027" s="64"/>
      <c r="K1027" s="64"/>
      <c r="L1027" s="64"/>
      <c r="M1027" s="64"/>
      <c r="N1027" s="64"/>
      <c r="O1027" s="64"/>
      <c r="P1027" s="64"/>
      <c r="Q1027" s="64"/>
      <c r="R1027" s="64"/>
      <c r="S1027" s="64"/>
      <c r="T1027" s="6" t="s">
        <v>994</v>
      </c>
      <c r="U1027" s="64"/>
      <c r="V1027" s="35">
        <v>2</v>
      </c>
      <c r="W1027" s="35"/>
      <c r="X1027" s="35">
        <v>2</v>
      </c>
      <c r="Y1027" s="72"/>
    </row>
    <row r="1028" spans="1:25" s="12" customFormat="1" x14ac:dyDescent="0.25">
      <c r="A1028" s="64"/>
      <c r="B1028" s="68"/>
      <c r="C1028" s="69"/>
      <c r="D1028" s="70"/>
      <c r="E1028" s="71"/>
      <c r="F1028" s="71"/>
      <c r="G1028" s="68"/>
      <c r="H1028" s="64"/>
      <c r="I1028" s="64"/>
      <c r="J1028" s="64"/>
      <c r="K1028" s="64"/>
      <c r="L1028" s="64"/>
      <c r="M1028" s="64"/>
      <c r="N1028" s="64"/>
      <c r="O1028" s="64"/>
      <c r="P1028" s="64"/>
      <c r="Q1028" s="64"/>
      <c r="R1028" s="64"/>
      <c r="S1028" s="64"/>
      <c r="T1028" s="6" t="s">
        <v>995</v>
      </c>
      <c r="U1028" s="64"/>
      <c r="V1028" s="35">
        <f t="shared" ref="V1028:V1038" si="145">X1028*0.086/0.114</f>
        <v>46.922807017543853</v>
      </c>
      <c r="W1028" s="35">
        <f t="shared" ref="W1028:W1038" si="146">X1028*0.028/0.114</f>
        <v>15.277192982456141</v>
      </c>
      <c r="X1028" s="35">
        <v>62.2</v>
      </c>
      <c r="Y1028" s="72"/>
    </row>
    <row r="1029" spans="1:25" s="12" customFormat="1" x14ac:dyDescent="0.25">
      <c r="A1029" s="64"/>
      <c r="B1029" s="68"/>
      <c r="C1029" s="69"/>
      <c r="D1029" s="70"/>
      <c r="E1029" s="71"/>
      <c r="F1029" s="71"/>
      <c r="G1029" s="68"/>
      <c r="H1029" s="64"/>
      <c r="I1029" s="64"/>
      <c r="J1029" s="64"/>
      <c r="K1029" s="64"/>
      <c r="L1029" s="64"/>
      <c r="M1029" s="64"/>
      <c r="N1029" s="64"/>
      <c r="O1029" s="64"/>
      <c r="P1029" s="64"/>
      <c r="Q1029" s="64"/>
      <c r="R1029" s="64"/>
      <c r="S1029" s="64"/>
      <c r="T1029" s="6" t="s">
        <v>996</v>
      </c>
      <c r="U1029" s="64"/>
      <c r="V1029" s="35">
        <f t="shared" si="145"/>
        <v>33.042105263157886</v>
      </c>
      <c r="W1029" s="35">
        <f t="shared" si="146"/>
        <v>10.757894736842104</v>
      </c>
      <c r="X1029" s="35">
        <v>43.8</v>
      </c>
      <c r="Y1029" s="72"/>
    </row>
    <row r="1030" spans="1:25" s="12" customFormat="1" x14ac:dyDescent="0.25">
      <c r="A1030" s="64"/>
      <c r="B1030" s="68"/>
      <c r="C1030" s="69"/>
      <c r="D1030" s="70"/>
      <c r="E1030" s="71"/>
      <c r="F1030" s="71"/>
      <c r="G1030" s="68"/>
      <c r="H1030" s="64"/>
      <c r="I1030" s="64"/>
      <c r="J1030" s="64"/>
      <c r="K1030" s="64"/>
      <c r="L1030" s="64"/>
      <c r="M1030" s="64"/>
      <c r="N1030" s="64"/>
      <c r="O1030" s="64"/>
      <c r="P1030" s="64"/>
      <c r="Q1030" s="64"/>
      <c r="R1030" s="64"/>
      <c r="S1030" s="64"/>
      <c r="T1030" s="6" t="s">
        <v>997</v>
      </c>
      <c r="U1030" s="64"/>
      <c r="V1030" s="35">
        <f t="shared" si="145"/>
        <v>33.645614035087718</v>
      </c>
      <c r="W1030" s="35">
        <f t="shared" si="146"/>
        <v>10.954385964912282</v>
      </c>
      <c r="X1030" s="35">
        <v>44.6</v>
      </c>
      <c r="Y1030" s="72"/>
    </row>
    <row r="1031" spans="1:25" s="12" customFormat="1" x14ac:dyDescent="0.25">
      <c r="A1031" s="64"/>
      <c r="B1031" s="68"/>
      <c r="C1031" s="69"/>
      <c r="D1031" s="70"/>
      <c r="E1031" s="71"/>
      <c r="F1031" s="71"/>
      <c r="G1031" s="68"/>
      <c r="H1031" s="64"/>
      <c r="I1031" s="64"/>
      <c r="J1031" s="64"/>
      <c r="K1031" s="64"/>
      <c r="L1031" s="64"/>
      <c r="M1031" s="64"/>
      <c r="N1031" s="64"/>
      <c r="O1031" s="64"/>
      <c r="P1031" s="64"/>
      <c r="Q1031" s="64"/>
      <c r="R1031" s="64"/>
      <c r="S1031" s="64"/>
      <c r="T1031" s="6" t="s">
        <v>998</v>
      </c>
      <c r="U1031" s="64"/>
      <c r="V1031" s="35">
        <f t="shared" si="145"/>
        <v>22.707017543859649</v>
      </c>
      <c r="W1031" s="35">
        <f t="shared" si="146"/>
        <v>7.3929824561403512</v>
      </c>
      <c r="X1031" s="35">
        <v>30.1</v>
      </c>
      <c r="Y1031" s="72"/>
    </row>
    <row r="1032" spans="1:25" s="12" customFormat="1" x14ac:dyDescent="0.25">
      <c r="A1032" s="64"/>
      <c r="B1032" s="68"/>
      <c r="C1032" s="69"/>
      <c r="D1032" s="70"/>
      <c r="E1032" s="71"/>
      <c r="F1032" s="71"/>
      <c r="G1032" s="68"/>
      <c r="H1032" s="64"/>
      <c r="I1032" s="64"/>
      <c r="J1032" s="64"/>
      <c r="K1032" s="64"/>
      <c r="L1032" s="64"/>
      <c r="M1032" s="64"/>
      <c r="N1032" s="64"/>
      <c r="O1032" s="64"/>
      <c r="P1032" s="64"/>
      <c r="Q1032" s="64"/>
      <c r="R1032" s="64"/>
      <c r="S1032" s="64"/>
      <c r="T1032" s="6" t="s">
        <v>999</v>
      </c>
      <c r="U1032" s="64"/>
      <c r="V1032" s="35">
        <f t="shared" si="145"/>
        <v>42.622807017543856</v>
      </c>
      <c r="W1032" s="35">
        <f t="shared" si="146"/>
        <v>13.87719298245614</v>
      </c>
      <c r="X1032" s="35">
        <v>56.5</v>
      </c>
      <c r="Y1032" s="72"/>
    </row>
    <row r="1033" spans="1:25" s="12" customFormat="1" x14ac:dyDescent="0.25">
      <c r="A1033" s="64"/>
      <c r="B1033" s="68"/>
      <c r="C1033" s="69"/>
      <c r="D1033" s="70"/>
      <c r="E1033" s="71"/>
      <c r="F1033" s="71"/>
      <c r="G1033" s="68"/>
      <c r="H1033" s="64"/>
      <c r="I1033" s="64"/>
      <c r="J1033" s="64"/>
      <c r="K1033" s="64"/>
      <c r="L1033" s="64"/>
      <c r="M1033" s="64"/>
      <c r="N1033" s="64"/>
      <c r="O1033" s="64"/>
      <c r="P1033" s="64"/>
      <c r="Q1033" s="64"/>
      <c r="R1033" s="64"/>
      <c r="S1033" s="64"/>
      <c r="T1033" s="6" t="s">
        <v>1000</v>
      </c>
      <c r="U1033" s="64"/>
      <c r="V1033" s="35">
        <f t="shared" si="145"/>
        <v>22.028070175438593</v>
      </c>
      <c r="W1033" s="35">
        <f t="shared" si="146"/>
        <v>7.1719298245614036</v>
      </c>
      <c r="X1033" s="35">
        <v>29.2</v>
      </c>
      <c r="Y1033" s="72"/>
    </row>
    <row r="1034" spans="1:25" s="12" customFormat="1" x14ac:dyDescent="0.25">
      <c r="A1034" s="64"/>
      <c r="B1034" s="68"/>
      <c r="C1034" s="69"/>
      <c r="D1034" s="70"/>
      <c r="E1034" s="71"/>
      <c r="F1034" s="71"/>
      <c r="G1034" s="68"/>
      <c r="H1034" s="64"/>
      <c r="I1034" s="64"/>
      <c r="J1034" s="64"/>
      <c r="K1034" s="64"/>
      <c r="L1034" s="64"/>
      <c r="M1034" s="64"/>
      <c r="N1034" s="64"/>
      <c r="O1034" s="64"/>
      <c r="P1034" s="64"/>
      <c r="Q1034" s="64"/>
      <c r="R1034" s="64"/>
      <c r="S1034" s="64"/>
      <c r="T1034" s="6" t="s">
        <v>1001</v>
      </c>
      <c r="U1034" s="64"/>
      <c r="V1034" s="35">
        <f t="shared" si="145"/>
        <v>19.840350877192982</v>
      </c>
      <c r="W1034" s="35">
        <f t="shared" si="146"/>
        <v>6.4596491228070176</v>
      </c>
      <c r="X1034" s="35">
        <v>26.3</v>
      </c>
      <c r="Y1034" s="72"/>
    </row>
    <row r="1035" spans="1:25" s="12" customFormat="1" x14ac:dyDescent="0.25">
      <c r="A1035" s="64"/>
      <c r="B1035" s="68"/>
      <c r="C1035" s="69"/>
      <c r="D1035" s="70"/>
      <c r="E1035" s="71"/>
      <c r="F1035" s="71"/>
      <c r="G1035" s="68"/>
      <c r="H1035" s="64"/>
      <c r="I1035" s="64"/>
      <c r="J1035" s="64"/>
      <c r="K1035" s="64"/>
      <c r="L1035" s="64"/>
      <c r="M1035" s="64"/>
      <c r="N1035" s="64"/>
      <c r="O1035" s="64"/>
      <c r="P1035" s="64"/>
      <c r="Q1035" s="64"/>
      <c r="R1035" s="64"/>
      <c r="S1035" s="64"/>
      <c r="T1035" s="6" t="s">
        <v>1002</v>
      </c>
      <c r="U1035" s="64"/>
      <c r="V1035" s="35">
        <f t="shared" si="145"/>
        <v>32.061403508771924</v>
      </c>
      <c r="W1035" s="35">
        <f t="shared" si="146"/>
        <v>10.43859649122807</v>
      </c>
      <c r="X1035" s="35">
        <v>42.5</v>
      </c>
      <c r="Y1035" s="72"/>
    </row>
    <row r="1036" spans="1:25" s="12" customFormat="1" x14ac:dyDescent="0.25">
      <c r="A1036" s="64"/>
      <c r="B1036" s="68"/>
      <c r="C1036" s="69"/>
      <c r="D1036" s="70"/>
      <c r="E1036" s="71"/>
      <c r="F1036" s="71"/>
      <c r="G1036" s="68"/>
      <c r="H1036" s="64"/>
      <c r="I1036" s="64"/>
      <c r="J1036" s="64"/>
      <c r="K1036" s="64"/>
      <c r="L1036" s="64"/>
      <c r="M1036" s="64"/>
      <c r="N1036" s="64"/>
      <c r="O1036" s="64"/>
      <c r="P1036" s="64"/>
      <c r="Q1036" s="64"/>
      <c r="R1036" s="64"/>
      <c r="S1036" s="64"/>
      <c r="T1036" s="6" t="s">
        <v>1003</v>
      </c>
      <c r="U1036" s="64"/>
      <c r="V1036" s="35">
        <f t="shared" si="145"/>
        <v>19.840350877192982</v>
      </c>
      <c r="W1036" s="35">
        <f t="shared" si="146"/>
        <v>6.4596491228070176</v>
      </c>
      <c r="X1036" s="35">
        <v>26.3</v>
      </c>
      <c r="Y1036" s="72"/>
    </row>
    <row r="1037" spans="1:25" s="12" customFormat="1" x14ac:dyDescent="0.25">
      <c r="A1037" s="64"/>
      <c r="B1037" s="68"/>
      <c r="C1037" s="69"/>
      <c r="D1037" s="70"/>
      <c r="E1037" s="71"/>
      <c r="F1037" s="71"/>
      <c r="G1037" s="68"/>
      <c r="H1037" s="64"/>
      <c r="I1037" s="64"/>
      <c r="J1037" s="64"/>
      <c r="K1037" s="64"/>
      <c r="L1037" s="64"/>
      <c r="M1037" s="64"/>
      <c r="N1037" s="64"/>
      <c r="O1037" s="64"/>
      <c r="P1037" s="64"/>
      <c r="Q1037" s="64"/>
      <c r="R1037" s="64"/>
      <c r="S1037" s="64"/>
      <c r="T1037" s="6" t="s">
        <v>1004</v>
      </c>
      <c r="U1037" s="64"/>
      <c r="V1037" s="35">
        <f t="shared" si="145"/>
        <v>31.759649122807016</v>
      </c>
      <c r="W1037" s="35">
        <f t="shared" si="146"/>
        <v>10.340350877192982</v>
      </c>
      <c r="X1037" s="35">
        <v>42.1</v>
      </c>
      <c r="Y1037" s="72"/>
    </row>
    <row r="1038" spans="1:25" s="12" customFormat="1" x14ac:dyDescent="0.25">
      <c r="A1038" s="64"/>
      <c r="B1038" s="68"/>
      <c r="C1038" s="69"/>
      <c r="D1038" s="70"/>
      <c r="E1038" s="71"/>
      <c r="F1038" s="71"/>
      <c r="G1038" s="68"/>
      <c r="H1038" s="64"/>
      <c r="I1038" s="64"/>
      <c r="J1038" s="64"/>
      <c r="K1038" s="64"/>
      <c r="L1038" s="64"/>
      <c r="M1038" s="64"/>
      <c r="N1038" s="64"/>
      <c r="O1038" s="64"/>
      <c r="P1038" s="64"/>
      <c r="Q1038" s="64"/>
      <c r="R1038" s="64"/>
      <c r="S1038" s="64"/>
      <c r="T1038" s="6" t="s">
        <v>1005</v>
      </c>
      <c r="U1038" s="64"/>
      <c r="V1038" s="35">
        <f t="shared" si="145"/>
        <v>62.991228070175431</v>
      </c>
      <c r="W1038" s="35">
        <f t="shared" si="146"/>
        <v>20.508771929824562</v>
      </c>
      <c r="X1038" s="35">
        <v>83.5</v>
      </c>
      <c r="Y1038" s="72"/>
    </row>
    <row r="1039" spans="1:25" s="12" customFormat="1" x14ac:dyDescent="0.25">
      <c r="A1039" s="64"/>
      <c r="B1039" s="68"/>
      <c r="C1039" s="69"/>
      <c r="D1039" s="70"/>
      <c r="E1039" s="71"/>
      <c r="F1039" s="71"/>
      <c r="G1039" s="68"/>
      <c r="H1039" s="64"/>
      <c r="I1039" s="64"/>
      <c r="J1039" s="64"/>
      <c r="K1039" s="64"/>
      <c r="L1039" s="64"/>
      <c r="M1039" s="64"/>
      <c r="N1039" s="64"/>
      <c r="O1039" s="64"/>
      <c r="P1039" s="64"/>
      <c r="Q1039" s="64"/>
      <c r="R1039" s="64"/>
      <c r="S1039" s="64"/>
      <c r="T1039" s="6" t="s">
        <v>1006</v>
      </c>
      <c r="U1039" s="64"/>
      <c r="V1039" s="35">
        <v>1</v>
      </c>
      <c r="W1039" s="35"/>
      <c r="X1039" s="35">
        <v>1</v>
      </c>
      <c r="Y1039" s="72"/>
    </row>
    <row r="1040" spans="1:25" s="12" customFormat="1" x14ac:dyDescent="0.25">
      <c r="A1040" s="64">
        <f>MAX(A$7:A1039)+1</f>
        <v>58</v>
      </c>
      <c r="B1040" s="68" t="s">
        <v>4787</v>
      </c>
      <c r="C1040" s="69" t="s">
        <v>4844</v>
      </c>
      <c r="D1040" s="70" t="s">
        <v>51</v>
      </c>
      <c r="E1040" s="71">
        <v>55.275539999999999</v>
      </c>
      <c r="F1040" s="71">
        <v>38.7438</v>
      </c>
      <c r="G1040" s="68" t="s">
        <v>8</v>
      </c>
      <c r="H1040" s="64" t="s">
        <v>1987</v>
      </c>
      <c r="I1040" s="64" t="s">
        <v>1981</v>
      </c>
      <c r="J1040" s="64" t="s">
        <v>1982</v>
      </c>
      <c r="K1040" s="64" t="s">
        <v>1983</v>
      </c>
      <c r="L1040" s="64">
        <v>5</v>
      </c>
      <c r="M1040" s="64">
        <v>1.1000000000000001</v>
      </c>
      <c r="N1040" s="64">
        <v>1</v>
      </c>
      <c r="O1040" s="64">
        <v>1.1000000000000001</v>
      </c>
      <c r="P1040" s="64">
        <v>1</v>
      </c>
      <c r="Q1040" s="64">
        <v>8</v>
      </c>
      <c r="R1040" s="64" t="s">
        <v>1985</v>
      </c>
      <c r="S1040" s="64" t="s">
        <v>1983</v>
      </c>
      <c r="T1040" s="13" t="s">
        <v>145</v>
      </c>
      <c r="U1040" s="64" t="s">
        <v>146</v>
      </c>
      <c r="V1040" s="35">
        <v>21.66</v>
      </c>
      <c r="W1040" s="35">
        <v>6.73</v>
      </c>
      <c r="X1040" s="35">
        <f>SUM(V1040:W1040)</f>
        <v>28.39</v>
      </c>
      <c r="Y1040" s="72">
        <f>SUM(X1040:X1086)</f>
        <v>338.98999999999995</v>
      </c>
    </row>
    <row r="1041" spans="1:25" s="12" customFormat="1" x14ac:dyDescent="0.25">
      <c r="A1041" s="64"/>
      <c r="B1041" s="68"/>
      <c r="C1041" s="69"/>
      <c r="D1041" s="70"/>
      <c r="E1041" s="71"/>
      <c r="F1041" s="71"/>
      <c r="G1041" s="68"/>
      <c r="H1041" s="64"/>
      <c r="I1041" s="64"/>
      <c r="J1041" s="64"/>
      <c r="K1041" s="64"/>
      <c r="L1041" s="64"/>
      <c r="M1041" s="64"/>
      <c r="N1041" s="64"/>
      <c r="O1041" s="64"/>
      <c r="P1041" s="64"/>
      <c r="Q1041" s="64"/>
      <c r="R1041" s="64"/>
      <c r="S1041" s="64"/>
      <c r="T1041" s="6" t="s">
        <v>1007</v>
      </c>
      <c r="U1041" s="64"/>
      <c r="V1041" s="35">
        <v>50.1</v>
      </c>
      <c r="W1041" s="35"/>
      <c r="X1041" s="35">
        <v>50.1</v>
      </c>
      <c r="Y1041" s="72"/>
    </row>
    <row r="1042" spans="1:25" s="12" customFormat="1" ht="31.5" x14ac:dyDescent="0.25">
      <c r="A1042" s="64"/>
      <c r="B1042" s="68"/>
      <c r="C1042" s="69"/>
      <c r="D1042" s="70"/>
      <c r="E1042" s="71"/>
      <c r="F1042" s="71"/>
      <c r="G1042" s="68"/>
      <c r="H1042" s="64"/>
      <c r="I1042" s="64"/>
      <c r="J1042" s="64"/>
      <c r="K1042" s="64"/>
      <c r="L1042" s="64"/>
      <c r="M1042" s="64"/>
      <c r="N1042" s="64"/>
      <c r="O1042" s="64"/>
      <c r="P1042" s="64"/>
      <c r="Q1042" s="64"/>
      <c r="R1042" s="64"/>
      <c r="S1042" s="64"/>
      <c r="T1042" s="6" t="s">
        <v>5222</v>
      </c>
      <c r="U1042" s="64"/>
      <c r="V1042" s="35">
        <v>1</v>
      </c>
      <c r="W1042" s="35"/>
      <c r="X1042" s="35">
        <v>1</v>
      </c>
      <c r="Y1042" s="72"/>
    </row>
    <row r="1043" spans="1:25" s="12" customFormat="1" x14ac:dyDescent="0.25">
      <c r="A1043" s="64"/>
      <c r="B1043" s="68"/>
      <c r="C1043" s="69"/>
      <c r="D1043" s="70"/>
      <c r="E1043" s="71"/>
      <c r="F1043" s="71"/>
      <c r="G1043" s="68"/>
      <c r="H1043" s="64"/>
      <c r="I1043" s="64"/>
      <c r="J1043" s="64"/>
      <c r="K1043" s="64"/>
      <c r="L1043" s="64"/>
      <c r="M1043" s="64"/>
      <c r="N1043" s="64"/>
      <c r="O1043" s="64"/>
      <c r="P1043" s="64"/>
      <c r="Q1043" s="64"/>
      <c r="R1043" s="64"/>
      <c r="S1043" s="64"/>
      <c r="T1043" s="6" t="s">
        <v>5223</v>
      </c>
      <c r="U1043" s="64"/>
      <c r="V1043" s="35">
        <v>1.7</v>
      </c>
      <c r="W1043" s="35"/>
      <c r="X1043" s="35">
        <v>1.7</v>
      </c>
      <c r="Y1043" s="72"/>
    </row>
    <row r="1044" spans="1:25" s="12" customFormat="1" x14ac:dyDescent="0.25">
      <c r="A1044" s="64"/>
      <c r="B1044" s="68"/>
      <c r="C1044" s="69"/>
      <c r="D1044" s="70"/>
      <c r="E1044" s="71"/>
      <c r="F1044" s="71"/>
      <c r="G1044" s="68"/>
      <c r="H1044" s="64"/>
      <c r="I1044" s="64"/>
      <c r="J1044" s="64"/>
      <c r="K1044" s="64"/>
      <c r="L1044" s="64"/>
      <c r="M1044" s="64"/>
      <c r="N1044" s="64"/>
      <c r="O1044" s="64"/>
      <c r="P1044" s="64"/>
      <c r="Q1044" s="64"/>
      <c r="R1044" s="64"/>
      <c r="S1044" s="64"/>
      <c r="T1044" s="13" t="s">
        <v>5224</v>
      </c>
      <c r="U1044" s="64"/>
      <c r="V1044" s="35">
        <v>1.9</v>
      </c>
      <c r="W1044" s="35"/>
      <c r="X1044" s="35">
        <v>1.9</v>
      </c>
      <c r="Y1044" s="72"/>
    </row>
    <row r="1045" spans="1:25" s="12" customFormat="1" ht="31.5" x14ac:dyDescent="0.25">
      <c r="A1045" s="64"/>
      <c r="B1045" s="68"/>
      <c r="C1045" s="69"/>
      <c r="D1045" s="70"/>
      <c r="E1045" s="71"/>
      <c r="F1045" s="71"/>
      <c r="G1045" s="68"/>
      <c r="H1045" s="64"/>
      <c r="I1045" s="64"/>
      <c r="J1045" s="64"/>
      <c r="K1045" s="64"/>
      <c r="L1045" s="64"/>
      <c r="M1045" s="64"/>
      <c r="N1045" s="64"/>
      <c r="O1045" s="64"/>
      <c r="P1045" s="64"/>
      <c r="Q1045" s="64"/>
      <c r="R1045" s="64"/>
      <c r="S1045" s="64"/>
      <c r="T1045" s="6" t="s">
        <v>5225</v>
      </c>
      <c r="U1045" s="64"/>
      <c r="V1045" s="35">
        <v>1.6</v>
      </c>
      <c r="W1045" s="35"/>
      <c r="X1045" s="35">
        <v>1.6</v>
      </c>
      <c r="Y1045" s="72"/>
    </row>
    <row r="1046" spans="1:25" s="12" customFormat="1" x14ac:dyDescent="0.25">
      <c r="A1046" s="64"/>
      <c r="B1046" s="68"/>
      <c r="C1046" s="69"/>
      <c r="D1046" s="70"/>
      <c r="E1046" s="71"/>
      <c r="F1046" s="71"/>
      <c r="G1046" s="68"/>
      <c r="H1046" s="64"/>
      <c r="I1046" s="64"/>
      <c r="J1046" s="64"/>
      <c r="K1046" s="64"/>
      <c r="L1046" s="64"/>
      <c r="M1046" s="64"/>
      <c r="N1046" s="64"/>
      <c r="O1046" s="64"/>
      <c r="P1046" s="64"/>
      <c r="Q1046" s="64"/>
      <c r="R1046" s="64"/>
      <c r="S1046" s="64"/>
      <c r="T1046" s="6" t="s">
        <v>5226</v>
      </c>
      <c r="U1046" s="64"/>
      <c r="V1046" s="35">
        <v>0.3</v>
      </c>
      <c r="W1046" s="35"/>
      <c r="X1046" s="35">
        <v>0.3</v>
      </c>
      <c r="Y1046" s="72"/>
    </row>
    <row r="1047" spans="1:25" s="12" customFormat="1" x14ac:dyDescent="0.25">
      <c r="A1047" s="64"/>
      <c r="B1047" s="68"/>
      <c r="C1047" s="69"/>
      <c r="D1047" s="70"/>
      <c r="E1047" s="71"/>
      <c r="F1047" s="71"/>
      <c r="G1047" s="68"/>
      <c r="H1047" s="64"/>
      <c r="I1047" s="64"/>
      <c r="J1047" s="64"/>
      <c r="K1047" s="64"/>
      <c r="L1047" s="64"/>
      <c r="M1047" s="64"/>
      <c r="N1047" s="64"/>
      <c r="O1047" s="64"/>
      <c r="P1047" s="64"/>
      <c r="Q1047" s="64"/>
      <c r="R1047" s="64"/>
      <c r="S1047" s="64"/>
      <c r="T1047" s="6" t="s">
        <v>5227</v>
      </c>
      <c r="U1047" s="64"/>
      <c r="V1047" s="35">
        <v>3.7</v>
      </c>
      <c r="W1047" s="35"/>
      <c r="X1047" s="35">
        <v>3.7</v>
      </c>
      <c r="Y1047" s="72"/>
    </row>
    <row r="1048" spans="1:25" s="12" customFormat="1" x14ac:dyDescent="0.25">
      <c r="A1048" s="64"/>
      <c r="B1048" s="68"/>
      <c r="C1048" s="69"/>
      <c r="D1048" s="70"/>
      <c r="E1048" s="71"/>
      <c r="F1048" s="71"/>
      <c r="G1048" s="68"/>
      <c r="H1048" s="64"/>
      <c r="I1048" s="64"/>
      <c r="J1048" s="64"/>
      <c r="K1048" s="64"/>
      <c r="L1048" s="64"/>
      <c r="M1048" s="64"/>
      <c r="N1048" s="64"/>
      <c r="O1048" s="64"/>
      <c r="P1048" s="64"/>
      <c r="Q1048" s="64"/>
      <c r="R1048" s="64"/>
      <c r="S1048" s="64"/>
      <c r="T1048" s="6" t="s">
        <v>5228</v>
      </c>
      <c r="U1048" s="64"/>
      <c r="V1048" s="35">
        <v>2.2000000000000002</v>
      </c>
      <c r="W1048" s="35"/>
      <c r="X1048" s="35">
        <v>2.2000000000000002</v>
      </c>
      <c r="Y1048" s="72"/>
    </row>
    <row r="1049" spans="1:25" s="12" customFormat="1" x14ac:dyDescent="0.25">
      <c r="A1049" s="64"/>
      <c r="B1049" s="68"/>
      <c r="C1049" s="69"/>
      <c r="D1049" s="70"/>
      <c r="E1049" s="71"/>
      <c r="F1049" s="71"/>
      <c r="G1049" s="68"/>
      <c r="H1049" s="64"/>
      <c r="I1049" s="64"/>
      <c r="J1049" s="64"/>
      <c r="K1049" s="64"/>
      <c r="L1049" s="64"/>
      <c r="M1049" s="64"/>
      <c r="N1049" s="64"/>
      <c r="O1049" s="64"/>
      <c r="P1049" s="64"/>
      <c r="Q1049" s="64"/>
      <c r="R1049" s="64"/>
      <c r="S1049" s="64"/>
      <c r="T1049" s="6" t="s">
        <v>5229</v>
      </c>
      <c r="U1049" s="64"/>
      <c r="V1049" s="35">
        <v>2.7</v>
      </c>
      <c r="W1049" s="35"/>
      <c r="X1049" s="35">
        <v>2.7</v>
      </c>
      <c r="Y1049" s="72"/>
    </row>
    <row r="1050" spans="1:25" s="12" customFormat="1" x14ac:dyDescent="0.25">
      <c r="A1050" s="64"/>
      <c r="B1050" s="68"/>
      <c r="C1050" s="69"/>
      <c r="D1050" s="70"/>
      <c r="E1050" s="71"/>
      <c r="F1050" s="71"/>
      <c r="G1050" s="68"/>
      <c r="H1050" s="64"/>
      <c r="I1050" s="64"/>
      <c r="J1050" s="64"/>
      <c r="K1050" s="64"/>
      <c r="L1050" s="64"/>
      <c r="M1050" s="64"/>
      <c r="N1050" s="64"/>
      <c r="O1050" s="64"/>
      <c r="P1050" s="64"/>
      <c r="Q1050" s="64"/>
      <c r="R1050" s="64"/>
      <c r="S1050" s="64"/>
      <c r="T1050" s="6" t="s">
        <v>5230</v>
      </c>
      <c r="U1050" s="64"/>
      <c r="V1050" s="35">
        <v>2.5</v>
      </c>
      <c r="W1050" s="35"/>
      <c r="X1050" s="35">
        <v>2.5</v>
      </c>
      <c r="Y1050" s="72"/>
    </row>
    <row r="1051" spans="1:25" s="12" customFormat="1" x14ac:dyDescent="0.25">
      <c r="A1051" s="64"/>
      <c r="B1051" s="68"/>
      <c r="C1051" s="69"/>
      <c r="D1051" s="70"/>
      <c r="E1051" s="71"/>
      <c r="F1051" s="71"/>
      <c r="G1051" s="68"/>
      <c r="H1051" s="64"/>
      <c r="I1051" s="64"/>
      <c r="J1051" s="64"/>
      <c r="K1051" s="64"/>
      <c r="L1051" s="64"/>
      <c r="M1051" s="64"/>
      <c r="N1051" s="64"/>
      <c r="O1051" s="64"/>
      <c r="P1051" s="64"/>
      <c r="Q1051" s="64"/>
      <c r="R1051" s="64"/>
      <c r="S1051" s="64"/>
      <c r="T1051" s="6" t="s">
        <v>5231</v>
      </c>
      <c r="U1051" s="64"/>
      <c r="V1051" s="35">
        <v>3.2</v>
      </c>
      <c r="W1051" s="35"/>
      <c r="X1051" s="35">
        <v>3.2</v>
      </c>
      <c r="Y1051" s="72"/>
    </row>
    <row r="1052" spans="1:25" s="12" customFormat="1" x14ac:dyDescent="0.25">
      <c r="A1052" s="64"/>
      <c r="B1052" s="68"/>
      <c r="C1052" s="69"/>
      <c r="D1052" s="70"/>
      <c r="E1052" s="71"/>
      <c r="F1052" s="71"/>
      <c r="G1052" s="68"/>
      <c r="H1052" s="64"/>
      <c r="I1052" s="64"/>
      <c r="J1052" s="64"/>
      <c r="K1052" s="64"/>
      <c r="L1052" s="64"/>
      <c r="M1052" s="64"/>
      <c r="N1052" s="64"/>
      <c r="O1052" s="64"/>
      <c r="P1052" s="64"/>
      <c r="Q1052" s="64"/>
      <c r="R1052" s="64"/>
      <c r="S1052" s="64"/>
      <c r="T1052" s="6" t="s">
        <v>5232</v>
      </c>
      <c r="U1052" s="64"/>
      <c r="V1052" s="35">
        <v>0.9</v>
      </c>
      <c r="W1052" s="35"/>
      <c r="X1052" s="35">
        <v>0.9</v>
      </c>
      <c r="Y1052" s="72"/>
    </row>
    <row r="1053" spans="1:25" s="12" customFormat="1" x14ac:dyDescent="0.25">
      <c r="A1053" s="64"/>
      <c r="B1053" s="68"/>
      <c r="C1053" s="69"/>
      <c r="D1053" s="70"/>
      <c r="E1053" s="71"/>
      <c r="F1053" s="71"/>
      <c r="G1053" s="68"/>
      <c r="H1053" s="64"/>
      <c r="I1053" s="64"/>
      <c r="J1053" s="64"/>
      <c r="K1053" s="64"/>
      <c r="L1053" s="64"/>
      <c r="M1053" s="64"/>
      <c r="N1053" s="64"/>
      <c r="O1053" s="64"/>
      <c r="P1053" s="64"/>
      <c r="Q1053" s="64"/>
      <c r="R1053" s="64"/>
      <c r="S1053" s="64"/>
      <c r="T1053" s="6" t="s">
        <v>5352</v>
      </c>
      <c r="U1053" s="64"/>
      <c r="V1053" s="35">
        <v>1.6</v>
      </c>
      <c r="W1053" s="35"/>
      <c r="X1053" s="35">
        <v>1.6</v>
      </c>
      <c r="Y1053" s="72"/>
    </row>
    <row r="1054" spans="1:25" s="12" customFormat="1" x14ac:dyDescent="0.25">
      <c r="A1054" s="64"/>
      <c r="B1054" s="68"/>
      <c r="C1054" s="69"/>
      <c r="D1054" s="70"/>
      <c r="E1054" s="71"/>
      <c r="F1054" s="71"/>
      <c r="G1054" s="68"/>
      <c r="H1054" s="64"/>
      <c r="I1054" s="64"/>
      <c r="J1054" s="64"/>
      <c r="K1054" s="64"/>
      <c r="L1054" s="64"/>
      <c r="M1054" s="64"/>
      <c r="N1054" s="64"/>
      <c r="O1054" s="64"/>
      <c r="P1054" s="64"/>
      <c r="Q1054" s="64"/>
      <c r="R1054" s="64"/>
      <c r="S1054" s="64"/>
      <c r="T1054" s="6" t="s">
        <v>5353</v>
      </c>
      <c r="U1054" s="64"/>
      <c r="V1054" s="35">
        <v>1.3</v>
      </c>
      <c r="W1054" s="35"/>
      <c r="X1054" s="35">
        <v>1.3</v>
      </c>
      <c r="Y1054" s="72"/>
    </row>
    <row r="1055" spans="1:25" s="12" customFormat="1" x14ac:dyDescent="0.25">
      <c r="A1055" s="64"/>
      <c r="B1055" s="68"/>
      <c r="C1055" s="69"/>
      <c r="D1055" s="70"/>
      <c r="E1055" s="71"/>
      <c r="F1055" s="71"/>
      <c r="G1055" s="68"/>
      <c r="H1055" s="64"/>
      <c r="I1055" s="64"/>
      <c r="J1055" s="64"/>
      <c r="K1055" s="64"/>
      <c r="L1055" s="64"/>
      <c r="M1055" s="64"/>
      <c r="N1055" s="64"/>
      <c r="O1055" s="64"/>
      <c r="P1055" s="64"/>
      <c r="Q1055" s="64"/>
      <c r="R1055" s="64"/>
      <c r="S1055" s="64"/>
      <c r="T1055" s="6" t="s">
        <v>5354</v>
      </c>
      <c r="U1055" s="64"/>
      <c r="V1055" s="35">
        <v>1</v>
      </c>
      <c r="W1055" s="35"/>
      <c r="X1055" s="35">
        <v>1</v>
      </c>
      <c r="Y1055" s="72"/>
    </row>
    <row r="1056" spans="1:25" s="12" customFormat="1" x14ac:dyDescent="0.25">
      <c r="A1056" s="64"/>
      <c r="B1056" s="68"/>
      <c r="C1056" s="69"/>
      <c r="D1056" s="70"/>
      <c r="E1056" s="71"/>
      <c r="F1056" s="71"/>
      <c r="G1056" s="68"/>
      <c r="H1056" s="64"/>
      <c r="I1056" s="64"/>
      <c r="J1056" s="64"/>
      <c r="K1056" s="64"/>
      <c r="L1056" s="64"/>
      <c r="M1056" s="64"/>
      <c r="N1056" s="64"/>
      <c r="O1056" s="64"/>
      <c r="P1056" s="64"/>
      <c r="Q1056" s="64"/>
      <c r="R1056" s="64"/>
      <c r="S1056" s="64"/>
      <c r="T1056" s="6" t="s">
        <v>5355</v>
      </c>
      <c r="U1056" s="64"/>
      <c r="V1056" s="35">
        <v>2.4</v>
      </c>
      <c r="W1056" s="35"/>
      <c r="X1056" s="35">
        <v>2.4</v>
      </c>
      <c r="Y1056" s="72"/>
    </row>
    <row r="1057" spans="1:25" s="12" customFormat="1" x14ac:dyDescent="0.25">
      <c r="A1057" s="64"/>
      <c r="B1057" s="68"/>
      <c r="C1057" s="69"/>
      <c r="D1057" s="70"/>
      <c r="E1057" s="71"/>
      <c r="F1057" s="71"/>
      <c r="G1057" s="68"/>
      <c r="H1057" s="64"/>
      <c r="I1057" s="64"/>
      <c r="J1057" s="64"/>
      <c r="K1057" s="64"/>
      <c r="L1057" s="64"/>
      <c r="M1057" s="64"/>
      <c r="N1057" s="64"/>
      <c r="O1057" s="64"/>
      <c r="P1057" s="64"/>
      <c r="Q1057" s="64"/>
      <c r="R1057" s="64"/>
      <c r="S1057" s="64"/>
      <c r="T1057" s="6" t="s">
        <v>5356</v>
      </c>
      <c r="U1057" s="64"/>
      <c r="V1057" s="35">
        <v>2.6</v>
      </c>
      <c r="W1057" s="35"/>
      <c r="X1057" s="35">
        <v>2.6</v>
      </c>
      <c r="Y1057" s="72"/>
    </row>
    <row r="1058" spans="1:25" s="12" customFormat="1" x14ac:dyDescent="0.25">
      <c r="A1058" s="64"/>
      <c r="B1058" s="68"/>
      <c r="C1058" s="69"/>
      <c r="D1058" s="70"/>
      <c r="E1058" s="71"/>
      <c r="F1058" s="71"/>
      <c r="G1058" s="68"/>
      <c r="H1058" s="64"/>
      <c r="I1058" s="64"/>
      <c r="J1058" s="64"/>
      <c r="K1058" s="64"/>
      <c r="L1058" s="64"/>
      <c r="M1058" s="64"/>
      <c r="N1058" s="64"/>
      <c r="O1058" s="64"/>
      <c r="P1058" s="64"/>
      <c r="Q1058" s="64"/>
      <c r="R1058" s="64"/>
      <c r="S1058" s="64"/>
      <c r="T1058" s="6" t="s">
        <v>5357</v>
      </c>
      <c r="U1058" s="64"/>
      <c r="V1058" s="35">
        <v>2.5</v>
      </c>
      <c r="W1058" s="35"/>
      <c r="X1058" s="35">
        <v>2.5</v>
      </c>
      <c r="Y1058" s="72"/>
    </row>
    <row r="1059" spans="1:25" s="12" customFormat="1" ht="31.5" x14ac:dyDescent="0.25">
      <c r="A1059" s="64"/>
      <c r="B1059" s="68"/>
      <c r="C1059" s="69"/>
      <c r="D1059" s="70"/>
      <c r="E1059" s="71"/>
      <c r="F1059" s="71"/>
      <c r="G1059" s="68"/>
      <c r="H1059" s="64"/>
      <c r="I1059" s="64"/>
      <c r="J1059" s="64"/>
      <c r="K1059" s="64"/>
      <c r="L1059" s="64"/>
      <c r="M1059" s="64"/>
      <c r="N1059" s="64"/>
      <c r="O1059" s="64"/>
      <c r="P1059" s="64"/>
      <c r="Q1059" s="64"/>
      <c r="R1059" s="64"/>
      <c r="S1059" s="64"/>
      <c r="T1059" s="21" t="s">
        <v>5358</v>
      </c>
      <c r="U1059" s="64"/>
      <c r="V1059" s="35">
        <v>2.2999999999999998</v>
      </c>
      <c r="W1059" s="35"/>
      <c r="X1059" s="35">
        <v>2.2999999999999998</v>
      </c>
      <c r="Y1059" s="72"/>
    </row>
    <row r="1060" spans="1:25" s="12" customFormat="1" ht="31.5" x14ac:dyDescent="0.25">
      <c r="A1060" s="64"/>
      <c r="B1060" s="68"/>
      <c r="C1060" s="69"/>
      <c r="D1060" s="70"/>
      <c r="E1060" s="71"/>
      <c r="F1060" s="71"/>
      <c r="G1060" s="68"/>
      <c r="H1060" s="64"/>
      <c r="I1060" s="64"/>
      <c r="J1060" s="64"/>
      <c r="K1060" s="64"/>
      <c r="L1060" s="64"/>
      <c r="M1060" s="64"/>
      <c r="N1060" s="64"/>
      <c r="O1060" s="64"/>
      <c r="P1060" s="64"/>
      <c r="Q1060" s="64"/>
      <c r="R1060" s="64"/>
      <c r="S1060" s="64"/>
      <c r="T1060" s="21" t="s">
        <v>5359</v>
      </c>
      <c r="U1060" s="64"/>
      <c r="V1060" s="35">
        <v>2.6</v>
      </c>
      <c r="W1060" s="35"/>
      <c r="X1060" s="35">
        <v>2.6</v>
      </c>
      <c r="Y1060" s="72"/>
    </row>
    <row r="1061" spans="1:25" s="12" customFormat="1" x14ac:dyDescent="0.25">
      <c r="A1061" s="64"/>
      <c r="B1061" s="68"/>
      <c r="C1061" s="69"/>
      <c r="D1061" s="70"/>
      <c r="E1061" s="71"/>
      <c r="F1061" s="71"/>
      <c r="G1061" s="68"/>
      <c r="H1061" s="64"/>
      <c r="I1061" s="64"/>
      <c r="J1061" s="64"/>
      <c r="K1061" s="64"/>
      <c r="L1061" s="64"/>
      <c r="M1061" s="64"/>
      <c r="N1061" s="64"/>
      <c r="O1061" s="64"/>
      <c r="P1061" s="64"/>
      <c r="Q1061" s="64"/>
      <c r="R1061" s="64"/>
      <c r="S1061" s="64"/>
      <c r="T1061" s="21" t="s">
        <v>5360</v>
      </c>
      <c r="U1061" s="64"/>
      <c r="V1061" s="35">
        <v>3.1</v>
      </c>
      <c r="W1061" s="35"/>
      <c r="X1061" s="35">
        <v>3.1</v>
      </c>
      <c r="Y1061" s="72"/>
    </row>
    <row r="1062" spans="1:25" s="12" customFormat="1" ht="31.5" x14ac:dyDescent="0.25">
      <c r="A1062" s="64"/>
      <c r="B1062" s="68"/>
      <c r="C1062" s="69"/>
      <c r="D1062" s="70"/>
      <c r="E1062" s="71"/>
      <c r="F1062" s="71"/>
      <c r="G1062" s="68"/>
      <c r="H1062" s="64"/>
      <c r="I1062" s="64"/>
      <c r="J1062" s="64"/>
      <c r="K1062" s="64"/>
      <c r="L1062" s="64"/>
      <c r="M1062" s="64"/>
      <c r="N1062" s="64"/>
      <c r="O1062" s="64"/>
      <c r="P1062" s="64"/>
      <c r="Q1062" s="64"/>
      <c r="R1062" s="64"/>
      <c r="S1062" s="64"/>
      <c r="T1062" s="21" t="s">
        <v>5361</v>
      </c>
      <c r="U1062" s="64"/>
      <c r="V1062" s="35">
        <v>1.4</v>
      </c>
      <c r="W1062" s="35"/>
      <c r="X1062" s="35">
        <v>1.4</v>
      </c>
      <c r="Y1062" s="72"/>
    </row>
    <row r="1063" spans="1:25" s="12" customFormat="1" ht="31.5" x14ac:dyDescent="0.25">
      <c r="A1063" s="64"/>
      <c r="B1063" s="68"/>
      <c r="C1063" s="69"/>
      <c r="D1063" s="70"/>
      <c r="E1063" s="71"/>
      <c r="F1063" s="71"/>
      <c r="G1063" s="68"/>
      <c r="H1063" s="64"/>
      <c r="I1063" s="64"/>
      <c r="J1063" s="64"/>
      <c r="K1063" s="64"/>
      <c r="L1063" s="64"/>
      <c r="M1063" s="64"/>
      <c r="N1063" s="64"/>
      <c r="O1063" s="64"/>
      <c r="P1063" s="64"/>
      <c r="Q1063" s="64"/>
      <c r="R1063" s="64"/>
      <c r="S1063" s="64"/>
      <c r="T1063" s="21" t="s">
        <v>5362</v>
      </c>
      <c r="U1063" s="64"/>
      <c r="V1063" s="35">
        <v>0.1</v>
      </c>
      <c r="W1063" s="35"/>
      <c r="X1063" s="35">
        <v>0.1</v>
      </c>
      <c r="Y1063" s="72"/>
    </row>
    <row r="1064" spans="1:25" s="12" customFormat="1" x14ac:dyDescent="0.25">
      <c r="A1064" s="64"/>
      <c r="B1064" s="68"/>
      <c r="C1064" s="69"/>
      <c r="D1064" s="70"/>
      <c r="E1064" s="71"/>
      <c r="F1064" s="71"/>
      <c r="G1064" s="68"/>
      <c r="H1064" s="64"/>
      <c r="I1064" s="64"/>
      <c r="J1064" s="64"/>
      <c r="K1064" s="64"/>
      <c r="L1064" s="64"/>
      <c r="M1064" s="64"/>
      <c r="N1064" s="64"/>
      <c r="O1064" s="64"/>
      <c r="P1064" s="64"/>
      <c r="Q1064" s="64"/>
      <c r="R1064" s="64"/>
      <c r="S1064" s="64"/>
      <c r="T1064" s="21" t="s">
        <v>1017</v>
      </c>
      <c r="U1064" s="64"/>
      <c r="V1064" s="35">
        <v>3.7</v>
      </c>
      <c r="W1064" s="35"/>
      <c r="X1064" s="35">
        <v>3.7</v>
      </c>
      <c r="Y1064" s="72"/>
    </row>
    <row r="1065" spans="1:25" s="12" customFormat="1" ht="31.5" x14ac:dyDescent="0.25">
      <c r="A1065" s="64"/>
      <c r="B1065" s="68"/>
      <c r="C1065" s="69"/>
      <c r="D1065" s="70"/>
      <c r="E1065" s="71"/>
      <c r="F1065" s="71"/>
      <c r="G1065" s="68"/>
      <c r="H1065" s="64"/>
      <c r="I1065" s="64"/>
      <c r="J1065" s="64"/>
      <c r="K1065" s="64"/>
      <c r="L1065" s="64"/>
      <c r="M1065" s="64"/>
      <c r="N1065" s="64"/>
      <c r="O1065" s="64"/>
      <c r="P1065" s="64"/>
      <c r="Q1065" s="64"/>
      <c r="R1065" s="64"/>
      <c r="S1065" s="64"/>
      <c r="T1065" s="21" t="s">
        <v>5363</v>
      </c>
      <c r="U1065" s="64"/>
      <c r="V1065" s="35">
        <v>1.6</v>
      </c>
      <c r="W1065" s="35"/>
      <c r="X1065" s="35">
        <v>1.6</v>
      </c>
      <c r="Y1065" s="72"/>
    </row>
    <row r="1066" spans="1:25" s="12" customFormat="1" x14ac:dyDescent="0.25">
      <c r="A1066" s="64"/>
      <c r="B1066" s="68"/>
      <c r="C1066" s="69"/>
      <c r="D1066" s="70"/>
      <c r="E1066" s="71"/>
      <c r="F1066" s="71"/>
      <c r="G1066" s="68"/>
      <c r="H1066" s="64"/>
      <c r="I1066" s="64"/>
      <c r="J1066" s="64"/>
      <c r="K1066" s="64"/>
      <c r="L1066" s="64"/>
      <c r="M1066" s="64"/>
      <c r="N1066" s="64"/>
      <c r="O1066" s="64"/>
      <c r="P1066" s="64"/>
      <c r="Q1066" s="64"/>
      <c r="R1066" s="64"/>
      <c r="S1066" s="64"/>
      <c r="T1066" s="21" t="s">
        <v>5364</v>
      </c>
      <c r="U1066" s="64"/>
      <c r="V1066" s="35">
        <v>1.2</v>
      </c>
      <c r="W1066" s="35"/>
      <c r="X1066" s="35">
        <v>1.2</v>
      </c>
      <c r="Y1066" s="72"/>
    </row>
    <row r="1067" spans="1:25" s="12" customFormat="1" ht="31.5" x14ac:dyDescent="0.25">
      <c r="A1067" s="64"/>
      <c r="B1067" s="68"/>
      <c r="C1067" s="69"/>
      <c r="D1067" s="70"/>
      <c r="E1067" s="71"/>
      <c r="F1067" s="71"/>
      <c r="G1067" s="68"/>
      <c r="H1067" s="64"/>
      <c r="I1067" s="64"/>
      <c r="J1067" s="64"/>
      <c r="K1067" s="64"/>
      <c r="L1067" s="64"/>
      <c r="M1067" s="64"/>
      <c r="N1067" s="64"/>
      <c r="O1067" s="64"/>
      <c r="P1067" s="64"/>
      <c r="Q1067" s="64"/>
      <c r="R1067" s="64"/>
      <c r="S1067" s="64"/>
      <c r="T1067" s="21" t="s">
        <v>5365</v>
      </c>
      <c r="U1067" s="64"/>
      <c r="V1067" s="35">
        <v>0.7</v>
      </c>
      <c r="W1067" s="35"/>
      <c r="X1067" s="35">
        <v>0.7</v>
      </c>
      <c r="Y1067" s="72"/>
    </row>
    <row r="1068" spans="1:25" s="12" customFormat="1" x14ac:dyDescent="0.25">
      <c r="A1068" s="64"/>
      <c r="B1068" s="68"/>
      <c r="C1068" s="69"/>
      <c r="D1068" s="70"/>
      <c r="E1068" s="71"/>
      <c r="F1068" s="71"/>
      <c r="G1068" s="68"/>
      <c r="H1068" s="64"/>
      <c r="I1068" s="64"/>
      <c r="J1068" s="64"/>
      <c r="K1068" s="64"/>
      <c r="L1068" s="64"/>
      <c r="M1068" s="64"/>
      <c r="N1068" s="64"/>
      <c r="O1068" s="64"/>
      <c r="P1068" s="64"/>
      <c r="Q1068" s="64"/>
      <c r="R1068" s="64"/>
      <c r="S1068" s="64"/>
      <c r="T1068" s="21" t="s">
        <v>5366</v>
      </c>
      <c r="U1068" s="64"/>
      <c r="V1068" s="35">
        <v>3.6</v>
      </c>
      <c r="W1068" s="35"/>
      <c r="X1068" s="35">
        <v>3.6</v>
      </c>
      <c r="Y1068" s="72"/>
    </row>
    <row r="1069" spans="1:25" s="12" customFormat="1" ht="31.5" x14ac:dyDescent="0.25">
      <c r="A1069" s="64"/>
      <c r="B1069" s="68"/>
      <c r="C1069" s="69"/>
      <c r="D1069" s="70"/>
      <c r="E1069" s="71"/>
      <c r="F1069" s="71"/>
      <c r="G1069" s="68"/>
      <c r="H1069" s="64"/>
      <c r="I1069" s="64"/>
      <c r="J1069" s="64"/>
      <c r="K1069" s="64"/>
      <c r="L1069" s="64"/>
      <c r="M1069" s="64"/>
      <c r="N1069" s="64"/>
      <c r="O1069" s="64"/>
      <c r="P1069" s="64"/>
      <c r="Q1069" s="64"/>
      <c r="R1069" s="64"/>
      <c r="S1069" s="64"/>
      <c r="T1069" s="21" t="s">
        <v>5367</v>
      </c>
      <c r="U1069" s="64"/>
      <c r="V1069" s="35">
        <v>0.8</v>
      </c>
      <c r="W1069" s="35"/>
      <c r="X1069" s="35">
        <v>0.8</v>
      </c>
      <c r="Y1069" s="72"/>
    </row>
    <row r="1070" spans="1:25" s="12" customFormat="1" ht="31.5" x14ac:dyDescent="0.25">
      <c r="A1070" s="64"/>
      <c r="B1070" s="68"/>
      <c r="C1070" s="69"/>
      <c r="D1070" s="70"/>
      <c r="E1070" s="71"/>
      <c r="F1070" s="71"/>
      <c r="G1070" s="68"/>
      <c r="H1070" s="64"/>
      <c r="I1070" s="64"/>
      <c r="J1070" s="64"/>
      <c r="K1070" s="64"/>
      <c r="L1070" s="64"/>
      <c r="M1070" s="64"/>
      <c r="N1070" s="64"/>
      <c r="O1070" s="64"/>
      <c r="P1070" s="64"/>
      <c r="Q1070" s="64"/>
      <c r="R1070" s="64"/>
      <c r="S1070" s="64"/>
      <c r="T1070" s="21" t="s">
        <v>5368</v>
      </c>
      <c r="U1070" s="64"/>
      <c r="V1070" s="35">
        <v>1.6</v>
      </c>
      <c r="W1070" s="35"/>
      <c r="X1070" s="35">
        <v>1.6</v>
      </c>
      <c r="Y1070" s="72"/>
    </row>
    <row r="1071" spans="1:25" s="12" customFormat="1" x14ac:dyDescent="0.25">
      <c r="A1071" s="64"/>
      <c r="B1071" s="68"/>
      <c r="C1071" s="69"/>
      <c r="D1071" s="70"/>
      <c r="E1071" s="71"/>
      <c r="F1071" s="71"/>
      <c r="G1071" s="68"/>
      <c r="H1071" s="64"/>
      <c r="I1071" s="64"/>
      <c r="J1071" s="64"/>
      <c r="K1071" s="64"/>
      <c r="L1071" s="64"/>
      <c r="M1071" s="64"/>
      <c r="N1071" s="64"/>
      <c r="O1071" s="64"/>
      <c r="P1071" s="64"/>
      <c r="Q1071" s="64"/>
      <c r="R1071" s="64"/>
      <c r="S1071" s="64"/>
      <c r="T1071" s="21" t="s">
        <v>5369</v>
      </c>
      <c r="U1071" s="64"/>
      <c r="V1071" s="35">
        <v>0.1</v>
      </c>
      <c r="W1071" s="35"/>
      <c r="X1071" s="35">
        <v>0.1</v>
      </c>
      <c r="Y1071" s="72"/>
    </row>
    <row r="1072" spans="1:25" s="12" customFormat="1" x14ac:dyDescent="0.25">
      <c r="A1072" s="64"/>
      <c r="B1072" s="68"/>
      <c r="C1072" s="69"/>
      <c r="D1072" s="70"/>
      <c r="E1072" s="71"/>
      <c r="F1072" s="71"/>
      <c r="G1072" s="68"/>
      <c r="H1072" s="64"/>
      <c r="I1072" s="64"/>
      <c r="J1072" s="64"/>
      <c r="K1072" s="64"/>
      <c r="L1072" s="64"/>
      <c r="M1072" s="64"/>
      <c r="N1072" s="64"/>
      <c r="O1072" s="64"/>
      <c r="P1072" s="64"/>
      <c r="Q1072" s="64"/>
      <c r="R1072" s="64"/>
      <c r="S1072" s="64"/>
      <c r="T1072" s="21" t="s">
        <v>5370</v>
      </c>
      <c r="U1072" s="64"/>
      <c r="V1072" s="35">
        <v>2.5</v>
      </c>
      <c r="W1072" s="35"/>
      <c r="X1072" s="35">
        <v>2.5</v>
      </c>
      <c r="Y1072" s="72"/>
    </row>
    <row r="1073" spans="1:25" s="12" customFormat="1" ht="31.5" x14ac:dyDescent="0.25">
      <c r="A1073" s="64"/>
      <c r="B1073" s="68"/>
      <c r="C1073" s="69"/>
      <c r="D1073" s="70"/>
      <c r="E1073" s="71"/>
      <c r="F1073" s="71"/>
      <c r="G1073" s="68"/>
      <c r="H1073" s="64"/>
      <c r="I1073" s="64"/>
      <c r="J1073" s="64"/>
      <c r="K1073" s="64"/>
      <c r="L1073" s="64"/>
      <c r="M1073" s="64"/>
      <c r="N1073" s="64"/>
      <c r="O1073" s="64"/>
      <c r="P1073" s="64"/>
      <c r="Q1073" s="64"/>
      <c r="R1073" s="64"/>
      <c r="S1073" s="64"/>
      <c r="T1073" s="21" t="s">
        <v>5371</v>
      </c>
      <c r="U1073" s="64"/>
      <c r="V1073" s="35">
        <v>1</v>
      </c>
      <c r="W1073" s="35"/>
      <c r="X1073" s="35">
        <v>1</v>
      </c>
      <c r="Y1073" s="72"/>
    </row>
    <row r="1074" spans="1:25" s="12" customFormat="1" x14ac:dyDescent="0.25">
      <c r="A1074" s="64"/>
      <c r="B1074" s="68"/>
      <c r="C1074" s="69"/>
      <c r="D1074" s="70"/>
      <c r="E1074" s="71"/>
      <c r="F1074" s="71"/>
      <c r="G1074" s="68"/>
      <c r="H1074" s="64"/>
      <c r="I1074" s="64"/>
      <c r="J1074" s="64"/>
      <c r="K1074" s="64"/>
      <c r="L1074" s="64"/>
      <c r="M1074" s="64"/>
      <c r="N1074" s="64"/>
      <c r="O1074" s="64"/>
      <c r="P1074" s="64"/>
      <c r="Q1074" s="64"/>
      <c r="R1074" s="64"/>
      <c r="S1074" s="64"/>
      <c r="T1074" s="21" t="s">
        <v>5372</v>
      </c>
      <c r="U1074" s="64"/>
      <c r="V1074" s="35">
        <v>1</v>
      </c>
      <c r="W1074" s="35"/>
      <c r="X1074" s="35">
        <v>1</v>
      </c>
      <c r="Y1074" s="72"/>
    </row>
    <row r="1075" spans="1:25" s="12" customFormat="1" ht="31.5" x14ac:dyDescent="0.25">
      <c r="A1075" s="64"/>
      <c r="B1075" s="68"/>
      <c r="C1075" s="69"/>
      <c r="D1075" s="70"/>
      <c r="E1075" s="71"/>
      <c r="F1075" s="71"/>
      <c r="G1075" s="68"/>
      <c r="H1075" s="64"/>
      <c r="I1075" s="64"/>
      <c r="J1075" s="64"/>
      <c r="K1075" s="64"/>
      <c r="L1075" s="64"/>
      <c r="M1075" s="64"/>
      <c r="N1075" s="64"/>
      <c r="O1075" s="64"/>
      <c r="P1075" s="64"/>
      <c r="Q1075" s="64"/>
      <c r="R1075" s="64"/>
      <c r="S1075" s="64"/>
      <c r="T1075" s="21" t="s">
        <v>5373</v>
      </c>
      <c r="U1075" s="64"/>
      <c r="V1075" s="35">
        <v>1.5</v>
      </c>
      <c r="W1075" s="35"/>
      <c r="X1075" s="35">
        <v>1.5</v>
      </c>
      <c r="Y1075" s="72"/>
    </row>
    <row r="1076" spans="1:25" s="12" customFormat="1" ht="31.5" x14ac:dyDescent="0.25">
      <c r="A1076" s="64"/>
      <c r="B1076" s="68"/>
      <c r="C1076" s="69"/>
      <c r="D1076" s="70"/>
      <c r="E1076" s="71"/>
      <c r="F1076" s="71"/>
      <c r="G1076" s="68"/>
      <c r="H1076" s="64"/>
      <c r="I1076" s="64"/>
      <c r="J1076" s="64"/>
      <c r="K1076" s="64"/>
      <c r="L1076" s="64"/>
      <c r="M1076" s="64"/>
      <c r="N1076" s="64"/>
      <c r="O1076" s="64"/>
      <c r="P1076" s="64"/>
      <c r="Q1076" s="64"/>
      <c r="R1076" s="64"/>
      <c r="S1076" s="64"/>
      <c r="T1076" s="21" t="s">
        <v>5374</v>
      </c>
      <c r="U1076" s="64"/>
      <c r="V1076" s="35">
        <v>1.7</v>
      </c>
      <c r="W1076" s="35"/>
      <c r="X1076" s="35">
        <v>1.7</v>
      </c>
      <c r="Y1076" s="72"/>
    </row>
    <row r="1077" spans="1:25" s="12" customFormat="1" ht="31.5" x14ac:dyDescent="0.25">
      <c r="A1077" s="64"/>
      <c r="B1077" s="68"/>
      <c r="C1077" s="69"/>
      <c r="D1077" s="70"/>
      <c r="E1077" s="71"/>
      <c r="F1077" s="71"/>
      <c r="G1077" s="68"/>
      <c r="H1077" s="64"/>
      <c r="I1077" s="64"/>
      <c r="J1077" s="64"/>
      <c r="K1077" s="64"/>
      <c r="L1077" s="64"/>
      <c r="M1077" s="64"/>
      <c r="N1077" s="64"/>
      <c r="O1077" s="64"/>
      <c r="P1077" s="64"/>
      <c r="Q1077" s="64"/>
      <c r="R1077" s="64"/>
      <c r="S1077" s="64"/>
      <c r="T1077" s="21" t="s">
        <v>5375</v>
      </c>
      <c r="U1077" s="64"/>
      <c r="V1077" s="35">
        <v>1.9</v>
      </c>
      <c r="W1077" s="35"/>
      <c r="X1077" s="35">
        <v>1.9</v>
      </c>
      <c r="Y1077" s="72"/>
    </row>
    <row r="1078" spans="1:25" s="12" customFormat="1" x14ac:dyDescent="0.25">
      <c r="A1078" s="64"/>
      <c r="B1078" s="68"/>
      <c r="C1078" s="69"/>
      <c r="D1078" s="70"/>
      <c r="E1078" s="71"/>
      <c r="F1078" s="71"/>
      <c r="G1078" s="68"/>
      <c r="H1078" s="64"/>
      <c r="I1078" s="64"/>
      <c r="J1078" s="64"/>
      <c r="K1078" s="64"/>
      <c r="L1078" s="64"/>
      <c r="M1078" s="64"/>
      <c r="N1078" s="64"/>
      <c r="O1078" s="64"/>
      <c r="P1078" s="64"/>
      <c r="Q1078" s="64"/>
      <c r="R1078" s="64"/>
      <c r="S1078" s="64"/>
      <c r="T1078" s="6" t="s">
        <v>1008</v>
      </c>
      <c r="U1078" s="64"/>
      <c r="V1078" s="35">
        <v>7.2</v>
      </c>
      <c r="W1078" s="35"/>
      <c r="X1078" s="35">
        <v>7.2</v>
      </c>
      <c r="Y1078" s="72"/>
    </row>
    <row r="1079" spans="1:25" s="12" customFormat="1" x14ac:dyDescent="0.25">
      <c r="A1079" s="64"/>
      <c r="B1079" s="68"/>
      <c r="C1079" s="69"/>
      <c r="D1079" s="70"/>
      <c r="E1079" s="71"/>
      <c r="F1079" s="71"/>
      <c r="G1079" s="68"/>
      <c r="H1079" s="64"/>
      <c r="I1079" s="64"/>
      <c r="J1079" s="64"/>
      <c r="K1079" s="64"/>
      <c r="L1079" s="64"/>
      <c r="M1079" s="64"/>
      <c r="N1079" s="64"/>
      <c r="O1079" s="64"/>
      <c r="P1079" s="64"/>
      <c r="Q1079" s="64"/>
      <c r="R1079" s="64"/>
      <c r="S1079" s="64"/>
      <c r="T1079" s="6" t="s">
        <v>1009</v>
      </c>
      <c r="U1079" s="64"/>
      <c r="V1079" s="35">
        <f t="shared" ref="V1079" si="147">X1079*0.086/0.114</f>
        <v>25.121052631578941</v>
      </c>
      <c r="W1079" s="35">
        <f t="shared" ref="W1079" si="148">X1079*0.028/0.114</f>
        <v>8.178947368421051</v>
      </c>
      <c r="X1079" s="35">
        <v>33.299999999999997</v>
      </c>
      <c r="Y1079" s="72"/>
    </row>
    <row r="1080" spans="1:25" s="12" customFormat="1" x14ac:dyDescent="0.25">
      <c r="A1080" s="64"/>
      <c r="B1080" s="68"/>
      <c r="C1080" s="69"/>
      <c r="D1080" s="70"/>
      <c r="E1080" s="71"/>
      <c r="F1080" s="71"/>
      <c r="G1080" s="68"/>
      <c r="H1080" s="64"/>
      <c r="I1080" s="64"/>
      <c r="J1080" s="64"/>
      <c r="K1080" s="64"/>
      <c r="L1080" s="64"/>
      <c r="M1080" s="64"/>
      <c r="N1080" s="64"/>
      <c r="O1080" s="64"/>
      <c r="P1080" s="64"/>
      <c r="Q1080" s="64"/>
      <c r="R1080" s="64"/>
      <c r="S1080" s="64"/>
      <c r="T1080" s="6" t="s">
        <v>1010</v>
      </c>
      <c r="U1080" s="64"/>
      <c r="V1080" s="35">
        <f t="shared" ref="V1080:V1086" si="149">X1080*0.086/0.114</f>
        <v>24.970175438596492</v>
      </c>
      <c r="W1080" s="35">
        <f t="shared" ref="W1080:W1086" si="150">X1080*0.028/0.114</f>
        <v>8.1298245614035096</v>
      </c>
      <c r="X1080" s="35">
        <v>33.1</v>
      </c>
      <c r="Y1080" s="72"/>
    </row>
    <row r="1081" spans="1:25" s="12" customFormat="1" x14ac:dyDescent="0.25">
      <c r="A1081" s="64"/>
      <c r="B1081" s="68"/>
      <c r="C1081" s="69"/>
      <c r="D1081" s="70"/>
      <c r="E1081" s="71"/>
      <c r="F1081" s="71"/>
      <c r="G1081" s="68"/>
      <c r="H1081" s="64"/>
      <c r="I1081" s="64"/>
      <c r="J1081" s="64"/>
      <c r="K1081" s="64"/>
      <c r="L1081" s="64"/>
      <c r="M1081" s="64"/>
      <c r="N1081" s="64"/>
      <c r="O1081" s="64"/>
      <c r="P1081" s="64"/>
      <c r="Q1081" s="64"/>
      <c r="R1081" s="64"/>
      <c r="S1081" s="64"/>
      <c r="T1081" s="6" t="s">
        <v>1011</v>
      </c>
      <c r="U1081" s="64"/>
      <c r="V1081" s="35">
        <f t="shared" si="149"/>
        <v>5.2807017543859649</v>
      </c>
      <c r="W1081" s="35">
        <f t="shared" si="150"/>
        <v>1.7192982456140351</v>
      </c>
      <c r="X1081" s="35">
        <v>7</v>
      </c>
      <c r="Y1081" s="72"/>
    </row>
    <row r="1082" spans="1:25" s="12" customFormat="1" x14ac:dyDescent="0.25">
      <c r="A1082" s="64"/>
      <c r="B1082" s="68"/>
      <c r="C1082" s="69"/>
      <c r="D1082" s="70"/>
      <c r="E1082" s="71"/>
      <c r="F1082" s="71"/>
      <c r="G1082" s="68"/>
      <c r="H1082" s="64"/>
      <c r="I1082" s="64"/>
      <c r="J1082" s="64"/>
      <c r="K1082" s="64"/>
      <c r="L1082" s="64"/>
      <c r="M1082" s="64"/>
      <c r="N1082" s="64"/>
      <c r="O1082" s="64"/>
      <c r="P1082" s="64"/>
      <c r="Q1082" s="64"/>
      <c r="R1082" s="64"/>
      <c r="S1082" s="64"/>
      <c r="T1082" s="6" t="s">
        <v>1012</v>
      </c>
      <c r="U1082" s="64"/>
      <c r="V1082" s="35">
        <f t="shared" si="149"/>
        <v>5.2807017543859649</v>
      </c>
      <c r="W1082" s="35">
        <f t="shared" si="150"/>
        <v>1.7192982456140351</v>
      </c>
      <c r="X1082" s="35">
        <v>7</v>
      </c>
      <c r="Y1082" s="72"/>
    </row>
    <row r="1083" spans="1:25" s="12" customFormat="1" x14ac:dyDescent="0.25">
      <c r="A1083" s="64"/>
      <c r="B1083" s="68"/>
      <c r="C1083" s="69"/>
      <c r="D1083" s="70"/>
      <c r="E1083" s="71"/>
      <c r="F1083" s="71"/>
      <c r="G1083" s="68"/>
      <c r="H1083" s="64"/>
      <c r="I1083" s="64"/>
      <c r="J1083" s="64"/>
      <c r="K1083" s="64"/>
      <c r="L1083" s="64"/>
      <c r="M1083" s="64"/>
      <c r="N1083" s="64"/>
      <c r="O1083" s="64"/>
      <c r="P1083" s="64"/>
      <c r="Q1083" s="64"/>
      <c r="R1083" s="64"/>
      <c r="S1083" s="64"/>
      <c r="T1083" s="6" t="s">
        <v>1013</v>
      </c>
      <c r="U1083" s="64"/>
      <c r="V1083" s="35">
        <f t="shared" si="149"/>
        <v>25.121052631578941</v>
      </c>
      <c r="W1083" s="35">
        <f t="shared" si="150"/>
        <v>8.178947368421051</v>
      </c>
      <c r="X1083" s="35">
        <v>33.299999999999997</v>
      </c>
      <c r="Y1083" s="72"/>
    </row>
    <row r="1084" spans="1:25" s="12" customFormat="1" x14ac:dyDescent="0.25">
      <c r="A1084" s="64"/>
      <c r="B1084" s="68"/>
      <c r="C1084" s="69"/>
      <c r="D1084" s="70"/>
      <c r="E1084" s="71"/>
      <c r="F1084" s="71"/>
      <c r="G1084" s="68"/>
      <c r="H1084" s="64"/>
      <c r="I1084" s="64"/>
      <c r="J1084" s="64"/>
      <c r="K1084" s="64"/>
      <c r="L1084" s="64"/>
      <c r="M1084" s="64"/>
      <c r="N1084" s="64"/>
      <c r="O1084" s="64"/>
      <c r="P1084" s="64"/>
      <c r="Q1084" s="64"/>
      <c r="R1084" s="64"/>
      <c r="S1084" s="64"/>
      <c r="T1084" s="6" t="s">
        <v>1014</v>
      </c>
      <c r="U1084" s="64"/>
      <c r="V1084" s="35">
        <f t="shared" si="149"/>
        <v>18.708771929824561</v>
      </c>
      <c r="W1084" s="35">
        <f t="shared" si="150"/>
        <v>6.0912280701754389</v>
      </c>
      <c r="X1084" s="35">
        <v>24.8</v>
      </c>
      <c r="Y1084" s="72"/>
    </row>
    <row r="1085" spans="1:25" s="12" customFormat="1" x14ac:dyDescent="0.25">
      <c r="A1085" s="64"/>
      <c r="B1085" s="68"/>
      <c r="C1085" s="69"/>
      <c r="D1085" s="70"/>
      <c r="E1085" s="71"/>
      <c r="F1085" s="71"/>
      <c r="G1085" s="68"/>
      <c r="H1085" s="64"/>
      <c r="I1085" s="64"/>
      <c r="J1085" s="64"/>
      <c r="K1085" s="64"/>
      <c r="L1085" s="64"/>
      <c r="M1085" s="64"/>
      <c r="N1085" s="64"/>
      <c r="O1085" s="64"/>
      <c r="P1085" s="64"/>
      <c r="Q1085" s="64"/>
      <c r="R1085" s="64"/>
      <c r="S1085" s="64"/>
      <c r="T1085" s="6" t="s">
        <v>1015</v>
      </c>
      <c r="U1085" s="64"/>
      <c r="V1085" s="35">
        <f t="shared" si="149"/>
        <v>18.557894736842105</v>
      </c>
      <c r="W1085" s="35">
        <f t="shared" si="150"/>
        <v>6.0421052631578949</v>
      </c>
      <c r="X1085" s="35">
        <v>24.6</v>
      </c>
      <c r="Y1085" s="72"/>
    </row>
    <row r="1086" spans="1:25" s="12" customFormat="1" x14ac:dyDescent="0.25">
      <c r="A1086" s="64"/>
      <c r="B1086" s="68"/>
      <c r="C1086" s="69"/>
      <c r="D1086" s="70"/>
      <c r="E1086" s="71"/>
      <c r="F1086" s="71"/>
      <c r="G1086" s="68"/>
      <c r="H1086" s="64"/>
      <c r="I1086" s="64"/>
      <c r="J1086" s="64"/>
      <c r="K1086" s="64"/>
      <c r="L1086" s="64"/>
      <c r="M1086" s="64"/>
      <c r="N1086" s="64"/>
      <c r="O1086" s="64"/>
      <c r="P1086" s="64"/>
      <c r="Q1086" s="64"/>
      <c r="R1086" s="64"/>
      <c r="S1086" s="64"/>
      <c r="T1086" s="6" t="s">
        <v>1016</v>
      </c>
      <c r="U1086" s="64"/>
      <c r="V1086" s="35">
        <f t="shared" si="149"/>
        <v>18.633333333333329</v>
      </c>
      <c r="W1086" s="35">
        <f t="shared" si="150"/>
        <v>6.0666666666666664</v>
      </c>
      <c r="X1086" s="35">
        <v>24.7</v>
      </c>
      <c r="Y1086" s="72"/>
    </row>
    <row r="1087" spans="1:25" s="12" customFormat="1" x14ac:dyDescent="0.25">
      <c r="A1087" s="64">
        <f>MAX(A$7:A1086)+1</f>
        <v>59</v>
      </c>
      <c r="B1087" s="68" t="s">
        <v>4787</v>
      </c>
      <c r="C1087" s="69" t="s">
        <v>4845</v>
      </c>
      <c r="D1087" s="70">
        <v>11553</v>
      </c>
      <c r="E1087" s="71">
        <v>55.276919999999997</v>
      </c>
      <c r="F1087" s="71">
        <v>38.751010000000001</v>
      </c>
      <c r="G1087" s="68" t="s">
        <v>8</v>
      </c>
      <c r="H1087" s="64" t="s">
        <v>1987</v>
      </c>
      <c r="I1087" s="64" t="s">
        <v>1981</v>
      </c>
      <c r="J1087" s="64" t="s">
        <v>1982</v>
      </c>
      <c r="K1087" s="64" t="s">
        <v>1982</v>
      </c>
      <c r="L1087" s="64">
        <v>4</v>
      </c>
      <c r="M1087" s="64">
        <v>1.1000000000000001</v>
      </c>
      <c r="N1087" s="64">
        <v>1</v>
      </c>
      <c r="O1087" s="64">
        <v>1.1000000000000001</v>
      </c>
      <c r="P1087" s="64">
        <v>1</v>
      </c>
      <c r="Q1087" s="64">
        <v>8</v>
      </c>
      <c r="R1087" s="64" t="s">
        <v>1985</v>
      </c>
      <c r="S1087" s="64" t="s">
        <v>1983</v>
      </c>
      <c r="T1087" s="13" t="s">
        <v>145</v>
      </c>
      <c r="U1087" s="64" t="s">
        <v>146</v>
      </c>
      <c r="V1087" s="35">
        <v>22.16</v>
      </c>
      <c r="W1087" s="35">
        <v>6.88</v>
      </c>
      <c r="X1087" s="35">
        <f>SUM(V1087:W1087)</f>
        <v>29.04</v>
      </c>
      <c r="Y1087" s="72">
        <f>SUM(X1087:X1103)</f>
        <v>332.34000000000003</v>
      </c>
    </row>
    <row r="1088" spans="1:25" s="12" customFormat="1" x14ac:dyDescent="0.25">
      <c r="A1088" s="64"/>
      <c r="B1088" s="68"/>
      <c r="C1088" s="69"/>
      <c r="D1088" s="70"/>
      <c r="E1088" s="71"/>
      <c r="F1088" s="71"/>
      <c r="G1088" s="68"/>
      <c r="H1088" s="64"/>
      <c r="I1088" s="64"/>
      <c r="J1088" s="64"/>
      <c r="K1088" s="64"/>
      <c r="L1088" s="64"/>
      <c r="M1088" s="64"/>
      <c r="N1088" s="64"/>
      <c r="O1088" s="64"/>
      <c r="P1088" s="64"/>
      <c r="Q1088" s="64"/>
      <c r="R1088" s="64"/>
      <c r="S1088" s="64"/>
      <c r="T1088" s="6" t="s">
        <v>1018</v>
      </c>
      <c r="U1088" s="64"/>
      <c r="V1088" s="35">
        <v>5.8</v>
      </c>
      <c r="W1088" s="35"/>
      <c r="X1088" s="35">
        <v>5.8</v>
      </c>
      <c r="Y1088" s="72"/>
    </row>
    <row r="1089" spans="1:25" s="12" customFormat="1" x14ac:dyDescent="0.25">
      <c r="A1089" s="64"/>
      <c r="B1089" s="68"/>
      <c r="C1089" s="69"/>
      <c r="D1089" s="70"/>
      <c r="E1089" s="71"/>
      <c r="F1089" s="71"/>
      <c r="G1089" s="68"/>
      <c r="H1089" s="64"/>
      <c r="I1089" s="64"/>
      <c r="J1089" s="64"/>
      <c r="K1089" s="64"/>
      <c r="L1089" s="64"/>
      <c r="M1089" s="64"/>
      <c r="N1089" s="64"/>
      <c r="O1089" s="64"/>
      <c r="P1089" s="64"/>
      <c r="Q1089" s="64"/>
      <c r="R1089" s="64"/>
      <c r="S1089" s="64"/>
      <c r="T1089" s="6" t="s">
        <v>1019</v>
      </c>
      <c r="U1089" s="64"/>
      <c r="V1089" s="35">
        <v>7.2</v>
      </c>
      <c r="W1089" s="35"/>
      <c r="X1089" s="35">
        <v>7.2</v>
      </c>
      <c r="Y1089" s="72"/>
    </row>
    <row r="1090" spans="1:25" s="12" customFormat="1" x14ac:dyDescent="0.25">
      <c r="A1090" s="64"/>
      <c r="B1090" s="68"/>
      <c r="C1090" s="69"/>
      <c r="D1090" s="70"/>
      <c r="E1090" s="71"/>
      <c r="F1090" s="71"/>
      <c r="G1090" s="68"/>
      <c r="H1090" s="64"/>
      <c r="I1090" s="64"/>
      <c r="J1090" s="64"/>
      <c r="K1090" s="64"/>
      <c r="L1090" s="64"/>
      <c r="M1090" s="64"/>
      <c r="N1090" s="64"/>
      <c r="O1090" s="64"/>
      <c r="P1090" s="64"/>
      <c r="Q1090" s="64"/>
      <c r="R1090" s="64"/>
      <c r="S1090" s="64"/>
      <c r="T1090" s="6" t="s">
        <v>1020</v>
      </c>
      <c r="U1090" s="64"/>
      <c r="V1090" s="35">
        <v>2.9</v>
      </c>
      <c r="W1090" s="35"/>
      <c r="X1090" s="35">
        <v>2.9</v>
      </c>
      <c r="Y1090" s="72"/>
    </row>
    <row r="1091" spans="1:25" s="12" customFormat="1" x14ac:dyDescent="0.25">
      <c r="A1091" s="64"/>
      <c r="B1091" s="68"/>
      <c r="C1091" s="69"/>
      <c r="D1091" s="70"/>
      <c r="E1091" s="71"/>
      <c r="F1091" s="71"/>
      <c r="G1091" s="68"/>
      <c r="H1091" s="64"/>
      <c r="I1091" s="64"/>
      <c r="J1091" s="64"/>
      <c r="K1091" s="64"/>
      <c r="L1091" s="64"/>
      <c r="M1091" s="64"/>
      <c r="N1091" s="64"/>
      <c r="O1091" s="64"/>
      <c r="P1091" s="64"/>
      <c r="Q1091" s="64"/>
      <c r="R1091" s="64"/>
      <c r="S1091" s="64"/>
      <c r="T1091" s="6" t="s">
        <v>1021</v>
      </c>
      <c r="U1091" s="64"/>
      <c r="V1091" s="35">
        <v>0.5</v>
      </c>
      <c r="W1091" s="35"/>
      <c r="X1091" s="35">
        <v>0.5</v>
      </c>
      <c r="Y1091" s="72"/>
    </row>
    <row r="1092" spans="1:25" s="12" customFormat="1" x14ac:dyDescent="0.25">
      <c r="A1092" s="64"/>
      <c r="B1092" s="68"/>
      <c r="C1092" s="69"/>
      <c r="D1092" s="70"/>
      <c r="E1092" s="71"/>
      <c r="F1092" s="71"/>
      <c r="G1092" s="68"/>
      <c r="H1092" s="64"/>
      <c r="I1092" s="64"/>
      <c r="J1092" s="64"/>
      <c r="K1092" s="64"/>
      <c r="L1092" s="64"/>
      <c r="M1092" s="64"/>
      <c r="N1092" s="64"/>
      <c r="O1092" s="64"/>
      <c r="P1092" s="64"/>
      <c r="Q1092" s="64"/>
      <c r="R1092" s="64"/>
      <c r="S1092" s="64"/>
      <c r="T1092" s="6" t="s">
        <v>1022</v>
      </c>
      <c r="U1092" s="64"/>
      <c r="V1092" s="35">
        <v>0.5</v>
      </c>
      <c r="W1092" s="35"/>
      <c r="X1092" s="35">
        <v>0.5</v>
      </c>
      <c r="Y1092" s="72"/>
    </row>
    <row r="1093" spans="1:25" s="12" customFormat="1" x14ac:dyDescent="0.25">
      <c r="A1093" s="64"/>
      <c r="B1093" s="68"/>
      <c r="C1093" s="69"/>
      <c r="D1093" s="70"/>
      <c r="E1093" s="71"/>
      <c r="F1093" s="71"/>
      <c r="G1093" s="68"/>
      <c r="H1093" s="64"/>
      <c r="I1093" s="64"/>
      <c r="J1093" s="64"/>
      <c r="K1093" s="64"/>
      <c r="L1093" s="64"/>
      <c r="M1093" s="64"/>
      <c r="N1093" s="64"/>
      <c r="O1093" s="64"/>
      <c r="P1093" s="64"/>
      <c r="Q1093" s="64"/>
      <c r="R1093" s="64"/>
      <c r="S1093" s="64"/>
      <c r="T1093" s="6" t="s">
        <v>1023</v>
      </c>
      <c r="U1093" s="64"/>
      <c r="V1093" s="35">
        <f t="shared" ref="V1093:V1100" si="151">X1093*0.086/0.114</f>
        <v>42.170175438596488</v>
      </c>
      <c r="W1093" s="35">
        <f t="shared" ref="W1093:W1101" si="152">X1093*0.028/0.114</f>
        <v>13.729824561403507</v>
      </c>
      <c r="X1093" s="35">
        <v>55.9</v>
      </c>
      <c r="Y1093" s="72"/>
    </row>
    <row r="1094" spans="1:25" s="12" customFormat="1" x14ac:dyDescent="0.25">
      <c r="A1094" s="64"/>
      <c r="B1094" s="68"/>
      <c r="C1094" s="69"/>
      <c r="D1094" s="70"/>
      <c r="E1094" s="71"/>
      <c r="F1094" s="71"/>
      <c r="G1094" s="68"/>
      <c r="H1094" s="64"/>
      <c r="I1094" s="64"/>
      <c r="J1094" s="64"/>
      <c r="K1094" s="64"/>
      <c r="L1094" s="64"/>
      <c r="M1094" s="64"/>
      <c r="N1094" s="64"/>
      <c r="O1094" s="64"/>
      <c r="P1094" s="64"/>
      <c r="Q1094" s="64"/>
      <c r="R1094" s="64"/>
      <c r="S1094" s="64"/>
      <c r="T1094" s="6" t="s">
        <v>1024</v>
      </c>
      <c r="U1094" s="64"/>
      <c r="V1094" s="35">
        <f t="shared" si="151"/>
        <v>21.877192982456137</v>
      </c>
      <c r="W1094" s="35">
        <f t="shared" si="152"/>
        <v>7.1228070175438596</v>
      </c>
      <c r="X1094" s="35">
        <v>29</v>
      </c>
      <c r="Y1094" s="72"/>
    </row>
    <row r="1095" spans="1:25" s="12" customFormat="1" x14ac:dyDescent="0.25">
      <c r="A1095" s="64"/>
      <c r="B1095" s="68"/>
      <c r="C1095" s="69"/>
      <c r="D1095" s="70"/>
      <c r="E1095" s="71"/>
      <c r="F1095" s="71"/>
      <c r="G1095" s="68"/>
      <c r="H1095" s="64"/>
      <c r="I1095" s="64"/>
      <c r="J1095" s="64"/>
      <c r="K1095" s="64"/>
      <c r="L1095" s="64"/>
      <c r="M1095" s="64"/>
      <c r="N1095" s="64"/>
      <c r="O1095" s="64"/>
      <c r="P1095" s="64"/>
      <c r="Q1095" s="64"/>
      <c r="R1095" s="64"/>
      <c r="S1095" s="64"/>
      <c r="T1095" s="6" t="s">
        <v>1025</v>
      </c>
      <c r="U1095" s="64"/>
      <c r="V1095" s="35">
        <f t="shared" si="151"/>
        <v>25.347368421052629</v>
      </c>
      <c r="W1095" s="35">
        <f t="shared" si="152"/>
        <v>8.2526315789473692</v>
      </c>
      <c r="X1095" s="35">
        <v>33.6</v>
      </c>
      <c r="Y1095" s="72"/>
    </row>
    <row r="1096" spans="1:25" s="12" customFormat="1" x14ac:dyDescent="0.25">
      <c r="A1096" s="64"/>
      <c r="B1096" s="68"/>
      <c r="C1096" s="69"/>
      <c r="D1096" s="70"/>
      <c r="E1096" s="71"/>
      <c r="F1096" s="71"/>
      <c r="G1096" s="68"/>
      <c r="H1096" s="64"/>
      <c r="I1096" s="64"/>
      <c r="J1096" s="64"/>
      <c r="K1096" s="64"/>
      <c r="L1096" s="64"/>
      <c r="M1096" s="64"/>
      <c r="N1096" s="64"/>
      <c r="O1096" s="64"/>
      <c r="P1096" s="64"/>
      <c r="Q1096" s="64"/>
      <c r="R1096" s="64"/>
      <c r="S1096" s="64"/>
      <c r="T1096" s="6" t="s">
        <v>1026</v>
      </c>
      <c r="U1096" s="64"/>
      <c r="V1096" s="35">
        <f t="shared" si="151"/>
        <v>15.540350877192983</v>
      </c>
      <c r="W1096" s="35">
        <f t="shared" si="152"/>
        <v>5.0596491228070182</v>
      </c>
      <c r="X1096" s="35">
        <v>20.6</v>
      </c>
      <c r="Y1096" s="72"/>
    </row>
    <row r="1097" spans="1:25" s="12" customFormat="1" x14ac:dyDescent="0.25">
      <c r="A1097" s="64"/>
      <c r="B1097" s="68"/>
      <c r="C1097" s="69"/>
      <c r="D1097" s="70"/>
      <c r="E1097" s="71"/>
      <c r="F1097" s="71"/>
      <c r="G1097" s="68"/>
      <c r="H1097" s="64"/>
      <c r="I1097" s="64"/>
      <c r="J1097" s="64"/>
      <c r="K1097" s="64"/>
      <c r="L1097" s="64"/>
      <c r="M1097" s="64"/>
      <c r="N1097" s="64"/>
      <c r="O1097" s="64"/>
      <c r="P1097" s="64"/>
      <c r="Q1097" s="64"/>
      <c r="R1097" s="64"/>
      <c r="S1097" s="64"/>
      <c r="T1097" s="6" t="s">
        <v>1027</v>
      </c>
      <c r="U1097" s="64"/>
      <c r="V1097" s="35">
        <f t="shared" si="151"/>
        <v>32.740350877192981</v>
      </c>
      <c r="W1097" s="35">
        <f t="shared" si="152"/>
        <v>10.659649122807018</v>
      </c>
      <c r="X1097" s="35">
        <v>43.4</v>
      </c>
      <c r="Y1097" s="72"/>
    </row>
    <row r="1098" spans="1:25" s="12" customFormat="1" x14ac:dyDescent="0.25">
      <c r="A1098" s="64"/>
      <c r="B1098" s="68"/>
      <c r="C1098" s="69"/>
      <c r="D1098" s="70"/>
      <c r="E1098" s="71"/>
      <c r="F1098" s="71"/>
      <c r="G1098" s="68"/>
      <c r="H1098" s="64"/>
      <c r="I1098" s="64"/>
      <c r="J1098" s="64"/>
      <c r="K1098" s="64"/>
      <c r="L1098" s="64"/>
      <c r="M1098" s="64"/>
      <c r="N1098" s="64"/>
      <c r="O1098" s="64"/>
      <c r="P1098" s="64"/>
      <c r="Q1098" s="64"/>
      <c r="R1098" s="64"/>
      <c r="S1098" s="64"/>
      <c r="T1098" s="6" t="s">
        <v>1028</v>
      </c>
      <c r="U1098" s="64"/>
      <c r="V1098" s="35">
        <f t="shared" si="151"/>
        <v>21.952631578947365</v>
      </c>
      <c r="W1098" s="35">
        <f t="shared" si="152"/>
        <v>7.147368421052632</v>
      </c>
      <c r="X1098" s="35">
        <v>29.1</v>
      </c>
      <c r="Y1098" s="72"/>
    </row>
    <row r="1099" spans="1:25" s="12" customFormat="1" x14ac:dyDescent="0.25">
      <c r="A1099" s="64"/>
      <c r="B1099" s="68"/>
      <c r="C1099" s="69"/>
      <c r="D1099" s="70"/>
      <c r="E1099" s="71"/>
      <c r="F1099" s="71"/>
      <c r="G1099" s="68"/>
      <c r="H1099" s="64"/>
      <c r="I1099" s="64"/>
      <c r="J1099" s="64"/>
      <c r="K1099" s="64"/>
      <c r="L1099" s="64"/>
      <c r="M1099" s="64"/>
      <c r="N1099" s="64"/>
      <c r="O1099" s="64"/>
      <c r="P1099" s="64"/>
      <c r="Q1099" s="64"/>
      <c r="R1099" s="64"/>
      <c r="S1099" s="64"/>
      <c r="T1099" s="6" t="s">
        <v>1029</v>
      </c>
      <c r="U1099" s="64"/>
      <c r="V1099" s="35">
        <f t="shared" si="151"/>
        <v>22.55614035087719</v>
      </c>
      <c r="W1099" s="35">
        <f t="shared" si="152"/>
        <v>7.3438596491228063</v>
      </c>
      <c r="X1099" s="35">
        <v>29.9</v>
      </c>
      <c r="Y1099" s="72"/>
    </row>
    <row r="1100" spans="1:25" s="12" customFormat="1" x14ac:dyDescent="0.25">
      <c r="A1100" s="64"/>
      <c r="B1100" s="68"/>
      <c r="C1100" s="69"/>
      <c r="D1100" s="70"/>
      <c r="E1100" s="71"/>
      <c r="F1100" s="71"/>
      <c r="G1100" s="68"/>
      <c r="H1100" s="64"/>
      <c r="I1100" s="64"/>
      <c r="J1100" s="64"/>
      <c r="K1100" s="64"/>
      <c r="L1100" s="64"/>
      <c r="M1100" s="64"/>
      <c r="N1100" s="64"/>
      <c r="O1100" s="64"/>
      <c r="P1100" s="64"/>
      <c r="Q1100" s="64"/>
      <c r="R1100" s="64"/>
      <c r="S1100" s="64"/>
      <c r="T1100" s="6" t="s">
        <v>1030</v>
      </c>
      <c r="U1100" s="64"/>
      <c r="V1100" s="35">
        <f t="shared" si="151"/>
        <v>33.570175438596486</v>
      </c>
      <c r="W1100" s="35">
        <f t="shared" si="152"/>
        <v>10.929824561403509</v>
      </c>
      <c r="X1100" s="35">
        <v>44.5</v>
      </c>
      <c r="Y1100" s="72"/>
    </row>
    <row r="1101" spans="1:25" s="12" customFormat="1" x14ac:dyDescent="0.25">
      <c r="A1101" s="64"/>
      <c r="B1101" s="68"/>
      <c r="C1101" s="69"/>
      <c r="D1101" s="70"/>
      <c r="E1101" s="71"/>
      <c r="F1101" s="71"/>
      <c r="G1101" s="68"/>
      <c r="H1101" s="64"/>
      <c r="I1101" s="64"/>
      <c r="J1101" s="64"/>
      <c r="K1101" s="64"/>
      <c r="L1101" s="64"/>
      <c r="M1101" s="64"/>
      <c r="N1101" s="64"/>
      <c r="O1101" s="64"/>
      <c r="P1101" s="64"/>
      <c r="Q1101" s="64"/>
      <c r="R1101" s="64"/>
      <c r="S1101" s="64"/>
      <c r="T1101" s="6" t="s">
        <v>5233</v>
      </c>
      <c r="U1101" s="64"/>
      <c r="V1101" s="35">
        <v>0.1</v>
      </c>
      <c r="W1101" s="35">
        <f t="shared" si="152"/>
        <v>2.4561403508771933E-2</v>
      </c>
      <c r="X1101" s="35">
        <v>0.1</v>
      </c>
      <c r="Y1101" s="72"/>
    </row>
    <row r="1102" spans="1:25" s="12" customFormat="1" x14ac:dyDescent="0.25">
      <c r="A1102" s="64"/>
      <c r="B1102" s="68"/>
      <c r="C1102" s="69"/>
      <c r="D1102" s="70"/>
      <c r="E1102" s="71"/>
      <c r="F1102" s="71"/>
      <c r="G1102" s="68"/>
      <c r="H1102" s="64"/>
      <c r="I1102" s="64"/>
      <c r="J1102" s="64"/>
      <c r="K1102" s="64"/>
      <c r="L1102" s="64"/>
      <c r="M1102" s="64"/>
      <c r="N1102" s="64"/>
      <c r="O1102" s="64"/>
      <c r="P1102" s="64"/>
      <c r="Q1102" s="64"/>
      <c r="R1102" s="64"/>
      <c r="S1102" s="64"/>
      <c r="T1102" s="6" t="s">
        <v>1031</v>
      </c>
      <c r="U1102" s="64"/>
      <c r="V1102" s="35">
        <v>0.2</v>
      </c>
      <c r="W1102" s="35"/>
      <c r="X1102" s="35">
        <v>0.2</v>
      </c>
      <c r="Y1102" s="72"/>
    </row>
    <row r="1103" spans="1:25" s="12" customFormat="1" x14ac:dyDescent="0.25">
      <c r="A1103" s="64"/>
      <c r="B1103" s="68"/>
      <c r="C1103" s="69"/>
      <c r="D1103" s="70"/>
      <c r="E1103" s="71"/>
      <c r="F1103" s="71"/>
      <c r="G1103" s="68"/>
      <c r="H1103" s="64"/>
      <c r="I1103" s="64"/>
      <c r="J1103" s="64"/>
      <c r="K1103" s="64"/>
      <c r="L1103" s="64"/>
      <c r="M1103" s="64"/>
      <c r="N1103" s="64"/>
      <c r="O1103" s="64"/>
      <c r="P1103" s="64"/>
      <c r="Q1103" s="64"/>
      <c r="R1103" s="64"/>
      <c r="S1103" s="64"/>
      <c r="T1103" s="6" t="s">
        <v>1032</v>
      </c>
      <c r="U1103" s="64"/>
      <c r="V1103" s="35">
        <v>0.1</v>
      </c>
      <c r="W1103" s="35"/>
      <c r="X1103" s="35">
        <v>0.1</v>
      </c>
      <c r="Y1103" s="72"/>
    </row>
    <row r="1104" spans="1:25" s="12" customFormat="1" ht="31.5" x14ac:dyDescent="0.25">
      <c r="A1104" s="64">
        <f>MAX(A$7:A1103)+1</f>
        <v>60</v>
      </c>
      <c r="B1104" s="68" t="s">
        <v>4787</v>
      </c>
      <c r="C1104" s="69" t="s">
        <v>4846</v>
      </c>
      <c r="D1104" s="70" t="s">
        <v>52</v>
      </c>
      <c r="E1104" s="71">
        <v>55.27431</v>
      </c>
      <c r="F1104" s="71">
        <v>38.745989999999999</v>
      </c>
      <c r="G1104" s="68" t="s">
        <v>8</v>
      </c>
      <c r="H1104" s="64" t="s">
        <v>1987</v>
      </c>
      <c r="I1104" s="64" t="s">
        <v>1981</v>
      </c>
      <c r="J1104" s="64" t="s">
        <v>1982</v>
      </c>
      <c r="K1104" s="64" t="s">
        <v>1983</v>
      </c>
      <c r="L1104" s="64">
        <v>6</v>
      </c>
      <c r="M1104" s="64">
        <v>1.1000000000000001</v>
      </c>
      <c r="N1104" s="64">
        <v>1</v>
      </c>
      <c r="O1104" s="64">
        <v>1.1000000000000001</v>
      </c>
      <c r="P1104" s="64"/>
      <c r="Q1104" s="64"/>
      <c r="R1104" s="64" t="s">
        <v>1985</v>
      </c>
      <c r="S1104" s="64" t="s">
        <v>1982</v>
      </c>
      <c r="T1104" s="6" t="s">
        <v>1033</v>
      </c>
      <c r="U1104" s="64" t="s">
        <v>146</v>
      </c>
      <c r="V1104" s="35">
        <v>3</v>
      </c>
      <c r="W1104" s="35"/>
      <c r="X1104" s="35">
        <v>3</v>
      </c>
      <c r="Y1104" s="72">
        <f>SUM(X1104:X1117)</f>
        <v>294.20000000000005</v>
      </c>
    </row>
    <row r="1105" spans="1:25" s="12" customFormat="1" ht="31.5" x14ac:dyDescent="0.25">
      <c r="A1105" s="64"/>
      <c r="B1105" s="68"/>
      <c r="C1105" s="69"/>
      <c r="D1105" s="70"/>
      <c r="E1105" s="71"/>
      <c r="F1105" s="71"/>
      <c r="G1105" s="68"/>
      <c r="H1105" s="64"/>
      <c r="I1105" s="64"/>
      <c r="J1105" s="64"/>
      <c r="K1105" s="64"/>
      <c r="L1105" s="64"/>
      <c r="M1105" s="64"/>
      <c r="N1105" s="64"/>
      <c r="O1105" s="64"/>
      <c r="P1105" s="64"/>
      <c r="Q1105" s="64"/>
      <c r="R1105" s="64"/>
      <c r="S1105" s="64"/>
      <c r="T1105" s="6" t="s">
        <v>1034</v>
      </c>
      <c r="U1105" s="64"/>
      <c r="V1105" s="35">
        <v>2.6</v>
      </c>
      <c r="W1105" s="35"/>
      <c r="X1105" s="35">
        <v>2.6</v>
      </c>
      <c r="Y1105" s="72"/>
    </row>
    <row r="1106" spans="1:25" s="12" customFormat="1" x14ac:dyDescent="0.25">
      <c r="A1106" s="64"/>
      <c r="B1106" s="68"/>
      <c r="C1106" s="69"/>
      <c r="D1106" s="70"/>
      <c r="E1106" s="71"/>
      <c r="F1106" s="71"/>
      <c r="G1106" s="68"/>
      <c r="H1106" s="64"/>
      <c r="I1106" s="64"/>
      <c r="J1106" s="64"/>
      <c r="K1106" s="64"/>
      <c r="L1106" s="64"/>
      <c r="M1106" s="64"/>
      <c r="N1106" s="64"/>
      <c r="O1106" s="64"/>
      <c r="P1106" s="64"/>
      <c r="Q1106" s="64"/>
      <c r="R1106" s="64"/>
      <c r="S1106" s="64"/>
      <c r="T1106" s="6" t="s">
        <v>1035</v>
      </c>
      <c r="U1106" s="64"/>
      <c r="V1106" s="35">
        <v>4.9000000000000004</v>
      </c>
      <c r="W1106" s="35"/>
      <c r="X1106" s="35">
        <v>4.9000000000000004</v>
      </c>
      <c r="Y1106" s="72"/>
    </row>
    <row r="1107" spans="1:25" s="12" customFormat="1" x14ac:dyDescent="0.25">
      <c r="A1107" s="64"/>
      <c r="B1107" s="68"/>
      <c r="C1107" s="69"/>
      <c r="D1107" s="70"/>
      <c r="E1107" s="71"/>
      <c r="F1107" s="71"/>
      <c r="G1107" s="68"/>
      <c r="H1107" s="64"/>
      <c r="I1107" s="64"/>
      <c r="J1107" s="64"/>
      <c r="K1107" s="64"/>
      <c r="L1107" s="64"/>
      <c r="M1107" s="64"/>
      <c r="N1107" s="64"/>
      <c r="O1107" s="64"/>
      <c r="P1107" s="64"/>
      <c r="Q1107" s="64"/>
      <c r="R1107" s="64"/>
      <c r="S1107" s="64"/>
      <c r="T1107" s="6" t="s">
        <v>5234</v>
      </c>
      <c r="U1107" s="64"/>
      <c r="V1107" s="35">
        <v>4.5999999999999996</v>
      </c>
      <c r="W1107" s="35"/>
      <c r="X1107" s="35">
        <v>4.5999999999999996</v>
      </c>
      <c r="Y1107" s="72"/>
    </row>
    <row r="1108" spans="1:25" s="12" customFormat="1" x14ac:dyDescent="0.25">
      <c r="A1108" s="64"/>
      <c r="B1108" s="68"/>
      <c r="C1108" s="69"/>
      <c r="D1108" s="70"/>
      <c r="E1108" s="71"/>
      <c r="F1108" s="71"/>
      <c r="G1108" s="68"/>
      <c r="H1108" s="64"/>
      <c r="I1108" s="64"/>
      <c r="J1108" s="64"/>
      <c r="K1108" s="64"/>
      <c r="L1108" s="64"/>
      <c r="M1108" s="64"/>
      <c r="N1108" s="64"/>
      <c r="O1108" s="64"/>
      <c r="P1108" s="64"/>
      <c r="Q1108" s="64"/>
      <c r="R1108" s="64"/>
      <c r="S1108" s="64"/>
      <c r="T1108" s="6" t="s">
        <v>1036</v>
      </c>
      <c r="U1108" s="64"/>
      <c r="V1108" s="35">
        <f t="shared" ref="V1108:V1116" si="153">X1108*0.086/0.114</f>
        <v>25.498245614035085</v>
      </c>
      <c r="W1108" s="35">
        <f t="shared" ref="W1108:W1116" si="154">X1108*0.028/0.114</f>
        <v>8.3017543859649106</v>
      </c>
      <c r="X1108" s="35">
        <v>33.799999999999997</v>
      </c>
      <c r="Y1108" s="72"/>
    </row>
    <row r="1109" spans="1:25" s="12" customFormat="1" x14ac:dyDescent="0.25">
      <c r="A1109" s="64"/>
      <c r="B1109" s="68"/>
      <c r="C1109" s="69"/>
      <c r="D1109" s="70"/>
      <c r="E1109" s="71"/>
      <c r="F1109" s="71"/>
      <c r="G1109" s="68"/>
      <c r="H1109" s="64"/>
      <c r="I1109" s="64"/>
      <c r="J1109" s="64"/>
      <c r="K1109" s="64"/>
      <c r="L1109" s="64"/>
      <c r="M1109" s="64"/>
      <c r="N1109" s="64"/>
      <c r="O1109" s="64"/>
      <c r="P1109" s="64"/>
      <c r="Q1109" s="64"/>
      <c r="R1109" s="64"/>
      <c r="S1109" s="64"/>
      <c r="T1109" s="6" t="s">
        <v>1037</v>
      </c>
      <c r="U1109" s="64"/>
      <c r="V1109" s="35">
        <f t="shared" si="153"/>
        <v>22.103508771929825</v>
      </c>
      <c r="W1109" s="35">
        <f t="shared" si="154"/>
        <v>7.1964912280701752</v>
      </c>
      <c r="X1109" s="35">
        <v>29.3</v>
      </c>
      <c r="Y1109" s="72"/>
    </row>
    <row r="1110" spans="1:25" s="12" customFormat="1" x14ac:dyDescent="0.25">
      <c r="A1110" s="64"/>
      <c r="B1110" s="68"/>
      <c r="C1110" s="69"/>
      <c r="D1110" s="70"/>
      <c r="E1110" s="71"/>
      <c r="F1110" s="71"/>
      <c r="G1110" s="68"/>
      <c r="H1110" s="64"/>
      <c r="I1110" s="64"/>
      <c r="J1110" s="64"/>
      <c r="K1110" s="64"/>
      <c r="L1110" s="64"/>
      <c r="M1110" s="64"/>
      <c r="N1110" s="64"/>
      <c r="O1110" s="64"/>
      <c r="P1110" s="64"/>
      <c r="Q1110" s="64"/>
      <c r="R1110" s="64"/>
      <c r="S1110" s="64"/>
      <c r="T1110" s="6" t="s">
        <v>1038</v>
      </c>
      <c r="U1110" s="64"/>
      <c r="V1110" s="35">
        <f t="shared" si="153"/>
        <v>22.254385964912281</v>
      </c>
      <c r="W1110" s="35">
        <f t="shared" si="154"/>
        <v>7.2456140350877201</v>
      </c>
      <c r="X1110" s="35">
        <v>29.5</v>
      </c>
      <c r="Y1110" s="72"/>
    </row>
    <row r="1111" spans="1:25" s="12" customFormat="1" x14ac:dyDescent="0.25">
      <c r="A1111" s="64"/>
      <c r="B1111" s="68"/>
      <c r="C1111" s="69"/>
      <c r="D1111" s="70"/>
      <c r="E1111" s="71"/>
      <c r="F1111" s="71"/>
      <c r="G1111" s="68"/>
      <c r="H1111" s="64"/>
      <c r="I1111" s="64"/>
      <c r="J1111" s="64"/>
      <c r="K1111" s="64"/>
      <c r="L1111" s="64"/>
      <c r="M1111" s="64"/>
      <c r="N1111" s="64"/>
      <c r="O1111" s="64"/>
      <c r="P1111" s="64"/>
      <c r="Q1111" s="64"/>
      <c r="R1111" s="64"/>
      <c r="S1111" s="64"/>
      <c r="T1111" s="6" t="s">
        <v>1039</v>
      </c>
      <c r="U1111" s="64"/>
      <c r="V1111" s="35">
        <f t="shared" si="153"/>
        <v>20.670175438596488</v>
      </c>
      <c r="W1111" s="35">
        <f t="shared" si="154"/>
        <v>6.7298245614035084</v>
      </c>
      <c r="X1111" s="35">
        <v>27.4</v>
      </c>
      <c r="Y1111" s="72"/>
    </row>
    <row r="1112" spans="1:25" s="12" customFormat="1" x14ac:dyDescent="0.25">
      <c r="A1112" s="64"/>
      <c r="B1112" s="68"/>
      <c r="C1112" s="69"/>
      <c r="D1112" s="70"/>
      <c r="E1112" s="71"/>
      <c r="F1112" s="71"/>
      <c r="G1112" s="68"/>
      <c r="H1112" s="64"/>
      <c r="I1112" s="64"/>
      <c r="J1112" s="64"/>
      <c r="K1112" s="64"/>
      <c r="L1112" s="64"/>
      <c r="M1112" s="64"/>
      <c r="N1112" s="64"/>
      <c r="O1112" s="64"/>
      <c r="P1112" s="64"/>
      <c r="Q1112" s="64"/>
      <c r="R1112" s="64"/>
      <c r="S1112" s="64"/>
      <c r="T1112" s="6" t="s">
        <v>1040</v>
      </c>
      <c r="U1112" s="64"/>
      <c r="V1112" s="35">
        <f t="shared" si="153"/>
        <v>25.121052631578941</v>
      </c>
      <c r="W1112" s="35">
        <f t="shared" si="154"/>
        <v>8.178947368421051</v>
      </c>
      <c r="X1112" s="35">
        <v>33.299999999999997</v>
      </c>
      <c r="Y1112" s="72"/>
    </row>
    <row r="1113" spans="1:25" s="12" customFormat="1" x14ac:dyDescent="0.25">
      <c r="A1113" s="64"/>
      <c r="B1113" s="68"/>
      <c r="C1113" s="69"/>
      <c r="D1113" s="70"/>
      <c r="E1113" s="71"/>
      <c r="F1113" s="71"/>
      <c r="G1113" s="68"/>
      <c r="H1113" s="64"/>
      <c r="I1113" s="64"/>
      <c r="J1113" s="64"/>
      <c r="K1113" s="64"/>
      <c r="L1113" s="64"/>
      <c r="M1113" s="64"/>
      <c r="N1113" s="64"/>
      <c r="O1113" s="64"/>
      <c r="P1113" s="64"/>
      <c r="Q1113" s="64"/>
      <c r="R1113" s="64"/>
      <c r="S1113" s="64"/>
      <c r="T1113" s="6" t="s">
        <v>1041</v>
      </c>
      <c r="U1113" s="64"/>
      <c r="V1113" s="35">
        <f t="shared" si="153"/>
        <v>15.691228070175438</v>
      </c>
      <c r="W1113" s="35">
        <f t="shared" si="154"/>
        <v>5.1087719298245613</v>
      </c>
      <c r="X1113" s="35">
        <v>20.8</v>
      </c>
      <c r="Y1113" s="72"/>
    </row>
    <row r="1114" spans="1:25" s="12" customFormat="1" x14ac:dyDescent="0.25">
      <c r="A1114" s="64"/>
      <c r="B1114" s="68"/>
      <c r="C1114" s="69"/>
      <c r="D1114" s="70"/>
      <c r="E1114" s="71"/>
      <c r="F1114" s="71"/>
      <c r="G1114" s="68"/>
      <c r="H1114" s="64"/>
      <c r="I1114" s="64"/>
      <c r="J1114" s="64"/>
      <c r="K1114" s="64"/>
      <c r="L1114" s="64"/>
      <c r="M1114" s="64"/>
      <c r="N1114" s="64"/>
      <c r="O1114" s="64"/>
      <c r="P1114" s="64"/>
      <c r="Q1114" s="64"/>
      <c r="R1114" s="64"/>
      <c r="S1114" s="64"/>
      <c r="T1114" s="6" t="s">
        <v>1042</v>
      </c>
      <c r="U1114" s="64"/>
      <c r="V1114" s="35">
        <f t="shared" si="153"/>
        <v>25.498245614035085</v>
      </c>
      <c r="W1114" s="35">
        <f t="shared" si="154"/>
        <v>8.3017543859649106</v>
      </c>
      <c r="X1114" s="35">
        <v>33.799999999999997</v>
      </c>
      <c r="Y1114" s="72"/>
    </row>
    <row r="1115" spans="1:25" s="12" customFormat="1" x14ac:dyDescent="0.25">
      <c r="A1115" s="64"/>
      <c r="B1115" s="68"/>
      <c r="C1115" s="69"/>
      <c r="D1115" s="70"/>
      <c r="E1115" s="71"/>
      <c r="F1115" s="71"/>
      <c r="G1115" s="68"/>
      <c r="H1115" s="64"/>
      <c r="I1115" s="64"/>
      <c r="J1115" s="64"/>
      <c r="K1115" s="64"/>
      <c r="L1115" s="64"/>
      <c r="M1115" s="64"/>
      <c r="N1115" s="64"/>
      <c r="O1115" s="64"/>
      <c r="P1115" s="64"/>
      <c r="Q1115" s="64"/>
      <c r="R1115" s="64"/>
      <c r="S1115" s="64"/>
      <c r="T1115" s="6" t="s">
        <v>1043</v>
      </c>
      <c r="U1115" s="64"/>
      <c r="V1115" s="35">
        <f t="shared" si="153"/>
        <v>25.121052631578941</v>
      </c>
      <c r="W1115" s="35">
        <f t="shared" si="154"/>
        <v>8.178947368421051</v>
      </c>
      <c r="X1115" s="35">
        <v>33.299999999999997</v>
      </c>
      <c r="Y1115" s="72"/>
    </row>
    <row r="1116" spans="1:25" s="12" customFormat="1" x14ac:dyDescent="0.25">
      <c r="A1116" s="64"/>
      <c r="B1116" s="68"/>
      <c r="C1116" s="69"/>
      <c r="D1116" s="70"/>
      <c r="E1116" s="71"/>
      <c r="F1116" s="71"/>
      <c r="G1116" s="68"/>
      <c r="H1116" s="64"/>
      <c r="I1116" s="64"/>
      <c r="J1116" s="64"/>
      <c r="K1116" s="64"/>
      <c r="L1116" s="64"/>
      <c r="M1116" s="64"/>
      <c r="N1116" s="64"/>
      <c r="O1116" s="64"/>
      <c r="P1116" s="64"/>
      <c r="Q1116" s="64"/>
      <c r="R1116" s="64"/>
      <c r="S1116" s="64"/>
      <c r="T1116" s="6" t="s">
        <v>1044</v>
      </c>
      <c r="U1116" s="64"/>
      <c r="V1116" s="35">
        <f t="shared" si="153"/>
        <v>25.121052631578941</v>
      </c>
      <c r="W1116" s="35">
        <f t="shared" si="154"/>
        <v>8.178947368421051</v>
      </c>
      <c r="X1116" s="35">
        <v>33.299999999999997</v>
      </c>
      <c r="Y1116" s="72"/>
    </row>
    <row r="1117" spans="1:25" s="12" customFormat="1" x14ac:dyDescent="0.25">
      <c r="A1117" s="64"/>
      <c r="B1117" s="68"/>
      <c r="C1117" s="69"/>
      <c r="D1117" s="70"/>
      <c r="E1117" s="71"/>
      <c r="F1117" s="71"/>
      <c r="G1117" s="68"/>
      <c r="H1117" s="64"/>
      <c r="I1117" s="64"/>
      <c r="J1117" s="64"/>
      <c r="K1117" s="64"/>
      <c r="L1117" s="64"/>
      <c r="M1117" s="64"/>
      <c r="N1117" s="64"/>
      <c r="O1117" s="64"/>
      <c r="P1117" s="64"/>
      <c r="Q1117" s="64"/>
      <c r="R1117" s="64"/>
      <c r="S1117" s="64"/>
      <c r="T1117" s="6" t="s">
        <v>5235</v>
      </c>
      <c r="U1117" s="64"/>
      <c r="V1117" s="35">
        <v>4.5999999999999996</v>
      </c>
      <c r="W1117" s="35"/>
      <c r="X1117" s="35">
        <v>4.5999999999999996</v>
      </c>
      <c r="Y1117" s="72"/>
    </row>
    <row r="1118" spans="1:25" s="12" customFormat="1" ht="31.5" x14ac:dyDescent="0.25">
      <c r="A1118" s="64">
        <f>MAX(A$7:A1117)+1</f>
        <v>61</v>
      </c>
      <c r="B1118" s="68" t="s">
        <v>4787</v>
      </c>
      <c r="C1118" s="69" t="s">
        <v>4847</v>
      </c>
      <c r="D1118" s="70" t="s">
        <v>53</v>
      </c>
      <c r="E1118" s="71">
        <v>55.263689999999997</v>
      </c>
      <c r="F1118" s="71">
        <v>38.737630000000003</v>
      </c>
      <c r="G1118" s="68" t="s">
        <v>8</v>
      </c>
      <c r="H1118" s="64" t="s">
        <v>1987</v>
      </c>
      <c r="I1118" s="64" t="s">
        <v>1981</v>
      </c>
      <c r="J1118" s="64" t="s">
        <v>1982</v>
      </c>
      <c r="K1118" s="64" t="s">
        <v>1982</v>
      </c>
      <c r="L1118" s="64">
        <v>4</v>
      </c>
      <c r="M1118" s="64">
        <v>1.1000000000000001</v>
      </c>
      <c r="N1118" s="64">
        <v>1</v>
      </c>
      <c r="O1118" s="64">
        <v>1.1000000000000001</v>
      </c>
      <c r="P1118" s="64">
        <v>1</v>
      </c>
      <c r="Q1118" s="64">
        <v>8</v>
      </c>
      <c r="R1118" s="64" t="s">
        <v>1985</v>
      </c>
      <c r="S1118" s="64" t="s">
        <v>1983</v>
      </c>
      <c r="T1118" s="6" t="s">
        <v>1045</v>
      </c>
      <c r="U1118" s="64" t="s">
        <v>146</v>
      </c>
      <c r="V1118" s="35">
        <f t="shared" ref="V1118:V1125" si="155">X1118*0.086/0.114</f>
        <v>4.6017543859649122</v>
      </c>
      <c r="W1118" s="35">
        <f t="shared" ref="W1118:W1125" si="156">X1118*0.028/0.114</f>
        <v>1.4982456140350877</v>
      </c>
      <c r="X1118" s="35">
        <v>6.1</v>
      </c>
      <c r="Y1118" s="72">
        <f>SUM(X1118:X1139)</f>
        <v>118.50000000000003</v>
      </c>
    </row>
    <row r="1119" spans="1:25" s="12" customFormat="1" ht="31.5" x14ac:dyDescent="0.25">
      <c r="A1119" s="64"/>
      <c r="B1119" s="68"/>
      <c r="C1119" s="69"/>
      <c r="D1119" s="70"/>
      <c r="E1119" s="71"/>
      <c r="F1119" s="71"/>
      <c r="G1119" s="68"/>
      <c r="H1119" s="64"/>
      <c r="I1119" s="64"/>
      <c r="J1119" s="64"/>
      <c r="K1119" s="64"/>
      <c r="L1119" s="64"/>
      <c r="M1119" s="64"/>
      <c r="N1119" s="64"/>
      <c r="O1119" s="64"/>
      <c r="P1119" s="64"/>
      <c r="Q1119" s="64"/>
      <c r="R1119" s="64"/>
      <c r="S1119" s="64"/>
      <c r="T1119" s="6" t="s">
        <v>1046</v>
      </c>
      <c r="U1119" s="64"/>
      <c r="V1119" s="35">
        <f t="shared" si="155"/>
        <v>3.998245614035087</v>
      </c>
      <c r="W1119" s="35">
        <f t="shared" si="156"/>
        <v>1.3017543859649123</v>
      </c>
      <c r="X1119" s="35">
        <v>5.3</v>
      </c>
      <c r="Y1119" s="72"/>
    </row>
    <row r="1120" spans="1:25" s="12" customFormat="1" ht="31.5" x14ac:dyDescent="0.25">
      <c r="A1120" s="64"/>
      <c r="B1120" s="68"/>
      <c r="C1120" s="69"/>
      <c r="D1120" s="70"/>
      <c r="E1120" s="71"/>
      <c r="F1120" s="71"/>
      <c r="G1120" s="68"/>
      <c r="H1120" s="64"/>
      <c r="I1120" s="64"/>
      <c r="J1120" s="64"/>
      <c r="K1120" s="64"/>
      <c r="L1120" s="64"/>
      <c r="M1120" s="64"/>
      <c r="N1120" s="64"/>
      <c r="O1120" s="64"/>
      <c r="P1120" s="64"/>
      <c r="Q1120" s="64"/>
      <c r="R1120" s="64"/>
      <c r="S1120" s="64"/>
      <c r="T1120" s="6" t="s">
        <v>1047</v>
      </c>
      <c r="U1120" s="64"/>
      <c r="V1120" s="35">
        <f t="shared" si="155"/>
        <v>4.6017543859649122</v>
      </c>
      <c r="W1120" s="35">
        <f t="shared" si="156"/>
        <v>1.4982456140350877</v>
      </c>
      <c r="X1120" s="35">
        <v>6.1</v>
      </c>
      <c r="Y1120" s="72"/>
    </row>
    <row r="1121" spans="1:25" s="12" customFormat="1" ht="31.5" x14ac:dyDescent="0.25">
      <c r="A1121" s="64"/>
      <c r="B1121" s="68"/>
      <c r="C1121" s="69"/>
      <c r="D1121" s="70"/>
      <c r="E1121" s="71"/>
      <c r="F1121" s="71"/>
      <c r="G1121" s="68"/>
      <c r="H1121" s="64"/>
      <c r="I1121" s="64"/>
      <c r="J1121" s="64"/>
      <c r="K1121" s="64"/>
      <c r="L1121" s="64"/>
      <c r="M1121" s="64"/>
      <c r="N1121" s="64"/>
      <c r="O1121" s="64"/>
      <c r="P1121" s="64"/>
      <c r="Q1121" s="64"/>
      <c r="R1121" s="64"/>
      <c r="S1121" s="64"/>
      <c r="T1121" s="6" t="s">
        <v>1048</v>
      </c>
      <c r="U1121" s="64"/>
      <c r="V1121" s="35">
        <f t="shared" si="155"/>
        <v>6.7140350877192976</v>
      </c>
      <c r="W1121" s="35">
        <f t="shared" si="156"/>
        <v>2.1859649122807019</v>
      </c>
      <c r="X1121" s="35">
        <v>8.9</v>
      </c>
      <c r="Y1121" s="72"/>
    </row>
    <row r="1122" spans="1:25" s="12" customFormat="1" ht="31.5" x14ac:dyDescent="0.25">
      <c r="A1122" s="64"/>
      <c r="B1122" s="68"/>
      <c r="C1122" s="69"/>
      <c r="D1122" s="70"/>
      <c r="E1122" s="71"/>
      <c r="F1122" s="71"/>
      <c r="G1122" s="68"/>
      <c r="H1122" s="64"/>
      <c r="I1122" s="64"/>
      <c r="J1122" s="64"/>
      <c r="K1122" s="64"/>
      <c r="L1122" s="64"/>
      <c r="M1122" s="64"/>
      <c r="N1122" s="64"/>
      <c r="O1122" s="64"/>
      <c r="P1122" s="64"/>
      <c r="Q1122" s="64"/>
      <c r="R1122" s="64"/>
      <c r="S1122" s="64"/>
      <c r="T1122" s="6" t="s">
        <v>1049</v>
      </c>
      <c r="U1122" s="64"/>
      <c r="V1122" s="35">
        <f t="shared" si="155"/>
        <v>2.6403508771929824</v>
      </c>
      <c r="W1122" s="35">
        <f t="shared" si="156"/>
        <v>0.85964912280701755</v>
      </c>
      <c r="X1122" s="35">
        <v>3.5</v>
      </c>
      <c r="Y1122" s="72"/>
    </row>
    <row r="1123" spans="1:25" s="12" customFormat="1" ht="31.5" x14ac:dyDescent="0.25">
      <c r="A1123" s="64"/>
      <c r="B1123" s="68"/>
      <c r="C1123" s="69"/>
      <c r="D1123" s="70"/>
      <c r="E1123" s="71"/>
      <c r="F1123" s="71"/>
      <c r="G1123" s="68"/>
      <c r="H1123" s="64"/>
      <c r="I1123" s="64"/>
      <c r="J1123" s="64"/>
      <c r="K1123" s="64"/>
      <c r="L1123" s="64"/>
      <c r="M1123" s="64"/>
      <c r="N1123" s="64"/>
      <c r="O1123" s="64"/>
      <c r="P1123" s="64"/>
      <c r="Q1123" s="64"/>
      <c r="R1123" s="64"/>
      <c r="S1123" s="64"/>
      <c r="T1123" s="6" t="s">
        <v>1050</v>
      </c>
      <c r="U1123" s="64"/>
      <c r="V1123" s="35">
        <f t="shared" si="155"/>
        <v>2.7912280701754382</v>
      </c>
      <c r="W1123" s="35">
        <f t="shared" si="156"/>
        <v>0.90877192982456145</v>
      </c>
      <c r="X1123" s="35">
        <v>3.7</v>
      </c>
      <c r="Y1123" s="72"/>
    </row>
    <row r="1124" spans="1:25" s="12" customFormat="1" ht="31.5" x14ac:dyDescent="0.25">
      <c r="A1124" s="64"/>
      <c r="B1124" s="68"/>
      <c r="C1124" s="69"/>
      <c r="D1124" s="70"/>
      <c r="E1124" s="71"/>
      <c r="F1124" s="71"/>
      <c r="G1124" s="68"/>
      <c r="H1124" s="64"/>
      <c r="I1124" s="64"/>
      <c r="J1124" s="64"/>
      <c r="K1124" s="64"/>
      <c r="L1124" s="64"/>
      <c r="M1124" s="64"/>
      <c r="N1124" s="64"/>
      <c r="O1124" s="64"/>
      <c r="P1124" s="64"/>
      <c r="Q1124" s="64"/>
      <c r="R1124" s="64"/>
      <c r="S1124" s="64"/>
      <c r="T1124" s="6" t="s">
        <v>1051</v>
      </c>
      <c r="U1124" s="64"/>
      <c r="V1124" s="35">
        <f t="shared" si="155"/>
        <v>2.7157894736842101</v>
      </c>
      <c r="W1124" s="35">
        <f t="shared" si="156"/>
        <v>0.88421052631578945</v>
      </c>
      <c r="X1124" s="35">
        <v>3.6</v>
      </c>
      <c r="Y1124" s="72"/>
    </row>
    <row r="1125" spans="1:25" s="12" customFormat="1" ht="31.5" x14ac:dyDescent="0.25">
      <c r="A1125" s="64"/>
      <c r="B1125" s="68"/>
      <c r="C1125" s="69"/>
      <c r="D1125" s="70"/>
      <c r="E1125" s="71"/>
      <c r="F1125" s="71"/>
      <c r="G1125" s="68"/>
      <c r="H1125" s="64"/>
      <c r="I1125" s="64"/>
      <c r="J1125" s="64"/>
      <c r="K1125" s="64"/>
      <c r="L1125" s="64"/>
      <c r="M1125" s="64"/>
      <c r="N1125" s="64"/>
      <c r="O1125" s="64"/>
      <c r="P1125" s="64"/>
      <c r="Q1125" s="64"/>
      <c r="R1125" s="64"/>
      <c r="S1125" s="64"/>
      <c r="T1125" s="6" t="s">
        <v>1052</v>
      </c>
      <c r="U1125" s="64"/>
      <c r="V1125" s="35">
        <f t="shared" si="155"/>
        <v>3.1684210526315786</v>
      </c>
      <c r="W1125" s="35">
        <f t="shared" si="156"/>
        <v>1.0315789473684212</v>
      </c>
      <c r="X1125" s="35">
        <v>4.2</v>
      </c>
      <c r="Y1125" s="72"/>
    </row>
    <row r="1126" spans="1:25" s="12" customFormat="1" x14ac:dyDescent="0.25">
      <c r="A1126" s="64"/>
      <c r="B1126" s="68"/>
      <c r="C1126" s="69"/>
      <c r="D1126" s="70"/>
      <c r="E1126" s="71"/>
      <c r="F1126" s="71"/>
      <c r="G1126" s="68"/>
      <c r="H1126" s="64"/>
      <c r="I1126" s="64"/>
      <c r="J1126" s="64"/>
      <c r="K1126" s="64"/>
      <c r="L1126" s="64"/>
      <c r="M1126" s="64"/>
      <c r="N1126" s="64"/>
      <c r="O1126" s="64"/>
      <c r="P1126" s="64"/>
      <c r="Q1126" s="64"/>
      <c r="R1126" s="64"/>
      <c r="S1126" s="64"/>
      <c r="T1126" s="6" t="s">
        <v>1053</v>
      </c>
      <c r="U1126" s="64"/>
      <c r="V1126" s="35">
        <v>6.7</v>
      </c>
      <c r="W1126" s="35"/>
      <c r="X1126" s="35">
        <v>6.7</v>
      </c>
      <c r="Y1126" s="72"/>
    </row>
    <row r="1127" spans="1:25" s="12" customFormat="1" x14ac:dyDescent="0.25">
      <c r="A1127" s="64"/>
      <c r="B1127" s="68"/>
      <c r="C1127" s="69"/>
      <c r="D1127" s="70"/>
      <c r="E1127" s="71"/>
      <c r="F1127" s="71"/>
      <c r="G1127" s="68"/>
      <c r="H1127" s="64"/>
      <c r="I1127" s="64"/>
      <c r="J1127" s="64"/>
      <c r="K1127" s="64"/>
      <c r="L1127" s="64"/>
      <c r="M1127" s="64"/>
      <c r="N1127" s="64"/>
      <c r="O1127" s="64"/>
      <c r="P1127" s="64"/>
      <c r="Q1127" s="64"/>
      <c r="R1127" s="64"/>
      <c r="S1127" s="64"/>
      <c r="T1127" s="6" t="s">
        <v>1054</v>
      </c>
      <c r="U1127" s="64"/>
      <c r="V1127" s="35">
        <f t="shared" ref="V1127:V1134" si="157">X1127*0.086/0.114</f>
        <v>6.7140350877192976</v>
      </c>
      <c r="W1127" s="35">
        <f t="shared" ref="W1127:W1134" si="158">X1127*0.028/0.114</f>
        <v>2.1859649122807019</v>
      </c>
      <c r="X1127" s="35">
        <v>8.9</v>
      </c>
      <c r="Y1127" s="72"/>
    </row>
    <row r="1128" spans="1:25" s="12" customFormat="1" x14ac:dyDescent="0.25">
      <c r="A1128" s="64"/>
      <c r="B1128" s="68"/>
      <c r="C1128" s="69"/>
      <c r="D1128" s="70"/>
      <c r="E1128" s="71"/>
      <c r="F1128" s="71"/>
      <c r="G1128" s="68"/>
      <c r="H1128" s="64"/>
      <c r="I1128" s="64"/>
      <c r="J1128" s="64"/>
      <c r="K1128" s="64"/>
      <c r="L1128" s="64"/>
      <c r="M1128" s="64"/>
      <c r="N1128" s="64"/>
      <c r="O1128" s="64"/>
      <c r="P1128" s="64"/>
      <c r="Q1128" s="64"/>
      <c r="R1128" s="64"/>
      <c r="S1128" s="64"/>
      <c r="T1128" s="6" t="s">
        <v>1055</v>
      </c>
      <c r="U1128" s="64"/>
      <c r="V1128" s="35">
        <f t="shared" si="157"/>
        <v>2.6403508771929824</v>
      </c>
      <c r="W1128" s="35">
        <f t="shared" si="158"/>
        <v>0.85964912280701755</v>
      </c>
      <c r="X1128" s="35">
        <v>3.5</v>
      </c>
      <c r="Y1128" s="72"/>
    </row>
    <row r="1129" spans="1:25" s="12" customFormat="1" x14ac:dyDescent="0.25">
      <c r="A1129" s="64"/>
      <c r="B1129" s="68"/>
      <c r="C1129" s="69"/>
      <c r="D1129" s="70"/>
      <c r="E1129" s="71"/>
      <c r="F1129" s="71"/>
      <c r="G1129" s="68"/>
      <c r="H1129" s="64"/>
      <c r="I1129" s="64"/>
      <c r="J1129" s="64"/>
      <c r="K1129" s="64"/>
      <c r="L1129" s="64"/>
      <c r="M1129" s="64"/>
      <c r="N1129" s="64"/>
      <c r="O1129" s="64"/>
      <c r="P1129" s="64"/>
      <c r="Q1129" s="64"/>
      <c r="R1129" s="64"/>
      <c r="S1129" s="64"/>
      <c r="T1129" s="6" t="s">
        <v>1056</v>
      </c>
      <c r="U1129" s="64"/>
      <c r="V1129" s="35">
        <f t="shared" si="157"/>
        <v>2.9421052631578943</v>
      </c>
      <c r="W1129" s="35">
        <f t="shared" si="158"/>
        <v>0.95789473684210524</v>
      </c>
      <c r="X1129" s="35">
        <v>3.9</v>
      </c>
      <c r="Y1129" s="72"/>
    </row>
    <row r="1130" spans="1:25" s="12" customFormat="1" x14ac:dyDescent="0.25">
      <c r="A1130" s="64"/>
      <c r="B1130" s="68"/>
      <c r="C1130" s="69"/>
      <c r="D1130" s="70"/>
      <c r="E1130" s="71"/>
      <c r="F1130" s="71"/>
      <c r="G1130" s="68"/>
      <c r="H1130" s="64"/>
      <c r="I1130" s="64"/>
      <c r="J1130" s="64"/>
      <c r="K1130" s="64"/>
      <c r="L1130" s="64"/>
      <c r="M1130" s="64"/>
      <c r="N1130" s="64"/>
      <c r="O1130" s="64"/>
      <c r="P1130" s="64"/>
      <c r="Q1130" s="64"/>
      <c r="R1130" s="64"/>
      <c r="S1130" s="64"/>
      <c r="T1130" s="6" t="s">
        <v>1057</v>
      </c>
      <c r="U1130" s="64"/>
      <c r="V1130" s="35">
        <f t="shared" si="157"/>
        <v>2.5649122807017544</v>
      </c>
      <c r="W1130" s="35">
        <f t="shared" si="158"/>
        <v>0.83508771929824555</v>
      </c>
      <c r="X1130" s="35">
        <v>3.4</v>
      </c>
      <c r="Y1130" s="72"/>
    </row>
    <row r="1131" spans="1:25" s="12" customFormat="1" x14ac:dyDescent="0.25">
      <c r="A1131" s="64"/>
      <c r="B1131" s="68"/>
      <c r="C1131" s="69"/>
      <c r="D1131" s="70"/>
      <c r="E1131" s="71"/>
      <c r="F1131" s="71"/>
      <c r="G1131" s="68"/>
      <c r="H1131" s="64"/>
      <c r="I1131" s="64"/>
      <c r="J1131" s="64"/>
      <c r="K1131" s="64"/>
      <c r="L1131" s="64"/>
      <c r="M1131" s="64"/>
      <c r="N1131" s="64"/>
      <c r="O1131" s="64"/>
      <c r="P1131" s="64"/>
      <c r="Q1131" s="64"/>
      <c r="R1131" s="64"/>
      <c r="S1131" s="64"/>
      <c r="T1131" s="6" t="s">
        <v>1058</v>
      </c>
      <c r="U1131" s="64"/>
      <c r="V1131" s="35">
        <f t="shared" si="157"/>
        <v>2.5649122807017544</v>
      </c>
      <c r="W1131" s="35">
        <f t="shared" si="158"/>
        <v>0.83508771929824555</v>
      </c>
      <c r="X1131" s="35">
        <v>3.4</v>
      </c>
      <c r="Y1131" s="72"/>
    </row>
    <row r="1132" spans="1:25" s="12" customFormat="1" x14ac:dyDescent="0.25">
      <c r="A1132" s="64"/>
      <c r="B1132" s="68"/>
      <c r="C1132" s="69"/>
      <c r="D1132" s="70"/>
      <c r="E1132" s="71"/>
      <c r="F1132" s="71"/>
      <c r="G1132" s="68"/>
      <c r="H1132" s="64"/>
      <c r="I1132" s="64"/>
      <c r="J1132" s="64"/>
      <c r="K1132" s="64"/>
      <c r="L1132" s="64"/>
      <c r="M1132" s="64"/>
      <c r="N1132" s="64"/>
      <c r="O1132" s="64"/>
      <c r="P1132" s="64"/>
      <c r="Q1132" s="64"/>
      <c r="R1132" s="64"/>
      <c r="S1132" s="64"/>
      <c r="T1132" s="6" t="s">
        <v>1059</v>
      </c>
      <c r="U1132" s="64"/>
      <c r="V1132" s="35">
        <f t="shared" si="157"/>
        <v>2.5649122807017544</v>
      </c>
      <c r="W1132" s="35">
        <f t="shared" si="158"/>
        <v>0.83508771929824555</v>
      </c>
      <c r="X1132" s="35">
        <v>3.4</v>
      </c>
      <c r="Y1132" s="72"/>
    </row>
    <row r="1133" spans="1:25" s="12" customFormat="1" x14ac:dyDescent="0.25">
      <c r="A1133" s="64"/>
      <c r="B1133" s="68"/>
      <c r="C1133" s="69"/>
      <c r="D1133" s="70"/>
      <c r="E1133" s="71"/>
      <c r="F1133" s="71"/>
      <c r="G1133" s="68"/>
      <c r="H1133" s="64"/>
      <c r="I1133" s="64"/>
      <c r="J1133" s="64"/>
      <c r="K1133" s="64"/>
      <c r="L1133" s="64"/>
      <c r="M1133" s="64"/>
      <c r="N1133" s="64"/>
      <c r="O1133" s="64"/>
      <c r="P1133" s="64"/>
      <c r="Q1133" s="64"/>
      <c r="R1133" s="64"/>
      <c r="S1133" s="64"/>
      <c r="T1133" s="6" t="s">
        <v>1060</v>
      </c>
      <c r="U1133" s="64"/>
      <c r="V1133" s="35">
        <f t="shared" si="157"/>
        <v>24.064912280701751</v>
      </c>
      <c r="W1133" s="35">
        <f t="shared" si="158"/>
        <v>7.8350877192982455</v>
      </c>
      <c r="X1133" s="35">
        <v>31.9</v>
      </c>
      <c r="Y1133" s="72"/>
    </row>
    <row r="1134" spans="1:25" s="12" customFormat="1" x14ac:dyDescent="0.25">
      <c r="A1134" s="64"/>
      <c r="B1134" s="68"/>
      <c r="C1134" s="69"/>
      <c r="D1134" s="70"/>
      <c r="E1134" s="71"/>
      <c r="F1134" s="71"/>
      <c r="G1134" s="68"/>
      <c r="H1134" s="64"/>
      <c r="I1134" s="64"/>
      <c r="J1134" s="64"/>
      <c r="K1134" s="64"/>
      <c r="L1134" s="64"/>
      <c r="M1134" s="64"/>
      <c r="N1134" s="64"/>
      <c r="O1134" s="64"/>
      <c r="P1134" s="64"/>
      <c r="Q1134" s="64"/>
      <c r="R1134" s="64"/>
      <c r="S1134" s="64"/>
      <c r="T1134" s="6" t="s">
        <v>1061</v>
      </c>
      <c r="U1134" s="64"/>
      <c r="V1134" s="35">
        <f t="shared" si="157"/>
        <v>3.6210526315789466</v>
      </c>
      <c r="W1134" s="35">
        <f t="shared" si="158"/>
        <v>1.1789473684210525</v>
      </c>
      <c r="X1134" s="35">
        <v>4.8</v>
      </c>
      <c r="Y1134" s="72"/>
    </row>
    <row r="1135" spans="1:25" s="12" customFormat="1" x14ac:dyDescent="0.25">
      <c r="A1135" s="64"/>
      <c r="B1135" s="68"/>
      <c r="C1135" s="69"/>
      <c r="D1135" s="70"/>
      <c r="E1135" s="71"/>
      <c r="F1135" s="71"/>
      <c r="G1135" s="68"/>
      <c r="H1135" s="64"/>
      <c r="I1135" s="64"/>
      <c r="J1135" s="64"/>
      <c r="K1135" s="64"/>
      <c r="L1135" s="64"/>
      <c r="M1135" s="64"/>
      <c r="N1135" s="64"/>
      <c r="O1135" s="64"/>
      <c r="P1135" s="64"/>
      <c r="Q1135" s="64"/>
      <c r="R1135" s="64"/>
      <c r="S1135" s="64"/>
      <c r="T1135" s="6" t="s">
        <v>1062</v>
      </c>
      <c r="U1135" s="64"/>
      <c r="V1135" s="35">
        <v>4.2</v>
      </c>
      <c r="W1135" s="35"/>
      <c r="X1135" s="35">
        <v>4.2</v>
      </c>
      <c r="Y1135" s="72"/>
    </row>
    <row r="1136" spans="1:25" s="12" customFormat="1" x14ac:dyDescent="0.25">
      <c r="A1136" s="64"/>
      <c r="B1136" s="68"/>
      <c r="C1136" s="69"/>
      <c r="D1136" s="70"/>
      <c r="E1136" s="71"/>
      <c r="F1136" s="71"/>
      <c r="G1136" s="68"/>
      <c r="H1136" s="64"/>
      <c r="I1136" s="64"/>
      <c r="J1136" s="64"/>
      <c r="K1136" s="64"/>
      <c r="L1136" s="64"/>
      <c r="M1136" s="64"/>
      <c r="N1136" s="64"/>
      <c r="O1136" s="64"/>
      <c r="P1136" s="64"/>
      <c r="Q1136" s="64"/>
      <c r="R1136" s="64"/>
      <c r="S1136" s="64"/>
      <c r="T1136" s="6" t="s">
        <v>1063</v>
      </c>
      <c r="U1136" s="64"/>
      <c r="V1136" s="35">
        <v>0.6</v>
      </c>
      <c r="W1136" s="35"/>
      <c r="X1136" s="35">
        <v>0.6</v>
      </c>
      <c r="Y1136" s="72"/>
    </row>
    <row r="1137" spans="1:25" s="12" customFormat="1" x14ac:dyDescent="0.25">
      <c r="A1137" s="64"/>
      <c r="B1137" s="68"/>
      <c r="C1137" s="69"/>
      <c r="D1137" s="70"/>
      <c r="E1137" s="71"/>
      <c r="F1137" s="71"/>
      <c r="G1137" s="68"/>
      <c r="H1137" s="64"/>
      <c r="I1137" s="64"/>
      <c r="J1137" s="64"/>
      <c r="K1137" s="64"/>
      <c r="L1137" s="64"/>
      <c r="M1137" s="64"/>
      <c r="N1137" s="64"/>
      <c r="O1137" s="64"/>
      <c r="P1137" s="64"/>
      <c r="Q1137" s="64"/>
      <c r="R1137" s="64"/>
      <c r="S1137" s="64"/>
      <c r="T1137" s="6" t="s">
        <v>1064</v>
      </c>
      <c r="U1137" s="64"/>
      <c r="V1137" s="35">
        <v>0.2</v>
      </c>
      <c r="W1137" s="35"/>
      <c r="X1137" s="35">
        <v>0.2</v>
      </c>
      <c r="Y1137" s="72"/>
    </row>
    <row r="1138" spans="1:25" s="12" customFormat="1" ht="31.5" x14ac:dyDescent="0.25">
      <c r="A1138" s="64"/>
      <c r="B1138" s="68"/>
      <c r="C1138" s="69"/>
      <c r="D1138" s="70"/>
      <c r="E1138" s="71"/>
      <c r="F1138" s="71"/>
      <c r="G1138" s="68"/>
      <c r="H1138" s="64"/>
      <c r="I1138" s="64"/>
      <c r="J1138" s="64"/>
      <c r="K1138" s="64"/>
      <c r="L1138" s="64"/>
      <c r="M1138" s="64"/>
      <c r="N1138" s="64"/>
      <c r="O1138" s="64"/>
      <c r="P1138" s="64"/>
      <c r="Q1138" s="64"/>
      <c r="R1138" s="64"/>
      <c r="S1138" s="64"/>
      <c r="T1138" s="6" t="s">
        <v>1065</v>
      </c>
      <c r="U1138" s="64"/>
      <c r="V1138" s="35">
        <v>1.3</v>
      </c>
      <c r="W1138" s="35"/>
      <c r="X1138" s="35">
        <v>1.3</v>
      </c>
      <c r="Y1138" s="72"/>
    </row>
    <row r="1139" spans="1:25" s="12" customFormat="1" x14ac:dyDescent="0.25">
      <c r="A1139" s="64"/>
      <c r="B1139" s="68"/>
      <c r="C1139" s="69"/>
      <c r="D1139" s="70"/>
      <c r="E1139" s="71"/>
      <c r="F1139" s="71"/>
      <c r="G1139" s="68"/>
      <c r="H1139" s="64"/>
      <c r="I1139" s="64"/>
      <c r="J1139" s="64"/>
      <c r="K1139" s="64"/>
      <c r="L1139" s="64"/>
      <c r="M1139" s="64"/>
      <c r="N1139" s="64"/>
      <c r="O1139" s="64"/>
      <c r="P1139" s="64"/>
      <c r="Q1139" s="64"/>
      <c r="R1139" s="64"/>
      <c r="S1139" s="64"/>
      <c r="T1139" s="6" t="s">
        <v>1066</v>
      </c>
      <c r="U1139" s="64"/>
      <c r="V1139" s="35">
        <v>0.9</v>
      </c>
      <c r="W1139" s="35"/>
      <c r="X1139" s="35">
        <v>0.9</v>
      </c>
      <c r="Y1139" s="72"/>
    </row>
    <row r="1140" spans="1:25" s="12" customFormat="1" ht="31.5" x14ac:dyDescent="0.25">
      <c r="A1140" s="64">
        <f>MAX(A$7:A1139)+1</f>
        <v>62</v>
      </c>
      <c r="B1140" s="68" t="s">
        <v>4787</v>
      </c>
      <c r="C1140" s="69" t="s">
        <v>4848</v>
      </c>
      <c r="D1140" s="70" t="s">
        <v>54</v>
      </c>
      <c r="E1140" s="71">
        <v>55.26502</v>
      </c>
      <c r="F1140" s="71">
        <v>38.734589999999997</v>
      </c>
      <c r="G1140" s="68" t="s">
        <v>8</v>
      </c>
      <c r="H1140" s="64" t="s">
        <v>1987</v>
      </c>
      <c r="I1140" s="64" t="s">
        <v>1981</v>
      </c>
      <c r="J1140" s="64" t="s">
        <v>1982</v>
      </c>
      <c r="K1140" s="64" t="s">
        <v>1982</v>
      </c>
      <c r="L1140" s="64">
        <v>2</v>
      </c>
      <c r="M1140" s="64">
        <v>1.1000000000000001</v>
      </c>
      <c r="N1140" s="64">
        <v>1</v>
      </c>
      <c r="O1140" s="64">
        <v>1.1000000000000001</v>
      </c>
      <c r="P1140" s="64"/>
      <c r="Q1140" s="64"/>
      <c r="R1140" s="64" t="s">
        <v>1985</v>
      </c>
      <c r="S1140" s="64" t="s">
        <v>1983</v>
      </c>
      <c r="T1140" s="6" t="s">
        <v>1067</v>
      </c>
      <c r="U1140" s="64" t="s">
        <v>146</v>
      </c>
      <c r="V1140" s="35">
        <f t="shared" ref="V1140:V1144" si="159">X1140*0.086/0.114</f>
        <v>3.2438596491228067</v>
      </c>
      <c r="W1140" s="35">
        <f t="shared" ref="W1140:W1144" si="160">X1140*0.028/0.114</f>
        <v>1.0561403508771929</v>
      </c>
      <c r="X1140" s="35">
        <v>4.3</v>
      </c>
      <c r="Y1140" s="72">
        <f>SUM(X1140:X1148)</f>
        <v>32.5</v>
      </c>
    </row>
    <row r="1141" spans="1:25" s="12" customFormat="1" ht="31.5" x14ac:dyDescent="0.25">
      <c r="A1141" s="64"/>
      <c r="B1141" s="68"/>
      <c r="C1141" s="69"/>
      <c r="D1141" s="70"/>
      <c r="E1141" s="71"/>
      <c r="F1141" s="71"/>
      <c r="G1141" s="68"/>
      <c r="H1141" s="64"/>
      <c r="I1141" s="64"/>
      <c r="J1141" s="64"/>
      <c r="K1141" s="64"/>
      <c r="L1141" s="64"/>
      <c r="M1141" s="64"/>
      <c r="N1141" s="64"/>
      <c r="O1141" s="64"/>
      <c r="P1141" s="64"/>
      <c r="Q1141" s="64"/>
      <c r="R1141" s="64"/>
      <c r="S1141" s="64"/>
      <c r="T1141" s="6" t="s">
        <v>1068</v>
      </c>
      <c r="U1141" s="64"/>
      <c r="V1141" s="35">
        <f t="shared" si="159"/>
        <v>3.3947368421052628</v>
      </c>
      <c r="W1141" s="35">
        <f t="shared" si="160"/>
        <v>1.1052631578947367</v>
      </c>
      <c r="X1141" s="35">
        <v>4.5</v>
      </c>
      <c r="Y1141" s="72"/>
    </row>
    <row r="1142" spans="1:25" s="12" customFormat="1" ht="31.5" x14ac:dyDescent="0.25">
      <c r="A1142" s="64"/>
      <c r="B1142" s="68"/>
      <c r="C1142" s="69"/>
      <c r="D1142" s="70"/>
      <c r="E1142" s="71"/>
      <c r="F1142" s="71"/>
      <c r="G1142" s="68"/>
      <c r="H1142" s="64"/>
      <c r="I1142" s="64"/>
      <c r="J1142" s="64"/>
      <c r="K1142" s="64"/>
      <c r="L1142" s="64"/>
      <c r="M1142" s="64"/>
      <c r="N1142" s="64"/>
      <c r="O1142" s="64"/>
      <c r="P1142" s="64"/>
      <c r="Q1142" s="64"/>
      <c r="R1142" s="64"/>
      <c r="S1142" s="64"/>
      <c r="T1142" s="6" t="s">
        <v>1069</v>
      </c>
      <c r="U1142" s="64"/>
      <c r="V1142" s="35">
        <f t="shared" si="159"/>
        <v>3.1684210526315786</v>
      </c>
      <c r="W1142" s="35">
        <f t="shared" si="160"/>
        <v>1.0315789473684212</v>
      </c>
      <c r="X1142" s="35">
        <v>4.2</v>
      </c>
      <c r="Y1142" s="72"/>
    </row>
    <row r="1143" spans="1:25" s="12" customFormat="1" ht="31.5" x14ac:dyDescent="0.25">
      <c r="A1143" s="64"/>
      <c r="B1143" s="68"/>
      <c r="C1143" s="69"/>
      <c r="D1143" s="70"/>
      <c r="E1143" s="71"/>
      <c r="F1143" s="71"/>
      <c r="G1143" s="68"/>
      <c r="H1143" s="64"/>
      <c r="I1143" s="64"/>
      <c r="J1143" s="64"/>
      <c r="K1143" s="64"/>
      <c r="L1143" s="64"/>
      <c r="M1143" s="64"/>
      <c r="N1143" s="64"/>
      <c r="O1143" s="64"/>
      <c r="P1143" s="64"/>
      <c r="Q1143" s="64"/>
      <c r="R1143" s="64"/>
      <c r="S1143" s="64"/>
      <c r="T1143" s="6" t="s">
        <v>1070</v>
      </c>
      <c r="U1143" s="64"/>
      <c r="V1143" s="35">
        <f t="shared" si="159"/>
        <v>2.4894736842105258</v>
      </c>
      <c r="W1143" s="35">
        <f t="shared" si="160"/>
        <v>0.81052631578947365</v>
      </c>
      <c r="X1143" s="35">
        <v>3.3</v>
      </c>
      <c r="Y1143" s="72"/>
    </row>
    <row r="1144" spans="1:25" s="12" customFormat="1" ht="31.5" x14ac:dyDescent="0.25">
      <c r="A1144" s="64"/>
      <c r="B1144" s="68"/>
      <c r="C1144" s="69"/>
      <c r="D1144" s="70"/>
      <c r="E1144" s="71"/>
      <c r="F1144" s="71"/>
      <c r="G1144" s="68"/>
      <c r="H1144" s="64"/>
      <c r="I1144" s="64"/>
      <c r="J1144" s="64"/>
      <c r="K1144" s="64"/>
      <c r="L1144" s="64"/>
      <c r="M1144" s="64"/>
      <c r="N1144" s="64"/>
      <c r="O1144" s="64"/>
      <c r="P1144" s="64"/>
      <c r="Q1144" s="64"/>
      <c r="R1144" s="64"/>
      <c r="S1144" s="64"/>
      <c r="T1144" s="6" t="s">
        <v>1071</v>
      </c>
      <c r="U1144" s="64"/>
      <c r="V1144" s="35">
        <f t="shared" si="159"/>
        <v>2.5649122807017544</v>
      </c>
      <c r="W1144" s="35">
        <f t="shared" si="160"/>
        <v>0.83508771929824555</v>
      </c>
      <c r="X1144" s="35">
        <v>3.4</v>
      </c>
      <c r="Y1144" s="72"/>
    </row>
    <row r="1145" spans="1:25" s="12" customFormat="1" x14ac:dyDescent="0.25">
      <c r="A1145" s="64"/>
      <c r="B1145" s="68"/>
      <c r="C1145" s="69"/>
      <c r="D1145" s="70"/>
      <c r="E1145" s="71"/>
      <c r="F1145" s="71"/>
      <c r="G1145" s="68"/>
      <c r="H1145" s="64"/>
      <c r="I1145" s="64"/>
      <c r="J1145" s="64"/>
      <c r="K1145" s="64"/>
      <c r="L1145" s="64"/>
      <c r="M1145" s="64"/>
      <c r="N1145" s="64"/>
      <c r="O1145" s="64"/>
      <c r="P1145" s="64"/>
      <c r="Q1145" s="64"/>
      <c r="R1145" s="64"/>
      <c r="S1145" s="64"/>
      <c r="T1145" s="6" t="s">
        <v>1072</v>
      </c>
      <c r="U1145" s="64"/>
      <c r="V1145" s="35">
        <v>0.2</v>
      </c>
      <c r="W1145" s="35"/>
      <c r="X1145" s="35">
        <v>0.2</v>
      </c>
      <c r="Y1145" s="72"/>
    </row>
    <row r="1146" spans="1:25" s="12" customFormat="1" x14ac:dyDescent="0.25">
      <c r="A1146" s="64"/>
      <c r="B1146" s="68"/>
      <c r="C1146" s="69"/>
      <c r="D1146" s="70"/>
      <c r="E1146" s="71"/>
      <c r="F1146" s="71"/>
      <c r="G1146" s="68"/>
      <c r="H1146" s="64"/>
      <c r="I1146" s="64"/>
      <c r="J1146" s="64"/>
      <c r="K1146" s="64"/>
      <c r="L1146" s="64"/>
      <c r="M1146" s="64"/>
      <c r="N1146" s="64"/>
      <c r="O1146" s="64"/>
      <c r="P1146" s="64"/>
      <c r="Q1146" s="64"/>
      <c r="R1146" s="64"/>
      <c r="S1146" s="64"/>
      <c r="T1146" s="6" t="s">
        <v>1073</v>
      </c>
      <c r="U1146" s="64"/>
      <c r="V1146" s="35">
        <f t="shared" ref="V1146:V1148" si="161">X1146*0.086/0.114</f>
        <v>3.0929824561403501</v>
      </c>
      <c r="W1146" s="35">
        <f t="shared" ref="W1146:W1148" si="162">X1146*0.028/0.114</f>
        <v>1.0070175438596491</v>
      </c>
      <c r="X1146" s="35">
        <v>4.0999999999999996</v>
      </c>
      <c r="Y1146" s="72"/>
    </row>
    <row r="1147" spans="1:25" s="12" customFormat="1" x14ac:dyDescent="0.25">
      <c r="A1147" s="64"/>
      <c r="B1147" s="68"/>
      <c r="C1147" s="69"/>
      <c r="D1147" s="70"/>
      <c r="E1147" s="71"/>
      <c r="F1147" s="71"/>
      <c r="G1147" s="68"/>
      <c r="H1147" s="64"/>
      <c r="I1147" s="64"/>
      <c r="J1147" s="64"/>
      <c r="K1147" s="64"/>
      <c r="L1147" s="64"/>
      <c r="M1147" s="64"/>
      <c r="N1147" s="64"/>
      <c r="O1147" s="64"/>
      <c r="P1147" s="64"/>
      <c r="Q1147" s="64"/>
      <c r="R1147" s="64"/>
      <c r="S1147" s="64"/>
      <c r="T1147" s="6" t="s">
        <v>1074</v>
      </c>
      <c r="U1147" s="64"/>
      <c r="V1147" s="35">
        <f t="shared" si="161"/>
        <v>3.0929824561403501</v>
      </c>
      <c r="W1147" s="35">
        <f t="shared" si="162"/>
        <v>1.0070175438596491</v>
      </c>
      <c r="X1147" s="35">
        <v>4.0999999999999996</v>
      </c>
      <c r="Y1147" s="72"/>
    </row>
    <row r="1148" spans="1:25" s="12" customFormat="1" x14ac:dyDescent="0.25">
      <c r="A1148" s="64"/>
      <c r="B1148" s="68"/>
      <c r="C1148" s="69"/>
      <c r="D1148" s="70"/>
      <c r="E1148" s="71"/>
      <c r="F1148" s="71"/>
      <c r="G1148" s="68"/>
      <c r="H1148" s="64"/>
      <c r="I1148" s="64"/>
      <c r="J1148" s="64"/>
      <c r="K1148" s="64"/>
      <c r="L1148" s="64"/>
      <c r="M1148" s="64"/>
      <c r="N1148" s="64"/>
      <c r="O1148" s="64"/>
      <c r="P1148" s="64"/>
      <c r="Q1148" s="64"/>
      <c r="R1148" s="64"/>
      <c r="S1148" s="64"/>
      <c r="T1148" s="6" t="s">
        <v>1075</v>
      </c>
      <c r="U1148" s="64"/>
      <c r="V1148" s="35">
        <f t="shared" si="161"/>
        <v>3.3192982456140352</v>
      </c>
      <c r="W1148" s="35">
        <f t="shared" si="162"/>
        <v>1.0807017543859649</v>
      </c>
      <c r="X1148" s="35">
        <v>4.4000000000000004</v>
      </c>
      <c r="Y1148" s="72"/>
    </row>
    <row r="1149" spans="1:25" s="12" customFormat="1" ht="36" customHeight="1" x14ac:dyDescent="0.25">
      <c r="A1149" s="64">
        <f>MAX(A$7:A1148)+1</f>
        <v>63</v>
      </c>
      <c r="B1149" s="68" t="s">
        <v>4787</v>
      </c>
      <c r="C1149" s="69" t="s">
        <v>4849</v>
      </c>
      <c r="D1149" s="70" t="s">
        <v>55</v>
      </c>
      <c r="E1149" s="71">
        <v>55.342039999999997</v>
      </c>
      <c r="F1149" s="71">
        <v>38.713920000000002</v>
      </c>
      <c r="G1149" s="68" t="s">
        <v>8</v>
      </c>
      <c r="H1149" s="64" t="s">
        <v>1987</v>
      </c>
      <c r="I1149" s="64" t="s">
        <v>1981</v>
      </c>
      <c r="J1149" s="64" t="s">
        <v>1982</v>
      </c>
      <c r="K1149" s="64" t="s">
        <v>1983</v>
      </c>
      <c r="L1149" s="64"/>
      <c r="M1149" s="64"/>
      <c r="N1149" s="64">
        <v>1</v>
      </c>
      <c r="O1149" s="64">
        <v>1.1000000000000001</v>
      </c>
      <c r="P1149" s="64">
        <v>1</v>
      </c>
      <c r="Q1149" s="64">
        <v>8</v>
      </c>
      <c r="R1149" s="64" t="s">
        <v>1985</v>
      </c>
      <c r="S1149" s="64" t="s">
        <v>1983</v>
      </c>
      <c r="T1149" s="6" t="s">
        <v>1076</v>
      </c>
      <c r="U1149" s="64" t="s">
        <v>146</v>
      </c>
      <c r="V1149" s="35">
        <f>X1149*0.086/0.114</f>
        <v>13.352631578947365</v>
      </c>
      <c r="W1149" s="35">
        <f>X1149*0.028/0.114</f>
        <v>4.3473684210526313</v>
      </c>
      <c r="X1149" s="35">
        <v>17.7</v>
      </c>
      <c r="Y1149" s="72">
        <f>SUM(X1149:X1152)</f>
        <v>97.7</v>
      </c>
    </row>
    <row r="1150" spans="1:25" s="12" customFormat="1" ht="36" customHeight="1" x14ac:dyDescent="0.25">
      <c r="A1150" s="64"/>
      <c r="B1150" s="68"/>
      <c r="C1150" s="69"/>
      <c r="D1150" s="70"/>
      <c r="E1150" s="71"/>
      <c r="F1150" s="71"/>
      <c r="G1150" s="68"/>
      <c r="H1150" s="64"/>
      <c r="I1150" s="64"/>
      <c r="J1150" s="64"/>
      <c r="K1150" s="64"/>
      <c r="L1150" s="64"/>
      <c r="M1150" s="64"/>
      <c r="N1150" s="64"/>
      <c r="O1150" s="64"/>
      <c r="P1150" s="64"/>
      <c r="Q1150" s="64"/>
      <c r="R1150" s="64"/>
      <c r="S1150" s="64"/>
      <c r="T1150" s="6" t="s">
        <v>1077</v>
      </c>
      <c r="U1150" s="64"/>
      <c r="V1150" s="35">
        <f>X1150*0.086/0.114</f>
        <v>59.596491228070171</v>
      </c>
      <c r="W1150" s="35">
        <f>X1150*0.028/0.114</f>
        <v>19.403508771929825</v>
      </c>
      <c r="X1150" s="35">
        <v>79</v>
      </c>
      <c r="Y1150" s="72"/>
    </row>
    <row r="1151" spans="1:25" s="12" customFormat="1" ht="36" customHeight="1" x14ac:dyDescent="0.25">
      <c r="A1151" s="64"/>
      <c r="B1151" s="68"/>
      <c r="C1151" s="69"/>
      <c r="D1151" s="70"/>
      <c r="E1151" s="71"/>
      <c r="F1151" s="71"/>
      <c r="G1151" s="68"/>
      <c r="H1151" s="64"/>
      <c r="I1151" s="64"/>
      <c r="J1151" s="64"/>
      <c r="K1151" s="64"/>
      <c r="L1151" s="64"/>
      <c r="M1151" s="64"/>
      <c r="N1151" s="64"/>
      <c r="O1151" s="64"/>
      <c r="P1151" s="64"/>
      <c r="Q1151" s="64"/>
      <c r="R1151" s="64"/>
      <c r="S1151" s="64"/>
      <c r="T1151" s="6" t="s">
        <v>5092</v>
      </c>
      <c r="U1151" s="64"/>
      <c r="V1151" s="35">
        <v>0.1</v>
      </c>
      <c r="W1151" s="35"/>
      <c r="X1151" s="35">
        <v>0.1</v>
      </c>
      <c r="Y1151" s="72"/>
    </row>
    <row r="1152" spans="1:25" s="12" customFormat="1" ht="36" customHeight="1" x14ac:dyDescent="0.25">
      <c r="A1152" s="64"/>
      <c r="B1152" s="68"/>
      <c r="C1152" s="69"/>
      <c r="D1152" s="70"/>
      <c r="E1152" s="71"/>
      <c r="F1152" s="71"/>
      <c r="G1152" s="68"/>
      <c r="H1152" s="64"/>
      <c r="I1152" s="64"/>
      <c r="J1152" s="64"/>
      <c r="K1152" s="64"/>
      <c r="L1152" s="64"/>
      <c r="M1152" s="64"/>
      <c r="N1152" s="64"/>
      <c r="O1152" s="64"/>
      <c r="P1152" s="64"/>
      <c r="Q1152" s="64"/>
      <c r="R1152" s="64"/>
      <c r="S1152" s="64"/>
      <c r="T1152" s="6" t="s">
        <v>1078</v>
      </c>
      <c r="U1152" s="64"/>
      <c r="V1152" s="35">
        <v>0.9</v>
      </c>
      <c r="W1152" s="35"/>
      <c r="X1152" s="35">
        <v>0.9</v>
      </c>
      <c r="Y1152" s="72"/>
    </row>
    <row r="1153" spans="1:25" s="12" customFormat="1" ht="30.75" customHeight="1" x14ac:dyDescent="0.25">
      <c r="A1153" s="64">
        <f>MAX(A$7:A1152)+1</f>
        <v>64</v>
      </c>
      <c r="B1153" s="68" t="s">
        <v>4787</v>
      </c>
      <c r="C1153" s="69" t="s">
        <v>4850</v>
      </c>
      <c r="D1153" s="70" t="s">
        <v>56</v>
      </c>
      <c r="E1153" s="71">
        <v>55.341239999999999</v>
      </c>
      <c r="F1153" s="71">
        <v>38.715670000000003</v>
      </c>
      <c r="G1153" s="68" t="s">
        <v>8</v>
      </c>
      <c r="H1153" s="64" t="s">
        <v>1987</v>
      </c>
      <c r="I1153" s="64" t="s">
        <v>1981</v>
      </c>
      <c r="J1153" s="64" t="s">
        <v>1982</v>
      </c>
      <c r="K1153" s="64" t="s">
        <v>1982</v>
      </c>
      <c r="L1153" s="64">
        <v>1</v>
      </c>
      <c r="M1153" s="64">
        <v>1.1000000000000001</v>
      </c>
      <c r="N1153" s="64">
        <v>1</v>
      </c>
      <c r="O1153" s="64">
        <v>1.1000000000000001</v>
      </c>
      <c r="P1153" s="64">
        <v>1</v>
      </c>
      <c r="Q1153" s="64">
        <v>8</v>
      </c>
      <c r="R1153" s="64" t="s">
        <v>1985</v>
      </c>
      <c r="S1153" s="64" t="s">
        <v>1982</v>
      </c>
      <c r="T1153" s="6" t="s">
        <v>2146</v>
      </c>
      <c r="U1153" s="64" t="s">
        <v>146</v>
      </c>
      <c r="V1153" s="35">
        <f>X1153*0.086/0.114</f>
        <v>32.815789473684205</v>
      </c>
      <c r="W1153" s="35">
        <f>X1153*0.028/0.114</f>
        <v>10.684210526315789</v>
      </c>
      <c r="X1153" s="35">
        <v>43.5</v>
      </c>
      <c r="Y1153" s="72">
        <f>SUM(X1153:X1161)</f>
        <v>163.41999999999999</v>
      </c>
    </row>
    <row r="1154" spans="1:25" s="12" customFormat="1" x14ac:dyDescent="0.25">
      <c r="A1154" s="64"/>
      <c r="B1154" s="68"/>
      <c r="C1154" s="69"/>
      <c r="D1154" s="70"/>
      <c r="E1154" s="71"/>
      <c r="F1154" s="71"/>
      <c r="G1154" s="68"/>
      <c r="H1154" s="64"/>
      <c r="I1154" s="64"/>
      <c r="J1154" s="64"/>
      <c r="K1154" s="64"/>
      <c r="L1154" s="64"/>
      <c r="M1154" s="64"/>
      <c r="N1154" s="64"/>
      <c r="O1154" s="64"/>
      <c r="P1154" s="64"/>
      <c r="Q1154" s="64"/>
      <c r="R1154" s="64"/>
      <c r="S1154" s="64"/>
      <c r="T1154" s="13" t="s">
        <v>2015</v>
      </c>
      <c r="U1154" s="64"/>
      <c r="V1154" s="35"/>
      <c r="W1154" s="35">
        <v>7.12</v>
      </c>
      <c r="X1154" s="35">
        <v>7.12</v>
      </c>
      <c r="Y1154" s="72"/>
    </row>
    <row r="1155" spans="1:25" s="12" customFormat="1" x14ac:dyDescent="0.25">
      <c r="A1155" s="64"/>
      <c r="B1155" s="68"/>
      <c r="C1155" s="69"/>
      <c r="D1155" s="70"/>
      <c r="E1155" s="71"/>
      <c r="F1155" s="71"/>
      <c r="G1155" s="68"/>
      <c r="H1155" s="64"/>
      <c r="I1155" s="64"/>
      <c r="J1155" s="64"/>
      <c r="K1155" s="64"/>
      <c r="L1155" s="64"/>
      <c r="M1155" s="64"/>
      <c r="N1155" s="64"/>
      <c r="O1155" s="64"/>
      <c r="P1155" s="64"/>
      <c r="Q1155" s="64"/>
      <c r="R1155" s="64"/>
      <c r="S1155" s="64"/>
      <c r="T1155" s="6" t="s">
        <v>2143</v>
      </c>
      <c r="U1155" s="64"/>
      <c r="V1155" s="35"/>
      <c r="W1155" s="35">
        <f>X1155*0.028/0.114</f>
        <v>9.6035087719298247</v>
      </c>
      <c r="X1155" s="35">
        <v>39.1</v>
      </c>
      <c r="Y1155" s="72"/>
    </row>
    <row r="1156" spans="1:25" s="12" customFormat="1" x14ac:dyDescent="0.25">
      <c r="A1156" s="64"/>
      <c r="B1156" s="68"/>
      <c r="C1156" s="69"/>
      <c r="D1156" s="70"/>
      <c r="E1156" s="71"/>
      <c r="F1156" s="71"/>
      <c r="G1156" s="68"/>
      <c r="H1156" s="64"/>
      <c r="I1156" s="64"/>
      <c r="J1156" s="64"/>
      <c r="K1156" s="64"/>
      <c r="L1156" s="64"/>
      <c r="M1156" s="64"/>
      <c r="N1156" s="64"/>
      <c r="O1156" s="64"/>
      <c r="P1156" s="64"/>
      <c r="Q1156" s="64"/>
      <c r="R1156" s="64"/>
      <c r="S1156" s="64"/>
      <c r="T1156" s="13" t="s">
        <v>2016</v>
      </c>
      <c r="U1156" s="64"/>
      <c r="V1156" s="35"/>
      <c r="W1156" s="35">
        <v>7.2</v>
      </c>
      <c r="X1156" s="35">
        <v>7.2</v>
      </c>
      <c r="Y1156" s="72"/>
    </row>
    <row r="1157" spans="1:25" s="12" customFormat="1" x14ac:dyDescent="0.25">
      <c r="A1157" s="64"/>
      <c r="B1157" s="68"/>
      <c r="C1157" s="69"/>
      <c r="D1157" s="70"/>
      <c r="E1157" s="71"/>
      <c r="F1157" s="71"/>
      <c r="G1157" s="68"/>
      <c r="H1157" s="64"/>
      <c r="I1157" s="64"/>
      <c r="J1157" s="64"/>
      <c r="K1157" s="64"/>
      <c r="L1157" s="64"/>
      <c r="M1157" s="64"/>
      <c r="N1157" s="64"/>
      <c r="O1157" s="64"/>
      <c r="P1157" s="64"/>
      <c r="Q1157" s="64"/>
      <c r="R1157" s="64"/>
      <c r="S1157" s="64"/>
      <c r="T1157" s="13" t="s">
        <v>2144</v>
      </c>
      <c r="U1157" s="64"/>
      <c r="V1157" s="35">
        <f>X1157*0.086/0.114</f>
        <v>26.554385964912282</v>
      </c>
      <c r="W1157" s="35">
        <f>X1157*0.028/0.114</f>
        <v>8.6456140350877195</v>
      </c>
      <c r="X1157" s="35">
        <v>35.200000000000003</v>
      </c>
      <c r="Y1157" s="72"/>
    </row>
    <row r="1158" spans="1:25" s="12" customFormat="1" x14ac:dyDescent="0.25">
      <c r="A1158" s="64"/>
      <c r="B1158" s="68"/>
      <c r="C1158" s="69"/>
      <c r="D1158" s="70"/>
      <c r="E1158" s="71"/>
      <c r="F1158" s="71"/>
      <c r="G1158" s="68"/>
      <c r="H1158" s="64"/>
      <c r="I1158" s="64"/>
      <c r="J1158" s="64"/>
      <c r="K1158" s="64"/>
      <c r="L1158" s="64"/>
      <c r="M1158" s="64"/>
      <c r="N1158" s="64"/>
      <c r="O1158" s="64"/>
      <c r="P1158" s="64"/>
      <c r="Q1158" s="64"/>
      <c r="R1158" s="64"/>
      <c r="S1158" s="64"/>
      <c r="T1158" s="13" t="s">
        <v>2145</v>
      </c>
      <c r="U1158" s="64"/>
      <c r="V1158" s="35">
        <f>X1158*0.086/0.114</f>
        <v>21.952631578947365</v>
      </c>
      <c r="W1158" s="35">
        <f>X1158*0.028/0.114</f>
        <v>7.147368421052632</v>
      </c>
      <c r="X1158" s="35">
        <v>29.1</v>
      </c>
      <c r="Y1158" s="72"/>
    </row>
    <row r="1159" spans="1:25" s="12" customFormat="1" ht="31.5" x14ac:dyDescent="0.25">
      <c r="A1159" s="64"/>
      <c r="B1159" s="68"/>
      <c r="C1159" s="69"/>
      <c r="D1159" s="70"/>
      <c r="E1159" s="71"/>
      <c r="F1159" s="71"/>
      <c r="G1159" s="68"/>
      <c r="H1159" s="64"/>
      <c r="I1159" s="64"/>
      <c r="J1159" s="64"/>
      <c r="K1159" s="64"/>
      <c r="L1159" s="64"/>
      <c r="M1159" s="64"/>
      <c r="N1159" s="64"/>
      <c r="O1159" s="64"/>
      <c r="P1159" s="64"/>
      <c r="Q1159" s="64"/>
      <c r="R1159" s="64"/>
      <c r="S1159" s="64"/>
      <c r="T1159" s="6" t="s">
        <v>1079</v>
      </c>
      <c r="U1159" s="64"/>
      <c r="V1159" s="35">
        <v>0.7</v>
      </c>
      <c r="W1159" s="35"/>
      <c r="X1159" s="35">
        <v>0.7</v>
      </c>
      <c r="Y1159" s="72"/>
    </row>
    <row r="1160" spans="1:25" s="12" customFormat="1" ht="31.5" x14ac:dyDescent="0.25">
      <c r="A1160" s="64"/>
      <c r="B1160" s="68"/>
      <c r="C1160" s="69"/>
      <c r="D1160" s="70"/>
      <c r="E1160" s="71"/>
      <c r="F1160" s="71"/>
      <c r="G1160" s="68"/>
      <c r="H1160" s="64"/>
      <c r="I1160" s="64"/>
      <c r="J1160" s="64"/>
      <c r="K1160" s="64"/>
      <c r="L1160" s="64"/>
      <c r="M1160" s="64"/>
      <c r="N1160" s="64"/>
      <c r="O1160" s="64"/>
      <c r="P1160" s="64"/>
      <c r="Q1160" s="64"/>
      <c r="R1160" s="64"/>
      <c r="S1160" s="64"/>
      <c r="T1160" s="6" t="s">
        <v>1080</v>
      </c>
      <c r="U1160" s="64"/>
      <c r="V1160" s="35">
        <v>1.4</v>
      </c>
      <c r="W1160" s="35"/>
      <c r="X1160" s="35">
        <v>1.4</v>
      </c>
      <c r="Y1160" s="72"/>
    </row>
    <row r="1161" spans="1:25" s="12" customFormat="1" ht="31.5" x14ac:dyDescent="0.25">
      <c r="A1161" s="64"/>
      <c r="B1161" s="68"/>
      <c r="C1161" s="69"/>
      <c r="D1161" s="70"/>
      <c r="E1161" s="71"/>
      <c r="F1161" s="71"/>
      <c r="G1161" s="68"/>
      <c r="H1161" s="64"/>
      <c r="I1161" s="64"/>
      <c r="J1161" s="64"/>
      <c r="K1161" s="64"/>
      <c r="L1161" s="64"/>
      <c r="M1161" s="64"/>
      <c r="N1161" s="64"/>
      <c r="O1161" s="64"/>
      <c r="P1161" s="64"/>
      <c r="Q1161" s="64"/>
      <c r="R1161" s="64"/>
      <c r="S1161" s="64"/>
      <c r="T1161" s="6" t="s">
        <v>1081</v>
      </c>
      <c r="U1161" s="64"/>
      <c r="V1161" s="35">
        <v>0.1</v>
      </c>
      <c r="W1161" s="35"/>
      <c r="X1161" s="35">
        <v>0.1</v>
      </c>
      <c r="Y1161" s="72"/>
    </row>
    <row r="1162" spans="1:25" s="12" customFormat="1" ht="30.75" customHeight="1" x14ac:dyDescent="0.25">
      <c r="A1162" s="64">
        <f>MAX(A$7:A1161)+1</f>
        <v>65</v>
      </c>
      <c r="B1162" s="68" t="s">
        <v>4787</v>
      </c>
      <c r="C1162" s="69" t="s">
        <v>4851</v>
      </c>
      <c r="D1162" s="70" t="s">
        <v>57</v>
      </c>
      <c r="E1162" s="71">
        <v>55.341749999999998</v>
      </c>
      <c r="F1162" s="71">
        <v>38.717239999999997</v>
      </c>
      <c r="G1162" s="68" t="s">
        <v>8</v>
      </c>
      <c r="H1162" s="64" t="s">
        <v>1987</v>
      </c>
      <c r="I1162" s="64" t="s">
        <v>1981</v>
      </c>
      <c r="J1162" s="64" t="s">
        <v>1982</v>
      </c>
      <c r="K1162" s="68" t="s">
        <v>1983</v>
      </c>
      <c r="L1162" s="64"/>
      <c r="M1162" s="64"/>
      <c r="N1162" s="64">
        <v>2</v>
      </c>
      <c r="O1162" s="64">
        <v>1.1000000000000001</v>
      </c>
      <c r="P1162" s="64">
        <v>1</v>
      </c>
      <c r="Q1162" s="64">
        <v>8</v>
      </c>
      <c r="R1162" s="64" t="s">
        <v>1985</v>
      </c>
      <c r="S1162" s="64" t="s">
        <v>1983</v>
      </c>
      <c r="T1162" s="6" t="s">
        <v>1082</v>
      </c>
      <c r="U1162" s="64" t="s">
        <v>146</v>
      </c>
      <c r="V1162" s="35">
        <v>8.1</v>
      </c>
      <c r="W1162" s="35"/>
      <c r="X1162" s="35">
        <v>8.1</v>
      </c>
      <c r="Y1162" s="72">
        <f>SUM(X1162:X1168)</f>
        <v>98.5</v>
      </c>
    </row>
    <row r="1163" spans="1:25" s="12" customFormat="1" ht="25.5" customHeight="1" x14ac:dyDescent="0.25">
      <c r="A1163" s="64"/>
      <c r="B1163" s="68"/>
      <c r="C1163" s="69"/>
      <c r="D1163" s="70"/>
      <c r="E1163" s="71"/>
      <c r="F1163" s="71"/>
      <c r="G1163" s="68"/>
      <c r="H1163" s="64"/>
      <c r="I1163" s="64"/>
      <c r="J1163" s="64"/>
      <c r="K1163" s="68"/>
      <c r="L1163" s="64"/>
      <c r="M1163" s="64"/>
      <c r="N1163" s="64"/>
      <c r="O1163" s="64"/>
      <c r="P1163" s="64"/>
      <c r="Q1163" s="64"/>
      <c r="R1163" s="64"/>
      <c r="S1163" s="64"/>
      <c r="T1163" s="6" t="s">
        <v>1083</v>
      </c>
      <c r="U1163" s="64"/>
      <c r="V1163" s="35">
        <v>1</v>
      </c>
      <c r="W1163" s="35"/>
      <c r="X1163" s="35">
        <v>1</v>
      </c>
      <c r="Y1163" s="72"/>
    </row>
    <row r="1164" spans="1:25" s="12" customFormat="1" ht="29.25" customHeight="1" x14ac:dyDescent="0.25">
      <c r="A1164" s="64"/>
      <c r="B1164" s="68"/>
      <c r="C1164" s="69"/>
      <c r="D1164" s="70"/>
      <c r="E1164" s="71"/>
      <c r="F1164" s="71"/>
      <c r="G1164" s="68"/>
      <c r="H1164" s="64"/>
      <c r="I1164" s="64"/>
      <c r="J1164" s="64"/>
      <c r="K1164" s="68"/>
      <c r="L1164" s="64"/>
      <c r="M1164" s="64"/>
      <c r="N1164" s="64"/>
      <c r="O1164" s="64"/>
      <c r="P1164" s="64"/>
      <c r="Q1164" s="64"/>
      <c r="R1164" s="64"/>
      <c r="S1164" s="64"/>
      <c r="T1164" s="6" t="s">
        <v>1084</v>
      </c>
      <c r="U1164" s="64"/>
      <c r="V1164" s="35">
        <v>0.7</v>
      </c>
      <c r="W1164" s="35"/>
      <c r="X1164" s="35">
        <v>0.7</v>
      </c>
      <c r="Y1164" s="72"/>
    </row>
    <row r="1165" spans="1:25" s="12" customFormat="1" ht="28.5" customHeight="1" x14ac:dyDescent="0.25">
      <c r="A1165" s="64"/>
      <c r="B1165" s="68"/>
      <c r="C1165" s="69"/>
      <c r="D1165" s="70"/>
      <c r="E1165" s="71"/>
      <c r="F1165" s="71"/>
      <c r="G1165" s="68"/>
      <c r="H1165" s="64"/>
      <c r="I1165" s="64"/>
      <c r="J1165" s="64"/>
      <c r="K1165" s="68"/>
      <c r="L1165" s="64"/>
      <c r="M1165" s="64"/>
      <c r="N1165" s="64"/>
      <c r="O1165" s="64"/>
      <c r="P1165" s="64"/>
      <c r="Q1165" s="64"/>
      <c r="R1165" s="64"/>
      <c r="S1165" s="64"/>
      <c r="T1165" s="6" t="s">
        <v>1085</v>
      </c>
      <c r="U1165" s="64"/>
      <c r="V1165" s="35">
        <v>0.8</v>
      </c>
      <c r="W1165" s="35"/>
      <c r="X1165" s="35">
        <v>0.8</v>
      </c>
      <c r="Y1165" s="72"/>
    </row>
    <row r="1166" spans="1:25" s="12" customFormat="1" x14ac:dyDescent="0.25">
      <c r="A1166" s="64"/>
      <c r="B1166" s="68"/>
      <c r="C1166" s="69"/>
      <c r="D1166" s="70"/>
      <c r="E1166" s="71"/>
      <c r="F1166" s="71"/>
      <c r="G1166" s="68"/>
      <c r="H1166" s="64"/>
      <c r="I1166" s="64"/>
      <c r="J1166" s="64"/>
      <c r="K1166" s="68"/>
      <c r="L1166" s="64"/>
      <c r="M1166" s="64"/>
      <c r="N1166" s="64"/>
      <c r="O1166" s="64"/>
      <c r="P1166" s="64"/>
      <c r="Q1166" s="64"/>
      <c r="R1166" s="64"/>
      <c r="S1166" s="64"/>
      <c r="T1166" s="6" t="s">
        <v>5093</v>
      </c>
      <c r="U1166" s="64"/>
      <c r="V1166" s="35">
        <v>0.7</v>
      </c>
      <c r="W1166" s="35"/>
      <c r="X1166" s="35">
        <v>0.7</v>
      </c>
      <c r="Y1166" s="72"/>
    </row>
    <row r="1167" spans="1:25" s="12" customFormat="1" x14ac:dyDescent="0.25">
      <c r="A1167" s="64"/>
      <c r="B1167" s="68"/>
      <c r="C1167" s="69"/>
      <c r="D1167" s="70"/>
      <c r="E1167" s="71"/>
      <c r="F1167" s="71"/>
      <c r="G1167" s="68"/>
      <c r="H1167" s="64"/>
      <c r="I1167" s="64"/>
      <c r="J1167" s="64"/>
      <c r="K1167" s="68"/>
      <c r="L1167" s="64"/>
      <c r="M1167" s="64"/>
      <c r="N1167" s="64"/>
      <c r="O1167" s="64"/>
      <c r="P1167" s="64"/>
      <c r="Q1167" s="64"/>
      <c r="R1167" s="64"/>
      <c r="S1167" s="64"/>
      <c r="T1167" s="6" t="s">
        <v>1086</v>
      </c>
      <c r="U1167" s="64"/>
      <c r="V1167" s="35">
        <v>14.5</v>
      </c>
      <c r="W1167" s="35"/>
      <c r="X1167" s="35">
        <v>14.5</v>
      </c>
      <c r="Y1167" s="72"/>
    </row>
    <row r="1168" spans="1:25" s="12" customFormat="1" x14ac:dyDescent="0.25">
      <c r="A1168" s="64"/>
      <c r="B1168" s="68"/>
      <c r="C1168" s="69"/>
      <c r="D1168" s="70"/>
      <c r="E1168" s="71"/>
      <c r="F1168" s="71"/>
      <c r="G1168" s="68"/>
      <c r="H1168" s="64"/>
      <c r="I1168" s="64"/>
      <c r="J1168" s="64"/>
      <c r="K1168" s="68"/>
      <c r="L1168" s="64"/>
      <c r="M1168" s="64"/>
      <c r="N1168" s="64"/>
      <c r="O1168" s="64"/>
      <c r="P1168" s="64"/>
      <c r="Q1168" s="64"/>
      <c r="R1168" s="64"/>
      <c r="S1168" s="64"/>
      <c r="T1168" s="6" t="s">
        <v>1087</v>
      </c>
      <c r="U1168" s="64"/>
      <c r="V1168" s="35">
        <f>X1168*0.086/0.114</f>
        <v>54.843859649122798</v>
      </c>
      <c r="W1168" s="35">
        <f>X1168*0.028/0.114</f>
        <v>17.856140350877194</v>
      </c>
      <c r="X1168" s="35">
        <v>72.7</v>
      </c>
      <c r="Y1168" s="72"/>
    </row>
    <row r="1169" spans="1:25" s="12" customFormat="1" x14ac:dyDescent="0.25">
      <c r="A1169" s="64">
        <f>MAX(A$7:A1168)+1</f>
        <v>66</v>
      </c>
      <c r="B1169" s="68" t="s">
        <v>4787</v>
      </c>
      <c r="C1169" s="69" t="s">
        <v>4852</v>
      </c>
      <c r="D1169" s="70">
        <v>9428</v>
      </c>
      <c r="E1169" s="71">
        <v>55.339410000000001</v>
      </c>
      <c r="F1169" s="71">
        <v>38.726559999999999</v>
      </c>
      <c r="G1169" s="68" t="s">
        <v>8</v>
      </c>
      <c r="H1169" s="64" t="s">
        <v>1987</v>
      </c>
      <c r="I1169" s="64" t="s">
        <v>1981</v>
      </c>
      <c r="J1169" s="64" t="s">
        <v>1982</v>
      </c>
      <c r="K1169" s="64" t="s">
        <v>1982</v>
      </c>
      <c r="L1169" s="64">
        <v>4</v>
      </c>
      <c r="M1169" s="64">
        <v>1.1000000000000001</v>
      </c>
      <c r="N1169" s="64">
        <v>1</v>
      </c>
      <c r="O1169" s="64">
        <v>1.1000000000000001</v>
      </c>
      <c r="P1169" s="64">
        <v>1</v>
      </c>
      <c r="Q1169" s="64">
        <v>8</v>
      </c>
      <c r="R1169" s="64" t="s">
        <v>1985</v>
      </c>
      <c r="S1169" s="64" t="s">
        <v>1982</v>
      </c>
      <c r="T1169" s="6" t="s">
        <v>1088</v>
      </c>
      <c r="U1169" s="64" t="s">
        <v>146</v>
      </c>
      <c r="V1169" s="35">
        <v>0.7</v>
      </c>
      <c r="W1169" s="35"/>
      <c r="X1169" s="35">
        <v>0.7</v>
      </c>
      <c r="Y1169" s="72">
        <f>SUM(X1169:X1184)</f>
        <v>227.10000000000002</v>
      </c>
    </row>
    <row r="1170" spans="1:25" s="12" customFormat="1" ht="31.5" x14ac:dyDescent="0.25">
      <c r="A1170" s="64"/>
      <c r="B1170" s="68"/>
      <c r="C1170" s="69"/>
      <c r="D1170" s="70"/>
      <c r="E1170" s="71"/>
      <c r="F1170" s="71"/>
      <c r="G1170" s="68"/>
      <c r="H1170" s="64"/>
      <c r="I1170" s="64"/>
      <c r="J1170" s="64"/>
      <c r="K1170" s="64"/>
      <c r="L1170" s="64"/>
      <c r="M1170" s="64"/>
      <c r="N1170" s="64"/>
      <c r="O1170" s="64"/>
      <c r="P1170" s="64"/>
      <c r="Q1170" s="64"/>
      <c r="R1170" s="64"/>
      <c r="S1170" s="64"/>
      <c r="T1170" s="6" t="s">
        <v>1089</v>
      </c>
      <c r="U1170" s="64"/>
      <c r="V1170" s="35">
        <v>0.1</v>
      </c>
      <c r="W1170" s="35"/>
      <c r="X1170" s="35">
        <v>0.1</v>
      </c>
      <c r="Y1170" s="72"/>
    </row>
    <row r="1171" spans="1:25" s="12" customFormat="1" ht="31.5" x14ac:dyDescent="0.25">
      <c r="A1171" s="64"/>
      <c r="B1171" s="68"/>
      <c r="C1171" s="69"/>
      <c r="D1171" s="70"/>
      <c r="E1171" s="71"/>
      <c r="F1171" s="71"/>
      <c r="G1171" s="68"/>
      <c r="H1171" s="64"/>
      <c r="I1171" s="64"/>
      <c r="J1171" s="64"/>
      <c r="K1171" s="64"/>
      <c r="L1171" s="64"/>
      <c r="M1171" s="64"/>
      <c r="N1171" s="64"/>
      <c r="O1171" s="64"/>
      <c r="P1171" s="64"/>
      <c r="Q1171" s="64"/>
      <c r="R1171" s="64"/>
      <c r="S1171" s="64"/>
      <c r="T1171" s="6" t="s">
        <v>1090</v>
      </c>
      <c r="U1171" s="64"/>
      <c r="V1171" s="35">
        <v>5.0999999999999996</v>
      </c>
      <c r="W1171" s="35"/>
      <c r="X1171" s="35">
        <v>5.0999999999999996</v>
      </c>
      <c r="Y1171" s="72"/>
    </row>
    <row r="1172" spans="1:25" s="12" customFormat="1" x14ac:dyDescent="0.25">
      <c r="A1172" s="64"/>
      <c r="B1172" s="68"/>
      <c r="C1172" s="69"/>
      <c r="D1172" s="70"/>
      <c r="E1172" s="71"/>
      <c r="F1172" s="71"/>
      <c r="G1172" s="68"/>
      <c r="H1172" s="64"/>
      <c r="I1172" s="64"/>
      <c r="J1172" s="64"/>
      <c r="K1172" s="64"/>
      <c r="L1172" s="64"/>
      <c r="M1172" s="64"/>
      <c r="N1172" s="64"/>
      <c r="O1172" s="64"/>
      <c r="P1172" s="64"/>
      <c r="Q1172" s="64"/>
      <c r="R1172" s="64"/>
      <c r="S1172" s="64"/>
      <c r="T1172" s="6" t="s">
        <v>1091</v>
      </c>
      <c r="U1172" s="64"/>
      <c r="V1172" s="35">
        <f>X1172*0.086/0.114</f>
        <v>25.347368421052629</v>
      </c>
      <c r="W1172" s="35">
        <f>X1172*0.028/0.114</f>
        <v>8.2526315789473692</v>
      </c>
      <c r="X1172" s="35">
        <v>33.6</v>
      </c>
      <c r="Y1172" s="72"/>
    </row>
    <row r="1173" spans="1:25" s="12" customFormat="1" x14ac:dyDescent="0.25">
      <c r="A1173" s="64"/>
      <c r="B1173" s="68"/>
      <c r="C1173" s="69"/>
      <c r="D1173" s="70"/>
      <c r="E1173" s="71"/>
      <c r="F1173" s="71"/>
      <c r="G1173" s="68"/>
      <c r="H1173" s="64"/>
      <c r="I1173" s="64"/>
      <c r="J1173" s="64"/>
      <c r="K1173" s="64"/>
      <c r="L1173" s="64"/>
      <c r="M1173" s="64"/>
      <c r="N1173" s="64"/>
      <c r="O1173" s="64"/>
      <c r="P1173" s="64"/>
      <c r="Q1173" s="64"/>
      <c r="R1173" s="64"/>
      <c r="S1173" s="64"/>
      <c r="T1173" s="6" t="s">
        <v>1092</v>
      </c>
      <c r="U1173" s="64"/>
      <c r="V1173" s="35">
        <f t="shared" ref="V1173:V1181" si="163">X1173*0.086/0.114</f>
        <v>2.8666666666666663</v>
      </c>
      <c r="W1173" s="35">
        <f t="shared" ref="W1173:W1181" si="164">X1173*0.028/0.114</f>
        <v>0.93333333333333324</v>
      </c>
      <c r="X1173" s="35">
        <v>3.8</v>
      </c>
      <c r="Y1173" s="72"/>
    </row>
    <row r="1174" spans="1:25" s="12" customFormat="1" x14ac:dyDescent="0.25">
      <c r="A1174" s="64"/>
      <c r="B1174" s="68"/>
      <c r="C1174" s="69"/>
      <c r="D1174" s="70"/>
      <c r="E1174" s="71"/>
      <c r="F1174" s="71"/>
      <c r="G1174" s="68"/>
      <c r="H1174" s="64"/>
      <c r="I1174" s="64"/>
      <c r="J1174" s="64"/>
      <c r="K1174" s="64"/>
      <c r="L1174" s="64"/>
      <c r="M1174" s="64"/>
      <c r="N1174" s="64"/>
      <c r="O1174" s="64"/>
      <c r="P1174" s="64"/>
      <c r="Q1174" s="64"/>
      <c r="R1174" s="64"/>
      <c r="S1174" s="64"/>
      <c r="T1174" s="6" t="s">
        <v>1093</v>
      </c>
      <c r="U1174" s="64"/>
      <c r="V1174" s="35">
        <f t="shared" si="163"/>
        <v>8.8263157894736821</v>
      </c>
      <c r="W1174" s="35">
        <f t="shared" si="164"/>
        <v>2.8736842105263158</v>
      </c>
      <c r="X1174" s="35">
        <v>11.7</v>
      </c>
      <c r="Y1174" s="72"/>
    </row>
    <row r="1175" spans="1:25" s="12" customFormat="1" x14ac:dyDescent="0.25">
      <c r="A1175" s="64"/>
      <c r="B1175" s="68"/>
      <c r="C1175" s="69"/>
      <c r="D1175" s="70"/>
      <c r="E1175" s="71"/>
      <c r="F1175" s="71"/>
      <c r="G1175" s="68"/>
      <c r="H1175" s="64"/>
      <c r="I1175" s="64"/>
      <c r="J1175" s="64"/>
      <c r="K1175" s="64"/>
      <c r="L1175" s="64"/>
      <c r="M1175" s="64"/>
      <c r="N1175" s="64"/>
      <c r="O1175" s="64"/>
      <c r="P1175" s="64"/>
      <c r="Q1175" s="64"/>
      <c r="R1175" s="64"/>
      <c r="S1175" s="64"/>
      <c r="T1175" s="6" t="s">
        <v>1094</v>
      </c>
      <c r="U1175" s="64"/>
      <c r="V1175" s="35">
        <f t="shared" si="163"/>
        <v>23.31052631578947</v>
      </c>
      <c r="W1175" s="35">
        <f t="shared" si="164"/>
        <v>7.5894736842105255</v>
      </c>
      <c r="X1175" s="35">
        <v>30.9</v>
      </c>
      <c r="Y1175" s="72"/>
    </row>
    <row r="1176" spans="1:25" s="12" customFormat="1" x14ac:dyDescent="0.25">
      <c r="A1176" s="64"/>
      <c r="B1176" s="68"/>
      <c r="C1176" s="69"/>
      <c r="D1176" s="70"/>
      <c r="E1176" s="71"/>
      <c r="F1176" s="71"/>
      <c r="G1176" s="68"/>
      <c r="H1176" s="64"/>
      <c r="I1176" s="64"/>
      <c r="J1176" s="64"/>
      <c r="K1176" s="64"/>
      <c r="L1176" s="64"/>
      <c r="M1176" s="64"/>
      <c r="N1176" s="64"/>
      <c r="O1176" s="64"/>
      <c r="P1176" s="64"/>
      <c r="Q1176" s="64"/>
      <c r="R1176" s="64"/>
      <c r="S1176" s="64"/>
      <c r="T1176" s="6" t="s">
        <v>1095</v>
      </c>
      <c r="U1176" s="64"/>
      <c r="V1176" s="35">
        <f t="shared" si="163"/>
        <v>7.6947368421052618</v>
      </c>
      <c r="W1176" s="35">
        <f t="shared" si="164"/>
        <v>2.5052631578947366</v>
      </c>
      <c r="X1176" s="35">
        <v>10.199999999999999</v>
      </c>
      <c r="Y1176" s="72"/>
    </row>
    <row r="1177" spans="1:25" s="12" customFormat="1" x14ac:dyDescent="0.25">
      <c r="A1177" s="64"/>
      <c r="B1177" s="68"/>
      <c r="C1177" s="69"/>
      <c r="D1177" s="70"/>
      <c r="E1177" s="71"/>
      <c r="F1177" s="71"/>
      <c r="G1177" s="68"/>
      <c r="H1177" s="64"/>
      <c r="I1177" s="64"/>
      <c r="J1177" s="64"/>
      <c r="K1177" s="64"/>
      <c r="L1177" s="64"/>
      <c r="M1177" s="64"/>
      <c r="N1177" s="64"/>
      <c r="O1177" s="64"/>
      <c r="P1177" s="64"/>
      <c r="Q1177" s="64"/>
      <c r="R1177" s="64"/>
      <c r="S1177" s="64"/>
      <c r="T1177" s="6" t="s">
        <v>1096</v>
      </c>
      <c r="U1177" s="64"/>
      <c r="V1177" s="35">
        <f t="shared" si="163"/>
        <v>8.9771929824561383</v>
      </c>
      <c r="W1177" s="35">
        <f t="shared" si="164"/>
        <v>2.9228070175438594</v>
      </c>
      <c r="X1177" s="35">
        <v>11.9</v>
      </c>
      <c r="Y1177" s="72"/>
    </row>
    <row r="1178" spans="1:25" s="12" customFormat="1" x14ac:dyDescent="0.25">
      <c r="A1178" s="64"/>
      <c r="B1178" s="68"/>
      <c r="C1178" s="69"/>
      <c r="D1178" s="70"/>
      <c r="E1178" s="71"/>
      <c r="F1178" s="71"/>
      <c r="G1178" s="68"/>
      <c r="H1178" s="64"/>
      <c r="I1178" s="64"/>
      <c r="J1178" s="64"/>
      <c r="K1178" s="64"/>
      <c r="L1178" s="64"/>
      <c r="M1178" s="64"/>
      <c r="N1178" s="64"/>
      <c r="O1178" s="64"/>
      <c r="P1178" s="64"/>
      <c r="Q1178" s="64"/>
      <c r="R1178" s="64"/>
      <c r="S1178" s="64"/>
      <c r="T1178" s="6" t="s">
        <v>1097</v>
      </c>
      <c r="U1178" s="64"/>
      <c r="V1178" s="35">
        <f t="shared" si="163"/>
        <v>21.801754385964909</v>
      </c>
      <c r="W1178" s="35">
        <f t="shared" si="164"/>
        <v>7.098245614035088</v>
      </c>
      <c r="X1178" s="35">
        <v>28.9</v>
      </c>
      <c r="Y1178" s="72"/>
    </row>
    <row r="1179" spans="1:25" s="12" customFormat="1" x14ac:dyDescent="0.25">
      <c r="A1179" s="64"/>
      <c r="B1179" s="68"/>
      <c r="C1179" s="69"/>
      <c r="D1179" s="70"/>
      <c r="E1179" s="71"/>
      <c r="F1179" s="71"/>
      <c r="G1179" s="68"/>
      <c r="H1179" s="64"/>
      <c r="I1179" s="64"/>
      <c r="J1179" s="64"/>
      <c r="K1179" s="64"/>
      <c r="L1179" s="64"/>
      <c r="M1179" s="64"/>
      <c r="N1179" s="64"/>
      <c r="O1179" s="64"/>
      <c r="P1179" s="64"/>
      <c r="Q1179" s="64"/>
      <c r="R1179" s="64"/>
      <c r="S1179" s="64"/>
      <c r="T1179" s="6" t="s">
        <v>1098</v>
      </c>
      <c r="U1179" s="64"/>
      <c r="V1179" s="35">
        <f t="shared" si="163"/>
        <v>18.105263157894736</v>
      </c>
      <c r="W1179" s="35">
        <f t="shared" si="164"/>
        <v>5.8947368421052637</v>
      </c>
      <c r="X1179" s="35">
        <v>24</v>
      </c>
      <c r="Y1179" s="72"/>
    </row>
    <row r="1180" spans="1:25" s="12" customFormat="1" x14ac:dyDescent="0.25">
      <c r="A1180" s="64"/>
      <c r="B1180" s="68"/>
      <c r="C1180" s="69"/>
      <c r="D1180" s="70"/>
      <c r="E1180" s="71"/>
      <c r="F1180" s="71"/>
      <c r="G1180" s="68"/>
      <c r="H1180" s="64"/>
      <c r="I1180" s="64"/>
      <c r="J1180" s="64"/>
      <c r="K1180" s="64"/>
      <c r="L1180" s="64"/>
      <c r="M1180" s="64"/>
      <c r="N1180" s="64"/>
      <c r="O1180" s="64"/>
      <c r="P1180" s="64"/>
      <c r="Q1180" s="64"/>
      <c r="R1180" s="64"/>
      <c r="S1180" s="64"/>
      <c r="T1180" s="6" t="s">
        <v>1099</v>
      </c>
      <c r="U1180" s="64"/>
      <c r="V1180" s="35">
        <f t="shared" si="163"/>
        <v>20.745614035087716</v>
      </c>
      <c r="W1180" s="35">
        <f t="shared" si="164"/>
        <v>6.7543859649122808</v>
      </c>
      <c r="X1180" s="35">
        <v>27.5</v>
      </c>
      <c r="Y1180" s="72"/>
    </row>
    <row r="1181" spans="1:25" s="12" customFormat="1" x14ac:dyDescent="0.25">
      <c r="A1181" s="64"/>
      <c r="B1181" s="68"/>
      <c r="C1181" s="69"/>
      <c r="D1181" s="70"/>
      <c r="E1181" s="71"/>
      <c r="F1181" s="71"/>
      <c r="G1181" s="68"/>
      <c r="H1181" s="64"/>
      <c r="I1181" s="64"/>
      <c r="J1181" s="64"/>
      <c r="K1181" s="64"/>
      <c r="L1181" s="64"/>
      <c r="M1181" s="64"/>
      <c r="N1181" s="64"/>
      <c r="O1181" s="64"/>
      <c r="P1181" s="64"/>
      <c r="Q1181" s="64"/>
      <c r="R1181" s="64"/>
      <c r="S1181" s="64"/>
      <c r="T1181" s="6" t="s">
        <v>1100</v>
      </c>
      <c r="U1181" s="64"/>
      <c r="V1181" s="35">
        <f t="shared" si="163"/>
        <v>17.728070175438596</v>
      </c>
      <c r="W1181" s="35">
        <f t="shared" si="164"/>
        <v>5.7719298245614032</v>
      </c>
      <c r="X1181" s="35">
        <v>23.5</v>
      </c>
      <c r="Y1181" s="72"/>
    </row>
    <row r="1182" spans="1:25" s="12" customFormat="1" x14ac:dyDescent="0.25">
      <c r="A1182" s="64"/>
      <c r="B1182" s="68"/>
      <c r="C1182" s="69"/>
      <c r="D1182" s="70"/>
      <c r="E1182" s="71"/>
      <c r="F1182" s="71"/>
      <c r="G1182" s="68"/>
      <c r="H1182" s="64"/>
      <c r="I1182" s="64"/>
      <c r="J1182" s="64"/>
      <c r="K1182" s="64"/>
      <c r="L1182" s="64"/>
      <c r="M1182" s="64"/>
      <c r="N1182" s="64"/>
      <c r="O1182" s="64"/>
      <c r="P1182" s="64"/>
      <c r="Q1182" s="64"/>
      <c r="R1182" s="64"/>
      <c r="S1182" s="64"/>
      <c r="T1182" s="6" t="s">
        <v>5094</v>
      </c>
      <c r="U1182" s="64"/>
      <c r="V1182" s="35">
        <v>12.4</v>
      </c>
      <c r="W1182" s="35"/>
      <c r="X1182" s="35">
        <v>12.4</v>
      </c>
      <c r="Y1182" s="72"/>
    </row>
    <row r="1183" spans="1:25" s="12" customFormat="1" x14ac:dyDescent="0.25">
      <c r="A1183" s="64"/>
      <c r="B1183" s="68"/>
      <c r="C1183" s="69"/>
      <c r="D1183" s="70"/>
      <c r="E1183" s="71"/>
      <c r="F1183" s="71"/>
      <c r="G1183" s="68"/>
      <c r="H1183" s="64"/>
      <c r="I1183" s="64"/>
      <c r="J1183" s="64"/>
      <c r="K1183" s="64"/>
      <c r="L1183" s="64"/>
      <c r="M1183" s="64"/>
      <c r="N1183" s="64"/>
      <c r="O1183" s="64"/>
      <c r="P1183" s="64"/>
      <c r="Q1183" s="64"/>
      <c r="R1183" s="64"/>
      <c r="S1183" s="64"/>
      <c r="T1183" s="6" t="s">
        <v>1101</v>
      </c>
      <c r="U1183" s="64"/>
      <c r="V1183" s="35">
        <v>1.5</v>
      </c>
      <c r="W1183" s="35"/>
      <c r="X1183" s="35">
        <v>1.5</v>
      </c>
      <c r="Y1183" s="72"/>
    </row>
    <row r="1184" spans="1:25" s="12" customFormat="1" x14ac:dyDescent="0.25">
      <c r="A1184" s="64"/>
      <c r="B1184" s="68"/>
      <c r="C1184" s="69"/>
      <c r="D1184" s="70"/>
      <c r="E1184" s="71"/>
      <c r="F1184" s="71"/>
      <c r="G1184" s="68"/>
      <c r="H1184" s="64"/>
      <c r="I1184" s="64"/>
      <c r="J1184" s="64"/>
      <c r="K1184" s="64"/>
      <c r="L1184" s="64"/>
      <c r="M1184" s="64"/>
      <c r="N1184" s="64"/>
      <c r="O1184" s="64"/>
      <c r="P1184" s="64"/>
      <c r="Q1184" s="64"/>
      <c r="R1184" s="64"/>
      <c r="S1184" s="64"/>
      <c r="T1184" s="6" t="s">
        <v>1102</v>
      </c>
      <c r="U1184" s="64"/>
      <c r="V1184" s="35">
        <v>1.3</v>
      </c>
      <c r="W1184" s="35"/>
      <c r="X1184" s="35">
        <v>1.3</v>
      </c>
      <c r="Y1184" s="72"/>
    </row>
    <row r="1185" spans="1:25" s="12" customFormat="1" x14ac:dyDescent="0.25">
      <c r="A1185" s="64">
        <f>MAX(A$7:A1184)+1</f>
        <v>67</v>
      </c>
      <c r="B1185" s="68" t="s">
        <v>4787</v>
      </c>
      <c r="C1185" s="69" t="s">
        <v>4853</v>
      </c>
      <c r="D1185" s="70">
        <v>9403</v>
      </c>
      <c r="E1185" s="71">
        <v>55.33999</v>
      </c>
      <c r="F1185" s="71">
        <v>38.720599999999997</v>
      </c>
      <c r="G1185" s="68" t="s">
        <v>8</v>
      </c>
      <c r="H1185" s="64" t="s">
        <v>1987</v>
      </c>
      <c r="I1185" s="64" t="s">
        <v>1981</v>
      </c>
      <c r="J1185" s="64" t="s">
        <v>1982</v>
      </c>
      <c r="K1185" s="64" t="s">
        <v>1982</v>
      </c>
      <c r="L1185" s="64">
        <v>3</v>
      </c>
      <c r="M1185" s="64">
        <v>1.1000000000000001</v>
      </c>
      <c r="N1185" s="64">
        <v>1</v>
      </c>
      <c r="O1185" s="64">
        <v>1.1000000000000001</v>
      </c>
      <c r="P1185" s="64"/>
      <c r="Q1185" s="64"/>
      <c r="R1185" s="64" t="s">
        <v>1985</v>
      </c>
      <c r="S1185" s="64" t="s">
        <v>1982</v>
      </c>
      <c r="T1185" s="13" t="s">
        <v>2017</v>
      </c>
      <c r="U1185" s="64" t="s">
        <v>146</v>
      </c>
      <c r="V1185" s="35"/>
      <c r="W1185" s="35">
        <v>9.6999999999999993</v>
      </c>
      <c r="X1185" s="35">
        <v>9.6999999999999993</v>
      </c>
      <c r="Y1185" s="72">
        <f>SUM(X1185:X1198)</f>
        <v>81.8</v>
      </c>
    </row>
    <row r="1186" spans="1:25" s="12" customFormat="1" ht="31.5" x14ac:dyDescent="0.25">
      <c r="A1186" s="64"/>
      <c r="B1186" s="68"/>
      <c r="C1186" s="69"/>
      <c r="D1186" s="70"/>
      <c r="E1186" s="71"/>
      <c r="F1186" s="71"/>
      <c r="G1186" s="68"/>
      <c r="H1186" s="64"/>
      <c r="I1186" s="64"/>
      <c r="J1186" s="64"/>
      <c r="K1186" s="64"/>
      <c r="L1186" s="64"/>
      <c r="M1186" s="64"/>
      <c r="N1186" s="64"/>
      <c r="O1186" s="64"/>
      <c r="P1186" s="64"/>
      <c r="Q1186" s="64"/>
      <c r="R1186" s="64"/>
      <c r="S1186" s="64"/>
      <c r="T1186" s="6" t="s">
        <v>1103</v>
      </c>
      <c r="U1186" s="64"/>
      <c r="V1186" s="35">
        <f t="shared" ref="V1186:V1187" si="165">X1186*0.086/0.114</f>
        <v>4.6771929824561402</v>
      </c>
      <c r="W1186" s="35">
        <f t="shared" ref="W1186:W1187" si="166">X1186*0.028/0.114</f>
        <v>1.5228070175438597</v>
      </c>
      <c r="X1186" s="35">
        <v>6.2</v>
      </c>
      <c r="Y1186" s="72"/>
    </row>
    <row r="1187" spans="1:25" s="12" customFormat="1" ht="31.5" x14ac:dyDescent="0.25">
      <c r="A1187" s="64"/>
      <c r="B1187" s="68"/>
      <c r="C1187" s="69"/>
      <c r="D1187" s="70"/>
      <c r="E1187" s="71"/>
      <c r="F1187" s="71"/>
      <c r="G1187" s="68"/>
      <c r="H1187" s="64"/>
      <c r="I1187" s="64"/>
      <c r="J1187" s="64"/>
      <c r="K1187" s="64"/>
      <c r="L1187" s="64"/>
      <c r="M1187" s="64"/>
      <c r="N1187" s="64"/>
      <c r="O1187" s="64"/>
      <c r="P1187" s="64"/>
      <c r="Q1187" s="64"/>
      <c r="R1187" s="64"/>
      <c r="S1187" s="64"/>
      <c r="T1187" s="6" t="s">
        <v>1104</v>
      </c>
      <c r="U1187" s="64"/>
      <c r="V1187" s="35">
        <f t="shared" si="165"/>
        <v>4.6017543859649122</v>
      </c>
      <c r="W1187" s="35">
        <f t="shared" si="166"/>
        <v>1.4982456140350877</v>
      </c>
      <c r="X1187" s="35">
        <v>6.1</v>
      </c>
      <c r="Y1187" s="72"/>
    </row>
    <row r="1188" spans="1:25" s="12" customFormat="1" ht="31.5" x14ac:dyDescent="0.25">
      <c r="A1188" s="64"/>
      <c r="B1188" s="68"/>
      <c r="C1188" s="69"/>
      <c r="D1188" s="70"/>
      <c r="E1188" s="71"/>
      <c r="F1188" s="71"/>
      <c r="G1188" s="68"/>
      <c r="H1188" s="64"/>
      <c r="I1188" s="64"/>
      <c r="J1188" s="64"/>
      <c r="K1188" s="64"/>
      <c r="L1188" s="64"/>
      <c r="M1188" s="64"/>
      <c r="N1188" s="64"/>
      <c r="O1188" s="64"/>
      <c r="P1188" s="64"/>
      <c r="Q1188" s="64"/>
      <c r="R1188" s="64"/>
      <c r="S1188" s="64"/>
      <c r="T1188" s="6" t="s">
        <v>1105</v>
      </c>
      <c r="U1188" s="64"/>
      <c r="V1188" s="35">
        <f>X1188*0.086/0.114</f>
        <v>8.6</v>
      </c>
      <c r="W1188" s="35">
        <f>X1188*0.028/0.114</f>
        <v>2.8000000000000003</v>
      </c>
      <c r="X1188" s="35">
        <v>11.4</v>
      </c>
      <c r="Y1188" s="72"/>
    </row>
    <row r="1189" spans="1:25" s="12" customFormat="1" x14ac:dyDescent="0.25">
      <c r="A1189" s="64"/>
      <c r="B1189" s="68"/>
      <c r="C1189" s="69"/>
      <c r="D1189" s="70"/>
      <c r="E1189" s="71"/>
      <c r="F1189" s="71"/>
      <c r="G1189" s="68"/>
      <c r="H1189" s="64"/>
      <c r="I1189" s="64"/>
      <c r="J1189" s="64"/>
      <c r="K1189" s="64"/>
      <c r="L1189" s="64"/>
      <c r="M1189" s="64"/>
      <c r="N1189" s="64"/>
      <c r="O1189" s="64"/>
      <c r="P1189" s="64"/>
      <c r="Q1189" s="64"/>
      <c r="R1189" s="64"/>
      <c r="S1189" s="64"/>
      <c r="T1189" s="6" t="s">
        <v>1106</v>
      </c>
      <c r="U1189" s="64"/>
      <c r="V1189" s="35">
        <v>0.5</v>
      </c>
      <c r="W1189" s="35"/>
      <c r="X1189" s="35">
        <v>0.5</v>
      </c>
      <c r="Y1189" s="72"/>
    </row>
    <row r="1190" spans="1:25" s="12" customFormat="1" ht="31.5" x14ac:dyDescent="0.25">
      <c r="A1190" s="64"/>
      <c r="B1190" s="68"/>
      <c r="C1190" s="69"/>
      <c r="D1190" s="70"/>
      <c r="E1190" s="71"/>
      <c r="F1190" s="71"/>
      <c r="G1190" s="68"/>
      <c r="H1190" s="64"/>
      <c r="I1190" s="64"/>
      <c r="J1190" s="64"/>
      <c r="K1190" s="64"/>
      <c r="L1190" s="64"/>
      <c r="M1190" s="64"/>
      <c r="N1190" s="64"/>
      <c r="O1190" s="64"/>
      <c r="P1190" s="64"/>
      <c r="Q1190" s="64"/>
      <c r="R1190" s="64"/>
      <c r="S1190" s="64"/>
      <c r="T1190" s="6" t="s">
        <v>1107</v>
      </c>
      <c r="U1190" s="64"/>
      <c r="V1190" s="35">
        <v>5.3</v>
      </c>
      <c r="W1190" s="35"/>
      <c r="X1190" s="35">
        <v>5.3</v>
      </c>
      <c r="Y1190" s="72"/>
    </row>
    <row r="1191" spans="1:25" s="12" customFormat="1" x14ac:dyDescent="0.25">
      <c r="A1191" s="64"/>
      <c r="B1191" s="68"/>
      <c r="C1191" s="69"/>
      <c r="D1191" s="70"/>
      <c r="E1191" s="71"/>
      <c r="F1191" s="71"/>
      <c r="G1191" s="68"/>
      <c r="H1191" s="64"/>
      <c r="I1191" s="64"/>
      <c r="J1191" s="64"/>
      <c r="K1191" s="64"/>
      <c r="L1191" s="64"/>
      <c r="M1191" s="64"/>
      <c r="N1191" s="64"/>
      <c r="O1191" s="64"/>
      <c r="P1191" s="64"/>
      <c r="Q1191" s="64"/>
      <c r="R1191" s="64"/>
      <c r="S1191" s="64"/>
      <c r="T1191" s="6" t="s">
        <v>1108</v>
      </c>
      <c r="U1191" s="64"/>
      <c r="V1191" s="35">
        <f>X1191*0.086/0.114</f>
        <v>4.9035087719298236</v>
      </c>
      <c r="W1191" s="35">
        <f>X1191*0.028/0.114</f>
        <v>1.5964912280701753</v>
      </c>
      <c r="X1191" s="35">
        <v>6.5</v>
      </c>
      <c r="Y1191" s="72"/>
    </row>
    <row r="1192" spans="1:25" s="12" customFormat="1" x14ac:dyDescent="0.25">
      <c r="A1192" s="64"/>
      <c r="B1192" s="68"/>
      <c r="C1192" s="69"/>
      <c r="D1192" s="70"/>
      <c r="E1192" s="71"/>
      <c r="F1192" s="71"/>
      <c r="G1192" s="68"/>
      <c r="H1192" s="64"/>
      <c r="I1192" s="64"/>
      <c r="J1192" s="64"/>
      <c r="K1192" s="64"/>
      <c r="L1192" s="64"/>
      <c r="M1192" s="64"/>
      <c r="N1192" s="64"/>
      <c r="O1192" s="64"/>
      <c r="P1192" s="64"/>
      <c r="Q1192" s="64"/>
      <c r="R1192" s="64"/>
      <c r="S1192" s="64"/>
      <c r="T1192" s="6" t="s">
        <v>1109</v>
      </c>
      <c r="U1192" s="64"/>
      <c r="V1192" s="35">
        <f>X1192*0.086/0.114</f>
        <v>10.259649122807017</v>
      </c>
      <c r="W1192" s="35">
        <f>X1192*0.028/0.114</f>
        <v>3.3403508771929822</v>
      </c>
      <c r="X1192" s="35">
        <v>13.6</v>
      </c>
      <c r="Y1192" s="72"/>
    </row>
    <row r="1193" spans="1:25" s="12" customFormat="1" x14ac:dyDescent="0.25">
      <c r="A1193" s="64"/>
      <c r="B1193" s="68"/>
      <c r="C1193" s="69"/>
      <c r="D1193" s="70"/>
      <c r="E1193" s="71"/>
      <c r="F1193" s="71"/>
      <c r="G1193" s="68"/>
      <c r="H1193" s="64"/>
      <c r="I1193" s="64"/>
      <c r="J1193" s="64"/>
      <c r="K1193" s="64"/>
      <c r="L1193" s="64"/>
      <c r="M1193" s="64"/>
      <c r="N1193" s="64"/>
      <c r="O1193" s="64"/>
      <c r="P1193" s="64"/>
      <c r="Q1193" s="64"/>
      <c r="R1193" s="64"/>
      <c r="S1193" s="64"/>
      <c r="T1193" s="6" t="s">
        <v>1110</v>
      </c>
      <c r="U1193" s="64"/>
      <c r="V1193" s="35">
        <f>X1193*0.086/0.114</f>
        <v>4.3</v>
      </c>
      <c r="W1193" s="35">
        <f>X1193*0.028/0.114</f>
        <v>1.4000000000000001</v>
      </c>
      <c r="X1193" s="35">
        <v>5.7</v>
      </c>
      <c r="Y1193" s="72"/>
    </row>
    <row r="1194" spans="1:25" s="12" customFormat="1" x14ac:dyDescent="0.25">
      <c r="A1194" s="64"/>
      <c r="B1194" s="68"/>
      <c r="C1194" s="69"/>
      <c r="D1194" s="70"/>
      <c r="E1194" s="71"/>
      <c r="F1194" s="71"/>
      <c r="G1194" s="68"/>
      <c r="H1194" s="64"/>
      <c r="I1194" s="64"/>
      <c r="J1194" s="64"/>
      <c r="K1194" s="64"/>
      <c r="L1194" s="64"/>
      <c r="M1194" s="64"/>
      <c r="N1194" s="64"/>
      <c r="O1194" s="64"/>
      <c r="P1194" s="64"/>
      <c r="Q1194" s="64"/>
      <c r="R1194" s="64"/>
      <c r="S1194" s="64"/>
      <c r="T1194" s="6" t="s">
        <v>1111</v>
      </c>
      <c r="U1194" s="64"/>
      <c r="V1194" s="35">
        <f>X1194*0.086/0.114</f>
        <v>4.1491228070175437</v>
      </c>
      <c r="W1194" s="35">
        <f>X1194*0.028/0.114</f>
        <v>1.3508771929824561</v>
      </c>
      <c r="X1194" s="35">
        <v>5.5</v>
      </c>
      <c r="Y1194" s="72"/>
    </row>
    <row r="1195" spans="1:25" s="12" customFormat="1" x14ac:dyDescent="0.25">
      <c r="A1195" s="64"/>
      <c r="B1195" s="68"/>
      <c r="C1195" s="69"/>
      <c r="D1195" s="70"/>
      <c r="E1195" s="71"/>
      <c r="F1195" s="71"/>
      <c r="G1195" s="68"/>
      <c r="H1195" s="64"/>
      <c r="I1195" s="64"/>
      <c r="J1195" s="64"/>
      <c r="K1195" s="64"/>
      <c r="L1195" s="64"/>
      <c r="M1195" s="64"/>
      <c r="N1195" s="64"/>
      <c r="O1195" s="64"/>
      <c r="P1195" s="64"/>
      <c r="Q1195" s="64"/>
      <c r="R1195" s="64"/>
      <c r="S1195" s="64"/>
      <c r="T1195" s="6" t="s">
        <v>1112</v>
      </c>
      <c r="U1195" s="64"/>
      <c r="V1195" s="35">
        <f>X1195*0.086/0.114</f>
        <v>3.3192982456140352</v>
      </c>
      <c r="W1195" s="35">
        <f>X1195*0.028/0.114</f>
        <v>1.0807017543859649</v>
      </c>
      <c r="X1195" s="35">
        <v>4.4000000000000004</v>
      </c>
      <c r="Y1195" s="72"/>
    </row>
    <row r="1196" spans="1:25" s="12" customFormat="1" x14ac:dyDescent="0.25">
      <c r="A1196" s="64"/>
      <c r="B1196" s="68"/>
      <c r="C1196" s="69"/>
      <c r="D1196" s="70"/>
      <c r="E1196" s="71"/>
      <c r="F1196" s="71"/>
      <c r="G1196" s="68"/>
      <c r="H1196" s="64"/>
      <c r="I1196" s="64"/>
      <c r="J1196" s="64"/>
      <c r="K1196" s="64"/>
      <c r="L1196" s="64"/>
      <c r="M1196" s="64"/>
      <c r="N1196" s="64"/>
      <c r="O1196" s="64"/>
      <c r="P1196" s="64"/>
      <c r="Q1196" s="64"/>
      <c r="R1196" s="64"/>
      <c r="S1196" s="64"/>
      <c r="T1196" s="6" t="s">
        <v>5095</v>
      </c>
      <c r="U1196" s="64"/>
      <c r="V1196" s="35">
        <v>5.3</v>
      </c>
      <c r="W1196" s="35"/>
      <c r="X1196" s="35">
        <v>5.3</v>
      </c>
      <c r="Y1196" s="72"/>
    </row>
    <row r="1197" spans="1:25" s="12" customFormat="1" ht="31.5" x14ac:dyDescent="0.25">
      <c r="A1197" s="64"/>
      <c r="B1197" s="68"/>
      <c r="C1197" s="69"/>
      <c r="D1197" s="70"/>
      <c r="E1197" s="71"/>
      <c r="F1197" s="71"/>
      <c r="G1197" s="68"/>
      <c r="H1197" s="64"/>
      <c r="I1197" s="64"/>
      <c r="J1197" s="64"/>
      <c r="K1197" s="64"/>
      <c r="L1197" s="64"/>
      <c r="M1197" s="64"/>
      <c r="N1197" s="64"/>
      <c r="O1197" s="64"/>
      <c r="P1197" s="64"/>
      <c r="Q1197" s="64"/>
      <c r="R1197" s="64"/>
      <c r="S1197" s="64"/>
      <c r="T1197" s="6" t="s">
        <v>1113</v>
      </c>
      <c r="U1197" s="64"/>
      <c r="V1197" s="35">
        <v>1.3</v>
      </c>
      <c r="W1197" s="35"/>
      <c r="X1197" s="35">
        <v>1.3</v>
      </c>
      <c r="Y1197" s="72"/>
    </row>
    <row r="1198" spans="1:25" s="12" customFormat="1" ht="31.5" x14ac:dyDescent="0.25">
      <c r="A1198" s="64"/>
      <c r="B1198" s="68"/>
      <c r="C1198" s="69"/>
      <c r="D1198" s="70"/>
      <c r="E1198" s="71"/>
      <c r="F1198" s="71"/>
      <c r="G1198" s="68"/>
      <c r="H1198" s="64"/>
      <c r="I1198" s="64"/>
      <c r="J1198" s="64"/>
      <c r="K1198" s="64"/>
      <c r="L1198" s="64"/>
      <c r="M1198" s="64"/>
      <c r="N1198" s="64"/>
      <c r="O1198" s="64"/>
      <c r="P1198" s="64"/>
      <c r="Q1198" s="64"/>
      <c r="R1198" s="64"/>
      <c r="S1198" s="64"/>
      <c r="T1198" s="6" t="s">
        <v>1114</v>
      </c>
      <c r="U1198" s="64"/>
      <c r="V1198" s="35">
        <v>0.3</v>
      </c>
      <c r="W1198" s="35"/>
      <c r="X1198" s="35">
        <v>0.3</v>
      </c>
      <c r="Y1198" s="72"/>
    </row>
    <row r="1199" spans="1:25" s="12" customFormat="1" ht="27" customHeight="1" x14ac:dyDescent="0.25">
      <c r="A1199" s="64">
        <f>MAX(A$7:A1198)+1</f>
        <v>68</v>
      </c>
      <c r="B1199" s="68" t="s">
        <v>4787</v>
      </c>
      <c r="C1199" s="69" t="s">
        <v>4854</v>
      </c>
      <c r="D1199" s="70" t="s">
        <v>58</v>
      </c>
      <c r="E1199" s="71">
        <v>55.341250000000002</v>
      </c>
      <c r="F1199" s="71">
        <v>38.7239</v>
      </c>
      <c r="G1199" s="68" t="s">
        <v>8</v>
      </c>
      <c r="H1199" s="64" t="s">
        <v>1987</v>
      </c>
      <c r="I1199" s="64" t="s">
        <v>1981</v>
      </c>
      <c r="J1199" s="64" t="s">
        <v>1982</v>
      </c>
      <c r="K1199" s="64" t="s">
        <v>1983</v>
      </c>
      <c r="L1199" s="64">
        <v>3</v>
      </c>
      <c r="M1199" s="64">
        <v>1.1000000000000001</v>
      </c>
      <c r="N1199" s="64">
        <v>1</v>
      </c>
      <c r="O1199" s="64">
        <v>1.1000000000000001</v>
      </c>
      <c r="P1199" s="64"/>
      <c r="Q1199" s="64"/>
      <c r="R1199" s="64" t="s">
        <v>1985</v>
      </c>
      <c r="S1199" s="64" t="s">
        <v>1983</v>
      </c>
      <c r="T1199" s="13" t="s">
        <v>2018</v>
      </c>
      <c r="U1199" s="64" t="s">
        <v>146</v>
      </c>
      <c r="V1199" s="35"/>
      <c r="W1199" s="35">
        <v>10.66</v>
      </c>
      <c r="X1199" s="35">
        <v>10.66</v>
      </c>
      <c r="Y1199" s="72">
        <f>SUM(X1199:X1205)</f>
        <v>56.26</v>
      </c>
    </row>
    <row r="1200" spans="1:25" s="12" customFormat="1" x14ac:dyDescent="0.25">
      <c r="A1200" s="64"/>
      <c r="B1200" s="68"/>
      <c r="C1200" s="69"/>
      <c r="D1200" s="70"/>
      <c r="E1200" s="71"/>
      <c r="F1200" s="71"/>
      <c r="G1200" s="68"/>
      <c r="H1200" s="64"/>
      <c r="I1200" s="64"/>
      <c r="J1200" s="64"/>
      <c r="K1200" s="64"/>
      <c r="L1200" s="64"/>
      <c r="M1200" s="64"/>
      <c r="N1200" s="64"/>
      <c r="O1200" s="64"/>
      <c r="P1200" s="64"/>
      <c r="Q1200" s="64"/>
      <c r="R1200" s="64"/>
      <c r="S1200" s="64"/>
      <c r="T1200" s="6" t="s">
        <v>1115</v>
      </c>
      <c r="U1200" s="64"/>
      <c r="V1200" s="35">
        <v>0.7</v>
      </c>
      <c r="W1200" s="35"/>
      <c r="X1200" s="35">
        <v>0.7</v>
      </c>
      <c r="Y1200" s="72"/>
    </row>
    <row r="1201" spans="1:25" s="12" customFormat="1" x14ac:dyDescent="0.25">
      <c r="A1201" s="64"/>
      <c r="B1201" s="68"/>
      <c r="C1201" s="69"/>
      <c r="D1201" s="70"/>
      <c r="E1201" s="71"/>
      <c r="F1201" s="71"/>
      <c r="G1201" s="68"/>
      <c r="H1201" s="64"/>
      <c r="I1201" s="64"/>
      <c r="J1201" s="64"/>
      <c r="K1201" s="64"/>
      <c r="L1201" s="64"/>
      <c r="M1201" s="64"/>
      <c r="N1201" s="64"/>
      <c r="O1201" s="64"/>
      <c r="P1201" s="64"/>
      <c r="Q1201" s="64"/>
      <c r="R1201" s="64"/>
      <c r="S1201" s="64"/>
      <c r="T1201" s="6" t="s">
        <v>1116</v>
      </c>
      <c r="U1201" s="64"/>
      <c r="V1201" s="35">
        <f t="shared" ref="V1201:V1203" si="167">X1201*0.086/0.114</f>
        <v>3.6964912280701752</v>
      </c>
      <c r="W1201" s="35">
        <f t="shared" ref="W1201:W1203" si="168">X1201*0.028/0.114</f>
        <v>1.2035087719298247</v>
      </c>
      <c r="X1201" s="35">
        <v>4.9000000000000004</v>
      </c>
      <c r="Y1201" s="72"/>
    </row>
    <row r="1202" spans="1:25" s="12" customFormat="1" x14ac:dyDescent="0.25">
      <c r="A1202" s="64"/>
      <c r="B1202" s="68"/>
      <c r="C1202" s="69"/>
      <c r="D1202" s="70"/>
      <c r="E1202" s="71"/>
      <c r="F1202" s="71"/>
      <c r="G1202" s="68"/>
      <c r="H1202" s="64"/>
      <c r="I1202" s="64"/>
      <c r="J1202" s="64"/>
      <c r="K1202" s="64"/>
      <c r="L1202" s="64"/>
      <c r="M1202" s="64"/>
      <c r="N1202" s="64"/>
      <c r="O1202" s="64"/>
      <c r="P1202" s="64"/>
      <c r="Q1202" s="64"/>
      <c r="R1202" s="64"/>
      <c r="S1202" s="64"/>
      <c r="T1202" s="6" t="s">
        <v>1117</v>
      </c>
      <c r="U1202" s="64"/>
      <c r="V1202" s="35">
        <f t="shared" si="167"/>
        <v>3.4701754385964905</v>
      </c>
      <c r="W1202" s="35">
        <f t="shared" si="168"/>
        <v>1.1298245614035087</v>
      </c>
      <c r="X1202" s="35">
        <v>4.5999999999999996</v>
      </c>
      <c r="Y1202" s="72"/>
    </row>
    <row r="1203" spans="1:25" s="12" customFormat="1" ht="40.5" customHeight="1" x14ac:dyDescent="0.25">
      <c r="A1203" s="64"/>
      <c r="B1203" s="68"/>
      <c r="C1203" s="69"/>
      <c r="D1203" s="70"/>
      <c r="E1203" s="71"/>
      <c r="F1203" s="71"/>
      <c r="G1203" s="68"/>
      <c r="H1203" s="64"/>
      <c r="I1203" s="64"/>
      <c r="J1203" s="64"/>
      <c r="K1203" s="64"/>
      <c r="L1203" s="64"/>
      <c r="M1203" s="64"/>
      <c r="N1203" s="64"/>
      <c r="O1203" s="64"/>
      <c r="P1203" s="64"/>
      <c r="Q1203" s="64"/>
      <c r="R1203" s="64"/>
      <c r="S1203" s="64"/>
      <c r="T1203" s="6" t="s">
        <v>1118</v>
      </c>
      <c r="U1203" s="64"/>
      <c r="V1203" s="35">
        <f t="shared" si="167"/>
        <v>25.573684210526309</v>
      </c>
      <c r="W1203" s="35">
        <f t="shared" si="168"/>
        <v>8.3263157894736839</v>
      </c>
      <c r="X1203" s="35">
        <v>33.9</v>
      </c>
      <c r="Y1203" s="72"/>
    </row>
    <row r="1204" spans="1:25" s="12" customFormat="1" ht="40.5" customHeight="1" x14ac:dyDescent="0.25">
      <c r="A1204" s="64"/>
      <c r="B1204" s="68"/>
      <c r="C1204" s="69"/>
      <c r="D1204" s="70"/>
      <c r="E1204" s="71"/>
      <c r="F1204" s="71"/>
      <c r="G1204" s="68"/>
      <c r="H1204" s="64"/>
      <c r="I1204" s="64"/>
      <c r="J1204" s="64"/>
      <c r="K1204" s="64"/>
      <c r="L1204" s="64"/>
      <c r="M1204" s="64"/>
      <c r="N1204" s="64"/>
      <c r="O1204" s="64"/>
      <c r="P1204" s="64"/>
      <c r="Q1204" s="64"/>
      <c r="R1204" s="64"/>
      <c r="S1204" s="64"/>
      <c r="T1204" s="6" t="s">
        <v>5096</v>
      </c>
      <c r="U1204" s="64"/>
      <c r="V1204" s="35">
        <v>1.2</v>
      </c>
      <c r="W1204" s="35"/>
      <c r="X1204" s="35">
        <v>1.2</v>
      </c>
      <c r="Y1204" s="72"/>
    </row>
    <row r="1205" spans="1:25" s="12" customFormat="1" ht="33" customHeight="1" x14ac:dyDescent="0.25">
      <c r="A1205" s="64"/>
      <c r="B1205" s="68"/>
      <c r="C1205" s="69"/>
      <c r="D1205" s="70"/>
      <c r="E1205" s="71"/>
      <c r="F1205" s="71"/>
      <c r="G1205" s="68"/>
      <c r="H1205" s="64"/>
      <c r="I1205" s="64"/>
      <c r="J1205" s="64"/>
      <c r="K1205" s="64"/>
      <c r="L1205" s="64"/>
      <c r="M1205" s="64"/>
      <c r="N1205" s="64"/>
      <c r="O1205" s="64"/>
      <c r="P1205" s="64"/>
      <c r="Q1205" s="64"/>
      <c r="R1205" s="64"/>
      <c r="S1205" s="64"/>
      <c r="T1205" s="6" t="s">
        <v>1119</v>
      </c>
      <c r="U1205" s="64"/>
      <c r="V1205" s="35">
        <v>0.3</v>
      </c>
      <c r="W1205" s="35"/>
      <c r="X1205" s="35">
        <v>0.3</v>
      </c>
      <c r="Y1205" s="72"/>
    </row>
    <row r="1206" spans="1:25" s="12" customFormat="1" x14ac:dyDescent="0.25">
      <c r="A1206" s="64">
        <f>MAX(A$7:A1205)+1</f>
        <v>69</v>
      </c>
      <c r="B1206" s="68" t="s">
        <v>4787</v>
      </c>
      <c r="C1206" s="69" t="s">
        <v>4855</v>
      </c>
      <c r="D1206" s="70">
        <v>12112</v>
      </c>
      <c r="E1206" s="71">
        <v>55.322339999999997</v>
      </c>
      <c r="F1206" s="71">
        <v>38.705530000000003</v>
      </c>
      <c r="G1206" s="68" t="s">
        <v>8</v>
      </c>
      <c r="H1206" s="64" t="s">
        <v>1987</v>
      </c>
      <c r="I1206" s="64" t="s">
        <v>1981</v>
      </c>
      <c r="J1206" s="64" t="s">
        <v>1983</v>
      </c>
      <c r="K1206" s="64" t="s">
        <v>1983</v>
      </c>
      <c r="L1206" s="64">
        <v>3</v>
      </c>
      <c r="M1206" s="64">
        <v>1.1000000000000001</v>
      </c>
      <c r="N1206" s="64">
        <v>1</v>
      </c>
      <c r="O1206" s="64">
        <v>1.1000000000000001</v>
      </c>
      <c r="P1206" s="64">
        <v>1</v>
      </c>
      <c r="Q1206" s="64">
        <v>8</v>
      </c>
      <c r="R1206" s="64" t="s">
        <v>1985</v>
      </c>
      <c r="S1206" s="64" t="s">
        <v>1983</v>
      </c>
      <c r="T1206" s="13" t="s">
        <v>145</v>
      </c>
      <c r="U1206" s="64" t="s">
        <v>146</v>
      </c>
      <c r="V1206" s="35">
        <v>6.33</v>
      </c>
      <c r="W1206" s="35">
        <v>1.96</v>
      </c>
      <c r="X1206" s="35">
        <f>SUM(V1206:W1206)</f>
        <v>8.2899999999999991</v>
      </c>
      <c r="Y1206" s="72">
        <f>SUM(X1206:X1218)</f>
        <v>104.49000000000001</v>
      </c>
    </row>
    <row r="1207" spans="1:25" s="12" customFormat="1" ht="31.5" x14ac:dyDescent="0.25">
      <c r="A1207" s="64"/>
      <c r="B1207" s="68"/>
      <c r="C1207" s="69"/>
      <c r="D1207" s="70"/>
      <c r="E1207" s="71"/>
      <c r="F1207" s="71"/>
      <c r="G1207" s="68"/>
      <c r="H1207" s="64"/>
      <c r="I1207" s="64"/>
      <c r="J1207" s="64"/>
      <c r="K1207" s="64"/>
      <c r="L1207" s="64"/>
      <c r="M1207" s="64"/>
      <c r="N1207" s="64"/>
      <c r="O1207" s="64"/>
      <c r="P1207" s="64"/>
      <c r="Q1207" s="64"/>
      <c r="R1207" s="64"/>
      <c r="S1207" s="64"/>
      <c r="T1207" s="6" t="s">
        <v>1120</v>
      </c>
      <c r="U1207" s="64"/>
      <c r="V1207" s="35">
        <f>X1207*0.086/0.114</f>
        <v>9.8070175438596472</v>
      </c>
      <c r="W1207" s="35">
        <f>X1207*0.028/0.114</f>
        <v>3.1929824561403506</v>
      </c>
      <c r="X1207" s="35">
        <v>13</v>
      </c>
      <c r="Y1207" s="72"/>
    </row>
    <row r="1208" spans="1:25" s="12" customFormat="1" ht="31.5" x14ac:dyDescent="0.25">
      <c r="A1208" s="64"/>
      <c r="B1208" s="68"/>
      <c r="C1208" s="69"/>
      <c r="D1208" s="70"/>
      <c r="E1208" s="71"/>
      <c r="F1208" s="71"/>
      <c r="G1208" s="68"/>
      <c r="H1208" s="64"/>
      <c r="I1208" s="64"/>
      <c r="J1208" s="64"/>
      <c r="K1208" s="64"/>
      <c r="L1208" s="64"/>
      <c r="M1208" s="64"/>
      <c r="N1208" s="64"/>
      <c r="O1208" s="64"/>
      <c r="P1208" s="64"/>
      <c r="Q1208" s="64"/>
      <c r="R1208" s="64"/>
      <c r="S1208" s="64"/>
      <c r="T1208" s="6" t="s">
        <v>1121</v>
      </c>
      <c r="U1208" s="64"/>
      <c r="V1208" s="35">
        <f>X1208*0.086/0.114</f>
        <v>9.8824561403508753</v>
      </c>
      <c r="W1208" s="35">
        <f>X1208*0.028/0.114</f>
        <v>3.217543859649123</v>
      </c>
      <c r="X1208" s="35">
        <v>13.1</v>
      </c>
      <c r="Y1208" s="72"/>
    </row>
    <row r="1209" spans="1:25" s="12" customFormat="1" ht="31.5" x14ac:dyDescent="0.25">
      <c r="A1209" s="64"/>
      <c r="B1209" s="68"/>
      <c r="C1209" s="69"/>
      <c r="D1209" s="70"/>
      <c r="E1209" s="71"/>
      <c r="F1209" s="71"/>
      <c r="G1209" s="68"/>
      <c r="H1209" s="64"/>
      <c r="I1209" s="64"/>
      <c r="J1209" s="64"/>
      <c r="K1209" s="64"/>
      <c r="L1209" s="64"/>
      <c r="M1209" s="64"/>
      <c r="N1209" s="64"/>
      <c r="O1209" s="64"/>
      <c r="P1209" s="64"/>
      <c r="Q1209" s="64"/>
      <c r="R1209" s="64"/>
      <c r="S1209" s="64"/>
      <c r="T1209" s="6" t="s">
        <v>1122</v>
      </c>
      <c r="U1209" s="64"/>
      <c r="V1209" s="35">
        <v>9.5</v>
      </c>
      <c r="W1209" s="35"/>
      <c r="X1209" s="35">
        <v>9.5</v>
      </c>
      <c r="Y1209" s="72"/>
    </row>
    <row r="1210" spans="1:25" s="12" customFormat="1" x14ac:dyDescent="0.25">
      <c r="A1210" s="64"/>
      <c r="B1210" s="68"/>
      <c r="C1210" s="69"/>
      <c r="D1210" s="70"/>
      <c r="E1210" s="71"/>
      <c r="F1210" s="71"/>
      <c r="G1210" s="68"/>
      <c r="H1210" s="64"/>
      <c r="I1210" s="64"/>
      <c r="J1210" s="64"/>
      <c r="K1210" s="64"/>
      <c r="L1210" s="64"/>
      <c r="M1210" s="64"/>
      <c r="N1210" s="64"/>
      <c r="O1210" s="64"/>
      <c r="P1210" s="64"/>
      <c r="Q1210" s="64"/>
      <c r="R1210" s="64"/>
      <c r="S1210" s="64"/>
      <c r="T1210" s="6" t="s">
        <v>1123</v>
      </c>
      <c r="U1210" s="64"/>
      <c r="V1210" s="35">
        <f t="shared" ref="V1210:V1216" si="169">X1210*0.086/0.114</f>
        <v>4.5263157894736841</v>
      </c>
      <c r="W1210" s="35">
        <f t="shared" ref="W1210:W1216" si="170">X1210*0.028/0.114</f>
        <v>1.4736842105263159</v>
      </c>
      <c r="X1210" s="35">
        <v>6</v>
      </c>
      <c r="Y1210" s="72"/>
    </row>
    <row r="1211" spans="1:25" s="12" customFormat="1" x14ac:dyDescent="0.25">
      <c r="A1211" s="64"/>
      <c r="B1211" s="68"/>
      <c r="C1211" s="69"/>
      <c r="D1211" s="70"/>
      <c r="E1211" s="71"/>
      <c r="F1211" s="71"/>
      <c r="G1211" s="68"/>
      <c r="H1211" s="64"/>
      <c r="I1211" s="64"/>
      <c r="J1211" s="64"/>
      <c r="K1211" s="64"/>
      <c r="L1211" s="64"/>
      <c r="M1211" s="64"/>
      <c r="N1211" s="64"/>
      <c r="O1211" s="64"/>
      <c r="P1211" s="64"/>
      <c r="Q1211" s="64"/>
      <c r="R1211" s="64"/>
      <c r="S1211" s="64"/>
      <c r="T1211" s="6" t="s">
        <v>1124</v>
      </c>
      <c r="U1211" s="64"/>
      <c r="V1211" s="35">
        <f t="shared" si="169"/>
        <v>4.450877192982456</v>
      </c>
      <c r="W1211" s="35">
        <f t="shared" si="170"/>
        <v>1.4491228070175439</v>
      </c>
      <c r="X1211" s="35">
        <v>5.9</v>
      </c>
      <c r="Y1211" s="72"/>
    </row>
    <row r="1212" spans="1:25" s="12" customFormat="1" x14ac:dyDescent="0.25">
      <c r="A1212" s="64"/>
      <c r="B1212" s="68"/>
      <c r="C1212" s="69"/>
      <c r="D1212" s="70"/>
      <c r="E1212" s="71"/>
      <c r="F1212" s="71"/>
      <c r="G1212" s="68"/>
      <c r="H1212" s="64"/>
      <c r="I1212" s="64"/>
      <c r="J1212" s="64"/>
      <c r="K1212" s="64"/>
      <c r="L1212" s="64"/>
      <c r="M1212" s="64"/>
      <c r="N1212" s="64"/>
      <c r="O1212" s="64"/>
      <c r="P1212" s="64"/>
      <c r="Q1212" s="64"/>
      <c r="R1212" s="64"/>
      <c r="S1212" s="64"/>
      <c r="T1212" s="6" t="s">
        <v>1125</v>
      </c>
      <c r="U1212" s="64"/>
      <c r="V1212" s="35">
        <f t="shared" si="169"/>
        <v>5.0543859649122798</v>
      </c>
      <c r="W1212" s="35">
        <f t="shared" si="170"/>
        <v>1.6456140350877193</v>
      </c>
      <c r="X1212" s="35">
        <v>6.7</v>
      </c>
      <c r="Y1212" s="72"/>
    </row>
    <row r="1213" spans="1:25" s="12" customFormat="1" x14ac:dyDescent="0.25">
      <c r="A1213" s="64"/>
      <c r="B1213" s="68"/>
      <c r="C1213" s="69"/>
      <c r="D1213" s="70"/>
      <c r="E1213" s="71"/>
      <c r="F1213" s="71"/>
      <c r="G1213" s="68"/>
      <c r="H1213" s="64"/>
      <c r="I1213" s="64"/>
      <c r="J1213" s="64"/>
      <c r="K1213" s="64"/>
      <c r="L1213" s="64"/>
      <c r="M1213" s="64"/>
      <c r="N1213" s="64"/>
      <c r="O1213" s="64"/>
      <c r="P1213" s="64"/>
      <c r="Q1213" s="64"/>
      <c r="R1213" s="64"/>
      <c r="S1213" s="64"/>
      <c r="T1213" s="6" t="s">
        <v>1126</v>
      </c>
      <c r="U1213" s="64"/>
      <c r="V1213" s="35">
        <f t="shared" si="169"/>
        <v>4.9789473684210517</v>
      </c>
      <c r="W1213" s="35">
        <f t="shared" si="170"/>
        <v>1.6210526315789473</v>
      </c>
      <c r="X1213" s="35">
        <v>6.6</v>
      </c>
      <c r="Y1213" s="72"/>
    </row>
    <row r="1214" spans="1:25" s="12" customFormat="1" x14ac:dyDescent="0.25">
      <c r="A1214" s="64"/>
      <c r="B1214" s="68"/>
      <c r="C1214" s="69"/>
      <c r="D1214" s="70"/>
      <c r="E1214" s="71"/>
      <c r="F1214" s="71"/>
      <c r="G1214" s="68"/>
      <c r="H1214" s="64"/>
      <c r="I1214" s="64"/>
      <c r="J1214" s="64"/>
      <c r="K1214" s="64"/>
      <c r="L1214" s="64"/>
      <c r="M1214" s="64"/>
      <c r="N1214" s="64"/>
      <c r="O1214" s="64"/>
      <c r="P1214" s="64"/>
      <c r="Q1214" s="64"/>
      <c r="R1214" s="64"/>
      <c r="S1214" s="64"/>
      <c r="T1214" s="6" t="s">
        <v>1127</v>
      </c>
      <c r="U1214" s="64"/>
      <c r="V1214" s="35">
        <f t="shared" si="169"/>
        <v>5.2052631578947359</v>
      </c>
      <c r="W1214" s="35">
        <f t="shared" si="170"/>
        <v>1.6947368421052631</v>
      </c>
      <c r="X1214" s="35">
        <v>6.9</v>
      </c>
      <c r="Y1214" s="72"/>
    </row>
    <row r="1215" spans="1:25" s="12" customFormat="1" x14ac:dyDescent="0.25">
      <c r="A1215" s="64"/>
      <c r="B1215" s="68"/>
      <c r="C1215" s="69"/>
      <c r="D1215" s="70"/>
      <c r="E1215" s="71"/>
      <c r="F1215" s="71"/>
      <c r="G1215" s="68"/>
      <c r="H1215" s="64"/>
      <c r="I1215" s="64"/>
      <c r="J1215" s="64"/>
      <c r="K1215" s="64"/>
      <c r="L1215" s="64"/>
      <c r="M1215" s="64"/>
      <c r="N1215" s="64"/>
      <c r="O1215" s="64"/>
      <c r="P1215" s="64"/>
      <c r="Q1215" s="64"/>
      <c r="R1215" s="64"/>
      <c r="S1215" s="64"/>
      <c r="T1215" s="6" t="s">
        <v>1128</v>
      </c>
      <c r="U1215" s="64"/>
      <c r="V1215" s="35">
        <f t="shared" si="169"/>
        <v>9.8824561403508753</v>
      </c>
      <c r="W1215" s="35">
        <f t="shared" si="170"/>
        <v>3.217543859649123</v>
      </c>
      <c r="X1215" s="35">
        <v>13.1</v>
      </c>
      <c r="Y1215" s="72"/>
    </row>
    <row r="1216" spans="1:25" s="12" customFormat="1" x14ac:dyDescent="0.25">
      <c r="A1216" s="64"/>
      <c r="B1216" s="68"/>
      <c r="C1216" s="69"/>
      <c r="D1216" s="70"/>
      <c r="E1216" s="71"/>
      <c r="F1216" s="71"/>
      <c r="G1216" s="68"/>
      <c r="H1216" s="64"/>
      <c r="I1216" s="64"/>
      <c r="J1216" s="64"/>
      <c r="K1216" s="64"/>
      <c r="L1216" s="64"/>
      <c r="M1216" s="64"/>
      <c r="N1216" s="64"/>
      <c r="O1216" s="64"/>
      <c r="P1216" s="64"/>
      <c r="Q1216" s="64"/>
      <c r="R1216" s="64"/>
      <c r="S1216" s="64"/>
      <c r="T1216" s="6" t="s">
        <v>1129</v>
      </c>
      <c r="U1216" s="64"/>
      <c r="V1216" s="35">
        <f t="shared" si="169"/>
        <v>9.8070175438596472</v>
      </c>
      <c r="W1216" s="35">
        <f t="shared" si="170"/>
        <v>3.1929824561403506</v>
      </c>
      <c r="X1216" s="35">
        <v>13</v>
      </c>
      <c r="Y1216" s="72"/>
    </row>
    <row r="1217" spans="1:25" s="12" customFormat="1" ht="31.5" x14ac:dyDescent="0.25">
      <c r="A1217" s="64"/>
      <c r="B1217" s="68"/>
      <c r="C1217" s="69"/>
      <c r="D1217" s="70"/>
      <c r="E1217" s="71"/>
      <c r="F1217" s="71"/>
      <c r="G1217" s="68"/>
      <c r="H1217" s="64"/>
      <c r="I1217" s="64"/>
      <c r="J1217" s="64"/>
      <c r="K1217" s="64"/>
      <c r="L1217" s="64"/>
      <c r="M1217" s="64"/>
      <c r="N1217" s="64"/>
      <c r="O1217" s="64"/>
      <c r="P1217" s="64"/>
      <c r="Q1217" s="64"/>
      <c r="R1217" s="64"/>
      <c r="S1217" s="64"/>
      <c r="T1217" s="6" t="s">
        <v>1130</v>
      </c>
      <c r="U1217" s="64"/>
      <c r="V1217" s="35">
        <v>0.2</v>
      </c>
      <c r="W1217" s="35"/>
      <c r="X1217" s="35">
        <v>0.4</v>
      </c>
      <c r="Y1217" s="72"/>
    </row>
    <row r="1218" spans="1:25" s="12" customFormat="1" x14ac:dyDescent="0.25">
      <c r="A1218" s="64"/>
      <c r="B1218" s="68"/>
      <c r="C1218" s="69"/>
      <c r="D1218" s="70"/>
      <c r="E1218" s="71"/>
      <c r="F1218" s="71"/>
      <c r="G1218" s="68"/>
      <c r="H1218" s="64"/>
      <c r="I1218" s="64"/>
      <c r="J1218" s="64"/>
      <c r="K1218" s="64"/>
      <c r="L1218" s="64"/>
      <c r="M1218" s="64"/>
      <c r="N1218" s="64"/>
      <c r="O1218" s="64"/>
      <c r="P1218" s="64"/>
      <c r="Q1218" s="64"/>
      <c r="R1218" s="64"/>
      <c r="S1218" s="64"/>
      <c r="T1218" s="6" t="s">
        <v>1131</v>
      </c>
      <c r="U1218" s="64"/>
      <c r="V1218" s="35">
        <v>1.2</v>
      </c>
      <c r="W1218" s="35"/>
      <c r="X1218" s="35">
        <v>2</v>
      </c>
      <c r="Y1218" s="72"/>
    </row>
    <row r="1219" spans="1:25" s="12" customFormat="1" ht="35.25" customHeight="1" x14ac:dyDescent="0.25">
      <c r="A1219" s="64">
        <f>MAX(A$7:A1218)+1</f>
        <v>70</v>
      </c>
      <c r="B1219" s="68" t="s">
        <v>4787</v>
      </c>
      <c r="C1219" s="69" t="s">
        <v>4856</v>
      </c>
      <c r="D1219" s="70">
        <v>10951</v>
      </c>
      <c r="E1219" s="71">
        <v>55.323749999999997</v>
      </c>
      <c r="F1219" s="71">
        <v>38.701360000000001</v>
      </c>
      <c r="G1219" s="68" t="s">
        <v>8</v>
      </c>
      <c r="H1219" s="64" t="s">
        <v>1987</v>
      </c>
      <c r="I1219" s="64" t="s">
        <v>1981</v>
      </c>
      <c r="J1219" s="64" t="s">
        <v>1983</v>
      </c>
      <c r="K1219" s="64" t="s">
        <v>1983</v>
      </c>
      <c r="L1219" s="64">
        <v>3</v>
      </c>
      <c r="M1219" s="64">
        <v>1.1000000000000001</v>
      </c>
      <c r="N1219" s="64">
        <v>1</v>
      </c>
      <c r="O1219" s="64">
        <v>1.1000000000000001</v>
      </c>
      <c r="P1219" s="64">
        <v>1</v>
      </c>
      <c r="Q1219" s="64">
        <v>8</v>
      </c>
      <c r="R1219" s="64" t="s">
        <v>1985</v>
      </c>
      <c r="S1219" s="64" t="s">
        <v>1983</v>
      </c>
      <c r="T1219" s="6" t="s">
        <v>1132</v>
      </c>
      <c r="U1219" s="64" t="s">
        <v>146</v>
      </c>
      <c r="V1219" s="35">
        <f t="shared" ref="V1219:V1223" si="171">X1219*0.086/0.114</f>
        <v>33.117543859649118</v>
      </c>
      <c r="W1219" s="35">
        <f t="shared" ref="W1219:W1223" si="172">X1219*0.028/0.114</f>
        <v>10.782456140350877</v>
      </c>
      <c r="X1219" s="22">
        <v>43.9</v>
      </c>
      <c r="Y1219" s="72">
        <f>SUM(X1219:X1224)</f>
        <v>195.2</v>
      </c>
    </row>
    <row r="1220" spans="1:25" s="12" customFormat="1" ht="45" customHeight="1" x14ac:dyDescent="0.25">
      <c r="A1220" s="64"/>
      <c r="B1220" s="68"/>
      <c r="C1220" s="69"/>
      <c r="D1220" s="70"/>
      <c r="E1220" s="71"/>
      <c r="F1220" s="71"/>
      <c r="G1220" s="68"/>
      <c r="H1220" s="64"/>
      <c r="I1220" s="64"/>
      <c r="J1220" s="64"/>
      <c r="K1220" s="64"/>
      <c r="L1220" s="64"/>
      <c r="M1220" s="64"/>
      <c r="N1220" s="64"/>
      <c r="O1220" s="64"/>
      <c r="P1220" s="64"/>
      <c r="Q1220" s="64"/>
      <c r="R1220" s="64"/>
      <c r="S1220" s="64"/>
      <c r="T1220" s="6" t="s">
        <v>1133</v>
      </c>
      <c r="U1220" s="64"/>
      <c r="V1220" s="35">
        <f t="shared" si="171"/>
        <v>33.117543859649118</v>
      </c>
      <c r="W1220" s="35">
        <f t="shared" si="172"/>
        <v>10.782456140350877</v>
      </c>
      <c r="X1220" s="22">
        <v>43.9</v>
      </c>
      <c r="Y1220" s="72"/>
    </row>
    <row r="1221" spans="1:25" s="12" customFormat="1" ht="33.75" customHeight="1" x14ac:dyDescent="0.25">
      <c r="A1221" s="64"/>
      <c r="B1221" s="68"/>
      <c r="C1221" s="69"/>
      <c r="D1221" s="70"/>
      <c r="E1221" s="71"/>
      <c r="F1221" s="71"/>
      <c r="G1221" s="68"/>
      <c r="H1221" s="64"/>
      <c r="I1221" s="64"/>
      <c r="J1221" s="64"/>
      <c r="K1221" s="64"/>
      <c r="L1221" s="64"/>
      <c r="M1221" s="64"/>
      <c r="N1221" s="64"/>
      <c r="O1221" s="64"/>
      <c r="P1221" s="64"/>
      <c r="Q1221" s="64"/>
      <c r="R1221" s="64"/>
      <c r="S1221" s="64"/>
      <c r="T1221" s="6" t="s">
        <v>1134</v>
      </c>
      <c r="U1221" s="64"/>
      <c r="V1221" s="35">
        <f t="shared" si="171"/>
        <v>24.215789473684207</v>
      </c>
      <c r="W1221" s="35">
        <f t="shared" si="172"/>
        <v>7.8842105263157896</v>
      </c>
      <c r="X1221" s="22">
        <v>32.1</v>
      </c>
      <c r="Y1221" s="72"/>
    </row>
    <row r="1222" spans="1:25" s="12" customFormat="1" ht="40.5" customHeight="1" x14ac:dyDescent="0.25">
      <c r="A1222" s="64"/>
      <c r="B1222" s="68"/>
      <c r="C1222" s="69"/>
      <c r="D1222" s="70"/>
      <c r="E1222" s="71"/>
      <c r="F1222" s="71"/>
      <c r="G1222" s="68"/>
      <c r="H1222" s="64"/>
      <c r="I1222" s="64"/>
      <c r="J1222" s="64"/>
      <c r="K1222" s="64"/>
      <c r="L1222" s="64"/>
      <c r="M1222" s="64"/>
      <c r="N1222" s="64"/>
      <c r="O1222" s="64"/>
      <c r="P1222" s="64"/>
      <c r="Q1222" s="64"/>
      <c r="R1222" s="64"/>
      <c r="S1222" s="64"/>
      <c r="T1222" s="6" t="s">
        <v>1135</v>
      </c>
      <c r="U1222" s="64"/>
      <c r="V1222" s="35">
        <f t="shared" si="171"/>
        <v>28.515789473684205</v>
      </c>
      <c r="W1222" s="35">
        <f t="shared" si="172"/>
        <v>9.284210526315789</v>
      </c>
      <c r="X1222" s="22">
        <v>37.799999999999997</v>
      </c>
      <c r="Y1222" s="72"/>
    </row>
    <row r="1223" spans="1:25" s="12" customFormat="1" x14ac:dyDescent="0.25">
      <c r="A1223" s="64"/>
      <c r="B1223" s="68"/>
      <c r="C1223" s="69"/>
      <c r="D1223" s="70"/>
      <c r="E1223" s="71"/>
      <c r="F1223" s="71"/>
      <c r="G1223" s="68"/>
      <c r="H1223" s="64"/>
      <c r="I1223" s="64"/>
      <c r="J1223" s="64"/>
      <c r="K1223" s="64"/>
      <c r="L1223" s="64"/>
      <c r="M1223" s="64"/>
      <c r="N1223" s="64"/>
      <c r="O1223" s="64"/>
      <c r="P1223" s="64"/>
      <c r="Q1223" s="64"/>
      <c r="R1223" s="64"/>
      <c r="S1223" s="64"/>
      <c r="T1223" s="6" t="s">
        <v>1136</v>
      </c>
      <c r="U1223" s="64"/>
      <c r="V1223" s="35">
        <f t="shared" si="171"/>
        <v>27.610526315789471</v>
      </c>
      <c r="W1223" s="35">
        <f t="shared" si="172"/>
        <v>8.9894736842105267</v>
      </c>
      <c r="X1223" s="22">
        <v>36.6</v>
      </c>
      <c r="Y1223" s="72"/>
    </row>
    <row r="1224" spans="1:25" s="12" customFormat="1" x14ac:dyDescent="0.25">
      <c r="A1224" s="64"/>
      <c r="B1224" s="68"/>
      <c r="C1224" s="69"/>
      <c r="D1224" s="70"/>
      <c r="E1224" s="71"/>
      <c r="F1224" s="71"/>
      <c r="G1224" s="68"/>
      <c r="H1224" s="64"/>
      <c r="I1224" s="64"/>
      <c r="J1224" s="64"/>
      <c r="K1224" s="64"/>
      <c r="L1224" s="64"/>
      <c r="M1224" s="64"/>
      <c r="N1224" s="64"/>
      <c r="O1224" s="64"/>
      <c r="P1224" s="64"/>
      <c r="Q1224" s="64"/>
      <c r="R1224" s="64"/>
      <c r="S1224" s="64"/>
      <c r="T1224" s="6" t="s">
        <v>1137</v>
      </c>
      <c r="U1224" s="64"/>
      <c r="V1224" s="35">
        <v>0.9</v>
      </c>
      <c r="W1224" s="35"/>
      <c r="X1224" s="22">
        <v>0.9</v>
      </c>
      <c r="Y1224" s="72"/>
    </row>
    <row r="1225" spans="1:25" s="12" customFormat="1" x14ac:dyDescent="0.25">
      <c r="A1225" s="64">
        <f>MAX(A$7:A1224)+1</f>
        <v>71</v>
      </c>
      <c r="B1225" s="68" t="s">
        <v>4787</v>
      </c>
      <c r="C1225" s="69" t="s">
        <v>4857</v>
      </c>
      <c r="D1225" s="70">
        <v>10621</v>
      </c>
      <c r="E1225" s="71">
        <v>55.319899999999997</v>
      </c>
      <c r="F1225" s="71">
        <v>38.704839999999997</v>
      </c>
      <c r="G1225" s="68" t="s">
        <v>8</v>
      </c>
      <c r="H1225" s="64" t="s">
        <v>1987</v>
      </c>
      <c r="I1225" s="64" t="s">
        <v>1981</v>
      </c>
      <c r="J1225" s="64" t="s">
        <v>1982</v>
      </c>
      <c r="K1225" s="64" t="s">
        <v>1983</v>
      </c>
      <c r="L1225" s="64">
        <v>4</v>
      </c>
      <c r="M1225" s="64">
        <v>1.1000000000000001</v>
      </c>
      <c r="N1225" s="64">
        <v>1</v>
      </c>
      <c r="O1225" s="64">
        <v>1.1000000000000001</v>
      </c>
      <c r="P1225" s="64">
        <v>1</v>
      </c>
      <c r="Q1225" s="64">
        <v>8</v>
      </c>
      <c r="R1225" s="64" t="s">
        <v>1985</v>
      </c>
      <c r="S1225" s="64" t="s">
        <v>1982</v>
      </c>
      <c r="T1225" s="13" t="s">
        <v>145</v>
      </c>
      <c r="U1225" s="64" t="s">
        <v>146</v>
      </c>
      <c r="V1225" s="35">
        <v>16.2</v>
      </c>
      <c r="W1225" s="35">
        <v>5.03</v>
      </c>
      <c r="X1225" s="35">
        <f>SUM(V1225:W1225)</f>
        <v>21.23</v>
      </c>
      <c r="Y1225" s="72">
        <f>SUM(X1225:X1235)</f>
        <v>192.73</v>
      </c>
    </row>
    <row r="1226" spans="1:25" s="12" customFormat="1" ht="31.5" x14ac:dyDescent="0.25">
      <c r="A1226" s="64"/>
      <c r="B1226" s="68"/>
      <c r="C1226" s="69"/>
      <c r="D1226" s="70"/>
      <c r="E1226" s="71"/>
      <c r="F1226" s="71"/>
      <c r="G1226" s="68"/>
      <c r="H1226" s="64"/>
      <c r="I1226" s="64"/>
      <c r="J1226" s="64"/>
      <c r="K1226" s="64"/>
      <c r="L1226" s="64"/>
      <c r="M1226" s="64"/>
      <c r="N1226" s="64"/>
      <c r="O1226" s="64"/>
      <c r="P1226" s="64"/>
      <c r="Q1226" s="64"/>
      <c r="R1226" s="64"/>
      <c r="S1226" s="64"/>
      <c r="T1226" s="6" t="s">
        <v>1138</v>
      </c>
      <c r="U1226" s="64"/>
      <c r="V1226" s="35">
        <f t="shared" ref="V1226:V1233" si="173">X1226*0.086/0.114</f>
        <v>5.2807017543859649</v>
      </c>
      <c r="W1226" s="35">
        <f t="shared" ref="W1226:W1233" si="174">X1226*0.028/0.114</f>
        <v>1.7192982456140351</v>
      </c>
      <c r="X1226" s="35">
        <v>7</v>
      </c>
      <c r="Y1226" s="72"/>
    </row>
    <row r="1227" spans="1:25" s="12" customFormat="1" x14ac:dyDescent="0.25">
      <c r="A1227" s="64"/>
      <c r="B1227" s="68"/>
      <c r="C1227" s="69"/>
      <c r="D1227" s="70"/>
      <c r="E1227" s="71"/>
      <c r="F1227" s="71"/>
      <c r="G1227" s="68"/>
      <c r="H1227" s="64"/>
      <c r="I1227" s="64"/>
      <c r="J1227" s="64"/>
      <c r="K1227" s="64"/>
      <c r="L1227" s="64"/>
      <c r="M1227" s="64"/>
      <c r="N1227" s="64"/>
      <c r="O1227" s="64"/>
      <c r="P1227" s="64"/>
      <c r="Q1227" s="64"/>
      <c r="R1227" s="64"/>
      <c r="S1227" s="64"/>
      <c r="T1227" s="6" t="s">
        <v>1139</v>
      </c>
      <c r="U1227" s="64"/>
      <c r="V1227" s="35">
        <f t="shared" si="173"/>
        <v>5.3561403508771921</v>
      </c>
      <c r="W1227" s="35">
        <f t="shared" si="174"/>
        <v>1.7438596491228069</v>
      </c>
      <c r="X1227" s="35">
        <v>7.1</v>
      </c>
      <c r="Y1227" s="72"/>
    </row>
    <row r="1228" spans="1:25" s="12" customFormat="1" x14ac:dyDescent="0.25">
      <c r="A1228" s="64"/>
      <c r="B1228" s="68"/>
      <c r="C1228" s="69"/>
      <c r="D1228" s="70"/>
      <c r="E1228" s="71"/>
      <c r="F1228" s="71"/>
      <c r="G1228" s="68"/>
      <c r="H1228" s="64"/>
      <c r="I1228" s="64"/>
      <c r="J1228" s="64"/>
      <c r="K1228" s="64"/>
      <c r="L1228" s="64"/>
      <c r="M1228" s="64"/>
      <c r="N1228" s="64"/>
      <c r="O1228" s="64"/>
      <c r="P1228" s="64"/>
      <c r="Q1228" s="64"/>
      <c r="R1228" s="64"/>
      <c r="S1228" s="64"/>
      <c r="T1228" s="6" t="s">
        <v>1140</v>
      </c>
      <c r="U1228" s="64"/>
      <c r="V1228" s="35">
        <f t="shared" si="173"/>
        <v>4.6017543859649122</v>
      </c>
      <c r="W1228" s="35">
        <f t="shared" si="174"/>
        <v>1.4982456140350877</v>
      </c>
      <c r="X1228" s="35">
        <v>6.1</v>
      </c>
      <c r="Y1228" s="72"/>
    </row>
    <row r="1229" spans="1:25" s="12" customFormat="1" x14ac:dyDescent="0.25">
      <c r="A1229" s="64"/>
      <c r="B1229" s="68"/>
      <c r="C1229" s="69"/>
      <c r="D1229" s="70"/>
      <c r="E1229" s="71"/>
      <c r="F1229" s="71"/>
      <c r="G1229" s="68"/>
      <c r="H1229" s="64"/>
      <c r="I1229" s="64"/>
      <c r="J1229" s="64"/>
      <c r="K1229" s="64"/>
      <c r="L1229" s="64"/>
      <c r="M1229" s="64"/>
      <c r="N1229" s="64"/>
      <c r="O1229" s="64"/>
      <c r="P1229" s="64"/>
      <c r="Q1229" s="64"/>
      <c r="R1229" s="64"/>
      <c r="S1229" s="64"/>
      <c r="T1229" s="6" t="s">
        <v>1141</v>
      </c>
      <c r="U1229" s="64"/>
      <c r="V1229" s="35">
        <f t="shared" si="173"/>
        <v>4.7526315789473674</v>
      </c>
      <c r="W1229" s="35">
        <f t="shared" si="174"/>
        <v>1.5473684210526315</v>
      </c>
      <c r="X1229" s="35">
        <v>6.3</v>
      </c>
      <c r="Y1229" s="72"/>
    </row>
    <row r="1230" spans="1:25" s="12" customFormat="1" x14ac:dyDescent="0.25">
      <c r="A1230" s="64"/>
      <c r="B1230" s="68"/>
      <c r="C1230" s="69"/>
      <c r="D1230" s="70"/>
      <c r="E1230" s="71"/>
      <c r="F1230" s="71"/>
      <c r="G1230" s="68"/>
      <c r="H1230" s="64"/>
      <c r="I1230" s="64"/>
      <c r="J1230" s="64"/>
      <c r="K1230" s="64"/>
      <c r="L1230" s="64"/>
      <c r="M1230" s="64"/>
      <c r="N1230" s="64"/>
      <c r="O1230" s="64"/>
      <c r="P1230" s="64"/>
      <c r="Q1230" s="64"/>
      <c r="R1230" s="64"/>
      <c r="S1230" s="64"/>
      <c r="T1230" s="6" t="s">
        <v>1142</v>
      </c>
      <c r="U1230" s="64"/>
      <c r="V1230" s="35">
        <f t="shared" si="173"/>
        <v>9.9578947368421034</v>
      </c>
      <c r="W1230" s="35">
        <f t="shared" si="174"/>
        <v>3.2421052631578946</v>
      </c>
      <c r="X1230" s="35">
        <v>13.2</v>
      </c>
      <c r="Y1230" s="72"/>
    </row>
    <row r="1231" spans="1:25" s="12" customFormat="1" x14ac:dyDescent="0.25">
      <c r="A1231" s="64"/>
      <c r="B1231" s="68"/>
      <c r="C1231" s="69"/>
      <c r="D1231" s="70"/>
      <c r="E1231" s="71"/>
      <c r="F1231" s="71"/>
      <c r="G1231" s="68"/>
      <c r="H1231" s="64"/>
      <c r="I1231" s="64"/>
      <c r="J1231" s="64"/>
      <c r="K1231" s="64"/>
      <c r="L1231" s="64"/>
      <c r="M1231" s="64"/>
      <c r="N1231" s="64"/>
      <c r="O1231" s="64"/>
      <c r="P1231" s="64"/>
      <c r="Q1231" s="64"/>
      <c r="R1231" s="64"/>
      <c r="S1231" s="64"/>
      <c r="T1231" s="6" t="s">
        <v>1143</v>
      </c>
      <c r="U1231" s="64"/>
      <c r="V1231" s="35">
        <f t="shared" si="173"/>
        <v>22.028070175438593</v>
      </c>
      <c r="W1231" s="35">
        <f t="shared" si="174"/>
        <v>7.1719298245614036</v>
      </c>
      <c r="X1231" s="35">
        <v>29.2</v>
      </c>
      <c r="Y1231" s="72"/>
    </row>
    <row r="1232" spans="1:25" s="12" customFormat="1" x14ac:dyDescent="0.25">
      <c r="A1232" s="64"/>
      <c r="B1232" s="68"/>
      <c r="C1232" s="69"/>
      <c r="D1232" s="70"/>
      <c r="E1232" s="71"/>
      <c r="F1232" s="71"/>
      <c r="G1232" s="68"/>
      <c r="H1232" s="64"/>
      <c r="I1232" s="64"/>
      <c r="J1232" s="64"/>
      <c r="K1232" s="64"/>
      <c r="L1232" s="64"/>
      <c r="M1232" s="64"/>
      <c r="N1232" s="64"/>
      <c r="O1232" s="64"/>
      <c r="P1232" s="64"/>
      <c r="Q1232" s="64"/>
      <c r="R1232" s="64"/>
      <c r="S1232" s="64"/>
      <c r="T1232" s="6" t="s">
        <v>1144</v>
      </c>
      <c r="U1232" s="64"/>
      <c r="V1232" s="35">
        <f t="shared" si="173"/>
        <v>32.966666666666669</v>
      </c>
      <c r="W1232" s="35">
        <f t="shared" si="174"/>
        <v>10.733333333333333</v>
      </c>
      <c r="X1232" s="35">
        <v>43.7</v>
      </c>
      <c r="Y1232" s="72"/>
    </row>
    <row r="1233" spans="1:25" s="12" customFormat="1" x14ac:dyDescent="0.25">
      <c r="A1233" s="64"/>
      <c r="B1233" s="68"/>
      <c r="C1233" s="69"/>
      <c r="D1233" s="70"/>
      <c r="E1233" s="71"/>
      <c r="F1233" s="71"/>
      <c r="G1233" s="68"/>
      <c r="H1233" s="64"/>
      <c r="I1233" s="64"/>
      <c r="J1233" s="64"/>
      <c r="K1233" s="64"/>
      <c r="L1233" s="64"/>
      <c r="M1233" s="64"/>
      <c r="N1233" s="64"/>
      <c r="O1233" s="64"/>
      <c r="P1233" s="64"/>
      <c r="Q1233" s="64"/>
      <c r="R1233" s="64"/>
      <c r="S1233" s="64"/>
      <c r="T1233" s="6" t="s">
        <v>1145</v>
      </c>
      <c r="U1233" s="64"/>
      <c r="V1233" s="35">
        <f t="shared" si="173"/>
        <v>33.117543859649118</v>
      </c>
      <c r="W1233" s="35">
        <f t="shared" si="174"/>
        <v>10.782456140350877</v>
      </c>
      <c r="X1233" s="35">
        <v>43.9</v>
      </c>
      <c r="Y1233" s="72"/>
    </row>
    <row r="1234" spans="1:25" s="12" customFormat="1" x14ac:dyDescent="0.25">
      <c r="A1234" s="64"/>
      <c r="B1234" s="68"/>
      <c r="C1234" s="69"/>
      <c r="D1234" s="70"/>
      <c r="E1234" s="71"/>
      <c r="F1234" s="71"/>
      <c r="G1234" s="68"/>
      <c r="H1234" s="64"/>
      <c r="I1234" s="64"/>
      <c r="J1234" s="64"/>
      <c r="K1234" s="64"/>
      <c r="L1234" s="64"/>
      <c r="M1234" s="64"/>
      <c r="N1234" s="64"/>
      <c r="O1234" s="64"/>
      <c r="P1234" s="64"/>
      <c r="Q1234" s="64"/>
      <c r="R1234" s="64"/>
      <c r="S1234" s="64"/>
      <c r="T1234" s="6" t="s">
        <v>5098</v>
      </c>
      <c r="U1234" s="64"/>
      <c r="V1234" s="35">
        <v>7.2</v>
      </c>
      <c r="W1234" s="35"/>
      <c r="X1234" s="35">
        <v>7.2</v>
      </c>
      <c r="Y1234" s="72"/>
    </row>
    <row r="1235" spans="1:25" s="12" customFormat="1" x14ac:dyDescent="0.25">
      <c r="A1235" s="64"/>
      <c r="B1235" s="68"/>
      <c r="C1235" s="69"/>
      <c r="D1235" s="70"/>
      <c r="E1235" s="71"/>
      <c r="F1235" s="71"/>
      <c r="G1235" s="68"/>
      <c r="H1235" s="64"/>
      <c r="I1235" s="64"/>
      <c r="J1235" s="64"/>
      <c r="K1235" s="64"/>
      <c r="L1235" s="64"/>
      <c r="M1235" s="64"/>
      <c r="N1235" s="64"/>
      <c r="O1235" s="64"/>
      <c r="P1235" s="64"/>
      <c r="Q1235" s="64"/>
      <c r="R1235" s="64"/>
      <c r="S1235" s="64"/>
      <c r="T1235" s="6" t="s">
        <v>1146</v>
      </c>
      <c r="U1235" s="64"/>
      <c r="V1235" s="35">
        <v>7.8</v>
      </c>
      <c r="W1235" s="35"/>
      <c r="X1235" s="35">
        <v>7.8</v>
      </c>
      <c r="Y1235" s="72"/>
    </row>
    <row r="1236" spans="1:25" s="12" customFormat="1" ht="60.75" customHeight="1" x14ac:dyDescent="0.25">
      <c r="A1236" s="64">
        <f>MAX(A$7:A1235)+1</f>
        <v>72</v>
      </c>
      <c r="B1236" s="68" t="s">
        <v>4787</v>
      </c>
      <c r="C1236" s="69" t="s">
        <v>4858</v>
      </c>
      <c r="D1236" s="70" t="s">
        <v>60</v>
      </c>
      <c r="E1236" s="71">
        <v>55.313459999999999</v>
      </c>
      <c r="F1236" s="71">
        <v>38.708919999999999</v>
      </c>
      <c r="G1236" s="68" t="s">
        <v>8</v>
      </c>
      <c r="H1236" s="64" t="s">
        <v>1987</v>
      </c>
      <c r="I1236" s="64" t="s">
        <v>1981</v>
      </c>
      <c r="J1236" s="64" t="s">
        <v>1982</v>
      </c>
      <c r="K1236" s="64" t="s">
        <v>1983</v>
      </c>
      <c r="L1236" s="64">
        <v>2</v>
      </c>
      <c r="M1236" s="64">
        <v>1.1000000000000001</v>
      </c>
      <c r="N1236" s="64">
        <v>1</v>
      </c>
      <c r="O1236" s="64">
        <v>1.1000000000000001</v>
      </c>
      <c r="P1236" s="64"/>
      <c r="Q1236" s="64"/>
      <c r="R1236" s="64" t="s">
        <v>1985</v>
      </c>
      <c r="S1236" s="64" t="s">
        <v>1983</v>
      </c>
      <c r="T1236" s="13" t="s">
        <v>145</v>
      </c>
      <c r="U1236" s="64" t="s">
        <v>146</v>
      </c>
      <c r="V1236" s="35">
        <v>8.27</v>
      </c>
      <c r="W1236" s="35">
        <v>2.56</v>
      </c>
      <c r="X1236" s="35">
        <f>SUM(V1236:W1236)</f>
        <v>10.83</v>
      </c>
      <c r="Y1236" s="72">
        <f>SUM(X1236:X1238)</f>
        <v>24.229999999999997</v>
      </c>
    </row>
    <row r="1237" spans="1:25" s="12" customFormat="1" ht="69" customHeight="1" x14ac:dyDescent="0.25">
      <c r="A1237" s="64"/>
      <c r="B1237" s="68"/>
      <c r="C1237" s="69"/>
      <c r="D1237" s="70"/>
      <c r="E1237" s="71"/>
      <c r="F1237" s="71"/>
      <c r="G1237" s="68"/>
      <c r="H1237" s="64"/>
      <c r="I1237" s="64"/>
      <c r="J1237" s="64"/>
      <c r="K1237" s="64"/>
      <c r="L1237" s="64"/>
      <c r="M1237" s="64"/>
      <c r="N1237" s="64"/>
      <c r="O1237" s="64"/>
      <c r="P1237" s="64"/>
      <c r="Q1237" s="64"/>
      <c r="R1237" s="64"/>
      <c r="S1237" s="64"/>
      <c r="T1237" s="6" t="s">
        <v>1147</v>
      </c>
      <c r="U1237" s="64"/>
      <c r="V1237" s="35">
        <f t="shared" ref="V1237:V1239" si="175">X1237*0.086/0.114</f>
        <v>4.3754385964912279</v>
      </c>
      <c r="W1237" s="35">
        <f t="shared" ref="W1237:W1239" si="176">X1237*0.028/0.114</f>
        <v>1.4245614035087717</v>
      </c>
      <c r="X1237" s="35">
        <v>5.8</v>
      </c>
      <c r="Y1237" s="72"/>
    </row>
    <row r="1238" spans="1:25" s="12" customFormat="1" ht="70.5" customHeight="1" x14ac:dyDescent="0.25">
      <c r="A1238" s="64"/>
      <c r="B1238" s="68"/>
      <c r="C1238" s="69"/>
      <c r="D1238" s="70"/>
      <c r="E1238" s="71"/>
      <c r="F1238" s="71"/>
      <c r="G1238" s="68"/>
      <c r="H1238" s="64"/>
      <c r="I1238" s="64"/>
      <c r="J1238" s="64"/>
      <c r="K1238" s="64"/>
      <c r="L1238" s="64"/>
      <c r="M1238" s="64"/>
      <c r="N1238" s="64"/>
      <c r="O1238" s="64"/>
      <c r="P1238" s="64"/>
      <c r="Q1238" s="64"/>
      <c r="R1238" s="64"/>
      <c r="S1238" s="64"/>
      <c r="T1238" s="6" t="s">
        <v>1148</v>
      </c>
      <c r="U1238" s="64"/>
      <c r="V1238" s="35">
        <f t="shared" si="175"/>
        <v>5.7333333333333325</v>
      </c>
      <c r="W1238" s="35">
        <f t="shared" si="176"/>
        <v>1.8666666666666665</v>
      </c>
      <c r="X1238" s="35">
        <v>7.6</v>
      </c>
      <c r="Y1238" s="72"/>
    </row>
    <row r="1239" spans="1:25" s="12" customFormat="1" ht="39" customHeight="1" x14ac:dyDescent="0.25">
      <c r="A1239" s="64">
        <f>MAX(A$7:A1238)+1</f>
        <v>73</v>
      </c>
      <c r="B1239" s="68" t="s">
        <v>4787</v>
      </c>
      <c r="C1239" s="69" t="s">
        <v>4859</v>
      </c>
      <c r="D1239" s="70" t="s">
        <v>140</v>
      </c>
      <c r="E1239" s="71">
        <v>55.343429999999998</v>
      </c>
      <c r="F1239" s="71">
        <v>38.722369999999998</v>
      </c>
      <c r="G1239" s="68" t="s">
        <v>8</v>
      </c>
      <c r="H1239" s="64" t="s">
        <v>1987</v>
      </c>
      <c r="I1239" s="64" t="s">
        <v>1981</v>
      </c>
      <c r="J1239" s="64" t="s">
        <v>1982</v>
      </c>
      <c r="K1239" s="64" t="s">
        <v>1982</v>
      </c>
      <c r="L1239" s="64">
        <v>3</v>
      </c>
      <c r="M1239" s="64">
        <v>1.1000000000000001</v>
      </c>
      <c r="N1239" s="64">
        <v>1</v>
      </c>
      <c r="O1239" s="64">
        <v>1.1000000000000001</v>
      </c>
      <c r="P1239" s="64">
        <v>1</v>
      </c>
      <c r="Q1239" s="64">
        <v>8</v>
      </c>
      <c r="R1239" s="64" t="s">
        <v>1985</v>
      </c>
      <c r="S1239" s="64" t="s">
        <v>1982</v>
      </c>
      <c r="T1239" s="6" t="s">
        <v>792</v>
      </c>
      <c r="U1239" s="64" t="s">
        <v>146</v>
      </c>
      <c r="V1239" s="35">
        <f t="shared" si="175"/>
        <v>21.877192982456137</v>
      </c>
      <c r="W1239" s="35">
        <f t="shared" si="176"/>
        <v>7.1228070175438596</v>
      </c>
      <c r="X1239" s="35">
        <v>29</v>
      </c>
      <c r="Y1239" s="72">
        <f>SUM(X1239:X1246)</f>
        <v>161.6</v>
      </c>
    </row>
    <row r="1240" spans="1:25" s="12" customFormat="1" ht="31.5" x14ac:dyDescent="0.25">
      <c r="A1240" s="64"/>
      <c r="B1240" s="68"/>
      <c r="C1240" s="69"/>
      <c r="D1240" s="70"/>
      <c r="E1240" s="71"/>
      <c r="F1240" s="71"/>
      <c r="G1240" s="68"/>
      <c r="H1240" s="64"/>
      <c r="I1240" s="64"/>
      <c r="J1240" s="64"/>
      <c r="K1240" s="64"/>
      <c r="L1240" s="64"/>
      <c r="M1240" s="64"/>
      <c r="N1240" s="64"/>
      <c r="O1240" s="64"/>
      <c r="P1240" s="64"/>
      <c r="Q1240" s="64"/>
      <c r="R1240" s="64"/>
      <c r="S1240" s="64"/>
      <c r="T1240" s="6" t="s">
        <v>1149</v>
      </c>
      <c r="U1240" s="64"/>
      <c r="V1240" s="35">
        <v>1.3</v>
      </c>
      <c r="W1240" s="35"/>
      <c r="X1240" s="35">
        <v>1.3</v>
      </c>
      <c r="Y1240" s="72"/>
    </row>
    <row r="1241" spans="1:25" s="12" customFormat="1" x14ac:dyDescent="0.25">
      <c r="A1241" s="64"/>
      <c r="B1241" s="68"/>
      <c r="C1241" s="69"/>
      <c r="D1241" s="70"/>
      <c r="E1241" s="71"/>
      <c r="F1241" s="71"/>
      <c r="G1241" s="68"/>
      <c r="H1241" s="64"/>
      <c r="I1241" s="64"/>
      <c r="J1241" s="64"/>
      <c r="K1241" s="64"/>
      <c r="L1241" s="64"/>
      <c r="M1241" s="64"/>
      <c r="N1241" s="64"/>
      <c r="O1241" s="64"/>
      <c r="P1241" s="64"/>
      <c r="Q1241" s="64"/>
      <c r="R1241" s="64"/>
      <c r="S1241" s="64"/>
      <c r="T1241" s="6" t="s">
        <v>5137</v>
      </c>
      <c r="U1241" s="64"/>
      <c r="V1241" s="35">
        <v>3.5</v>
      </c>
      <c r="W1241" s="35"/>
      <c r="X1241" s="35">
        <v>3.5</v>
      </c>
      <c r="Y1241" s="72"/>
    </row>
    <row r="1242" spans="1:25" s="12" customFormat="1" x14ac:dyDescent="0.25">
      <c r="A1242" s="64"/>
      <c r="B1242" s="68"/>
      <c r="C1242" s="69"/>
      <c r="D1242" s="70"/>
      <c r="E1242" s="71"/>
      <c r="F1242" s="71"/>
      <c r="G1242" s="68"/>
      <c r="H1242" s="64"/>
      <c r="I1242" s="64"/>
      <c r="J1242" s="64"/>
      <c r="K1242" s="64"/>
      <c r="L1242" s="64"/>
      <c r="M1242" s="64"/>
      <c r="N1242" s="64"/>
      <c r="O1242" s="64"/>
      <c r="P1242" s="64"/>
      <c r="Q1242" s="64"/>
      <c r="R1242" s="64"/>
      <c r="S1242" s="64"/>
      <c r="T1242" s="6" t="s">
        <v>5138</v>
      </c>
      <c r="U1242" s="64"/>
      <c r="V1242" s="35">
        <v>5.8</v>
      </c>
      <c r="W1242" s="35"/>
      <c r="X1242" s="35">
        <v>5.8</v>
      </c>
      <c r="Y1242" s="72"/>
    </row>
    <row r="1243" spans="1:25" s="12" customFormat="1" x14ac:dyDescent="0.25">
      <c r="A1243" s="64"/>
      <c r="B1243" s="68"/>
      <c r="C1243" s="69"/>
      <c r="D1243" s="70"/>
      <c r="E1243" s="71"/>
      <c r="F1243" s="71"/>
      <c r="G1243" s="68"/>
      <c r="H1243" s="64"/>
      <c r="I1243" s="64"/>
      <c r="J1243" s="64"/>
      <c r="K1243" s="64"/>
      <c r="L1243" s="64"/>
      <c r="M1243" s="64"/>
      <c r="N1243" s="64"/>
      <c r="O1243" s="64"/>
      <c r="P1243" s="64"/>
      <c r="Q1243" s="64"/>
      <c r="R1243" s="64"/>
      <c r="S1243" s="64"/>
      <c r="T1243" s="6" t="s">
        <v>1150</v>
      </c>
      <c r="U1243" s="64"/>
      <c r="V1243" s="35">
        <f t="shared" ref="V1243:V1246" si="177">X1243*0.086/0.114</f>
        <v>25.42280701754386</v>
      </c>
      <c r="W1243" s="35">
        <f t="shared" ref="W1243:W1246" si="178">X1243*0.028/0.114</f>
        <v>8.2771929824561408</v>
      </c>
      <c r="X1243" s="35">
        <v>33.700000000000003</v>
      </c>
      <c r="Y1243" s="72"/>
    </row>
    <row r="1244" spans="1:25" s="12" customFormat="1" x14ac:dyDescent="0.25">
      <c r="A1244" s="64"/>
      <c r="B1244" s="68"/>
      <c r="C1244" s="69"/>
      <c r="D1244" s="70"/>
      <c r="E1244" s="71"/>
      <c r="F1244" s="71"/>
      <c r="G1244" s="68"/>
      <c r="H1244" s="64"/>
      <c r="I1244" s="64"/>
      <c r="J1244" s="64"/>
      <c r="K1244" s="64"/>
      <c r="L1244" s="64"/>
      <c r="M1244" s="64"/>
      <c r="N1244" s="64"/>
      <c r="O1244" s="64"/>
      <c r="P1244" s="64"/>
      <c r="Q1244" s="64"/>
      <c r="R1244" s="64"/>
      <c r="S1244" s="64"/>
      <c r="T1244" s="6" t="s">
        <v>1151</v>
      </c>
      <c r="U1244" s="64"/>
      <c r="V1244" s="35">
        <f t="shared" si="177"/>
        <v>18.331578947368421</v>
      </c>
      <c r="W1244" s="35">
        <f t="shared" si="178"/>
        <v>5.9684210526315784</v>
      </c>
      <c r="X1244" s="35">
        <v>24.3</v>
      </c>
      <c r="Y1244" s="72"/>
    </row>
    <row r="1245" spans="1:25" s="12" customFormat="1" x14ac:dyDescent="0.25">
      <c r="A1245" s="64"/>
      <c r="B1245" s="68"/>
      <c r="C1245" s="69"/>
      <c r="D1245" s="70"/>
      <c r="E1245" s="71"/>
      <c r="F1245" s="71"/>
      <c r="G1245" s="68"/>
      <c r="H1245" s="64"/>
      <c r="I1245" s="64"/>
      <c r="J1245" s="64"/>
      <c r="K1245" s="64"/>
      <c r="L1245" s="64"/>
      <c r="M1245" s="64"/>
      <c r="N1245" s="64"/>
      <c r="O1245" s="64"/>
      <c r="P1245" s="64"/>
      <c r="Q1245" s="64"/>
      <c r="R1245" s="64"/>
      <c r="S1245" s="64"/>
      <c r="T1245" s="6" t="s">
        <v>1152</v>
      </c>
      <c r="U1245" s="64"/>
      <c r="V1245" s="35">
        <f t="shared" si="177"/>
        <v>25.724561403508769</v>
      </c>
      <c r="W1245" s="35">
        <f t="shared" si="178"/>
        <v>8.3754385964912288</v>
      </c>
      <c r="X1245" s="35">
        <v>34.1</v>
      </c>
      <c r="Y1245" s="72"/>
    </row>
    <row r="1246" spans="1:25" s="12" customFormat="1" x14ac:dyDescent="0.25">
      <c r="A1246" s="64"/>
      <c r="B1246" s="68"/>
      <c r="C1246" s="69"/>
      <c r="D1246" s="70"/>
      <c r="E1246" s="71"/>
      <c r="F1246" s="71"/>
      <c r="G1246" s="68"/>
      <c r="H1246" s="64"/>
      <c r="I1246" s="64"/>
      <c r="J1246" s="64"/>
      <c r="K1246" s="64"/>
      <c r="L1246" s="64"/>
      <c r="M1246" s="64"/>
      <c r="N1246" s="64"/>
      <c r="O1246" s="64"/>
      <c r="P1246" s="64"/>
      <c r="Q1246" s="64"/>
      <c r="R1246" s="64"/>
      <c r="S1246" s="64"/>
      <c r="T1246" s="6" t="s">
        <v>1153</v>
      </c>
      <c r="U1246" s="64"/>
      <c r="V1246" s="35">
        <f t="shared" si="177"/>
        <v>22.55614035087719</v>
      </c>
      <c r="W1246" s="35">
        <f t="shared" si="178"/>
        <v>7.3438596491228063</v>
      </c>
      <c r="X1246" s="35">
        <v>29.9</v>
      </c>
      <c r="Y1246" s="72"/>
    </row>
    <row r="1247" spans="1:25" s="12" customFormat="1" ht="31.5" x14ac:dyDescent="0.25">
      <c r="A1247" s="64">
        <f>MAX(A$7:A1246)+1</f>
        <v>74</v>
      </c>
      <c r="B1247" s="68" t="s">
        <v>4787</v>
      </c>
      <c r="C1247" s="69" t="s">
        <v>4860</v>
      </c>
      <c r="D1247" s="70">
        <v>9746</v>
      </c>
      <c r="E1247" s="71">
        <v>55.342860000000002</v>
      </c>
      <c r="F1247" s="71">
        <v>38.726089999999999</v>
      </c>
      <c r="G1247" s="68" t="s">
        <v>8</v>
      </c>
      <c r="H1247" s="64" t="s">
        <v>1987</v>
      </c>
      <c r="I1247" s="64" t="s">
        <v>1981</v>
      </c>
      <c r="J1247" s="64" t="s">
        <v>1982</v>
      </c>
      <c r="K1247" s="64" t="s">
        <v>1982</v>
      </c>
      <c r="L1247" s="64">
        <v>3</v>
      </c>
      <c r="M1247" s="64">
        <v>1.1000000000000001</v>
      </c>
      <c r="N1247" s="64">
        <v>1</v>
      </c>
      <c r="O1247" s="64">
        <v>1.1000000000000001</v>
      </c>
      <c r="P1247" s="64"/>
      <c r="Q1247" s="64"/>
      <c r="R1247" s="64" t="s">
        <v>1985</v>
      </c>
      <c r="S1247" s="64" t="s">
        <v>1982</v>
      </c>
      <c r="T1247" s="6" t="s">
        <v>1165</v>
      </c>
      <c r="U1247" s="64" t="s">
        <v>146</v>
      </c>
      <c r="V1247" s="35">
        <v>1.2</v>
      </c>
      <c r="W1247" s="35"/>
      <c r="X1247" s="35">
        <v>1.2</v>
      </c>
      <c r="Y1247" s="72">
        <f>SUM(X1247:X1254)</f>
        <v>140.29999999999998</v>
      </c>
    </row>
    <row r="1248" spans="1:25" s="12" customFormat="1" ht="31.5" x14ac:dyDescent="0.25">
      <c r="A1248" s="64"/>
      <c r="B1248" s="68"/>
      <c r="C1248" s="69"/>
      <c r="D1248" s="70"/>
      <c r="E1248" s="71"/>
      <c r="F1248" s="71"/>
      <c r="G1248" s="68"/>
      <c r="H1248" s="64"/>
      <c r="I1248" s="64"/>
      <c r="J1248" s="64"/>
      <c r="K1248" s="64"/>
      <c r="L1248" s="64"/>
      <c r="M1248" s="64"/>
      <c r="N1248" s="64"/>
      <c r="O1248" s="64"/>
      <c r="P1248" s="64"/>
      <c r="Q1248" s="64"/>
      <c r="R1248" s="64"/>
      <c r="S1248" s="64"/>
      <c r="T1248" s="6" t="s">
        <v>1166</v>
      </c>
      <c r="U1248" s="64"/>
      <c r="V1248" s="35">
        <v>0.7</v>
      </c>
      <c r="W1248" s="35"/>
      <c r="X1248" s="35">
        <v>0.7</v>
      </c>
      <c r="Y1248" s="72"/>
    </row>
    <row r="1249" spans="1:25" s="12" customFormat="1" ht="31.5" x14ac:dyDescent="0.25">
      <c r="A1249" s="64"/>
      <c r="B1249" s="68"/>
      <c r="C1249" s="69"/>
      <c r="D1249" s="70"/>
      <c r="E1249" s="71"/>
      <c r="F1249" s="71"/>
      <c r="G1249" s="68"/>
      <c r="H1249" s="64"/>
      <c r="I1249" s="64"/>
      <c r="J1249" s="64"/>
      <c r="K1249" s="64"/>
      <c r="L1249" s="64"/>
      <c r="M1249" s="64"/>
      <c r="N1249" s="64"/>
      <c r="O1249" s="64"/>
      <c r="P1249" s="64"/>
      <c r="Q1249" s="64"/>
      <c r="R1249" s="64"/>
      <c r="S1249" s="64"/>
      <c r="T1249" s="6" t="s">
        <v>1167</v>
      </c>
      <c r="U1249" s="64"/>
      <c r="V1249" s="35">
        <v>4.3</v>
      </c>
      <c r="W1249" s="35"/>
      <c r="X1249" s="35">
        <v>4.3</v>
      </c>
      <c r="Y1249" s="72"/>
    </row>
    <row r="1250" spans="1:25" s="12" customFormat="1" x14ac:dyDescent="0.25">
      <c r="A1250" s="64"/>
      <c r="B1250" s="68"/>
      <c r="C1250" s="69"/>
      <c r="D1250" s="70"/>
      <c r="E1250" s="71"/>
      <c r="F1250" s="71"/>
      <c r="G1250" s="68"/>
      <c r="H1250" s="64"/>
      <c r="I1250" s="64"/>
      <c r="J1250" s="64"/>
      <c r="K1250" s="64"/>
      <c r="L1250" s="64"/>
      <c r="M1250" s="64"/>
      <c r="N1250" s="64"/>
      <c r="O1250" s="64"/>
      <c r="P1250" s="64"/>
      <c r="Q1250" s="64"/>
      <c r="R1250" s="64"/>
      <c r="S1250" s="64"/>
      <c r="T1250" s="6" t="s">
        <v>1168</v>
      </c>
      <c r="U1250" s="64"/>
      <c r="V1250" s="35">
        <f t="shared" ref="V1250:V1253" si="179">X1250*0.086/0.114</f>
        <v>24.366666666666664</v>
      </c>
      <c r="W1250" s="35">
        <f t="shared" ref="W1250:W1253" si="180">X1250*0.028/0.114</f>
        <v>7.9333333333333327</v>
      </c>
      <c r="X1250" s="35">
        <v>32.299999999999997</v>
      </c>
      <c r="Y1250" s="72"/>
    </row>
    <row r="1251" spans="1:25" s="12" customFormat="1" x14ac:dyDescent="0.25">
      <c r="A1251" s="64"/>
      <c r="B1251" s="68"/>
      <c r="C1251" s="69"/>
      <c r="D1251" s="70"/>
      <c r="E1251" s="71"/>
      <c r="F1251" s="71"/>
      <c r="G1251" s="68"/>
      <c r="H1251" s="64"/>
      <c r="I1251" s="64"/>
      <c r="J1251" s="64"/>
      <c r="K1251" s="64"/>
      <c r="L1251" s="64"/>
      <c r="M1251" s="64"/>
      <c r="N1251" s="64"/>
      <c r="O1251" s="64"/>
      <c r="P1251" s="64"/>
      <c r="Q1251" s="64"/>
      <c r="R1251" s="64"/>
      <c r="S1251" s="64"/>
      <c r="T1251" s="6" t="s">
        <v>1169</v>
      </c>
      <c r="U1251" s="64"/>
      <c r="V1251" s="35">
        <f t="shared" si="179"/>
        <v>25.724561403508769</v>
      </c>
      <c r="W1251" s="35">
        <f t="shared" si="180"/>
        <v>8.3754385964912288</v>
      </c>
      <c r="X1251" s="35">
        <v>34.1</v>
      </c>
      <c r="Y1251" s="72"/>
    </row>
    <row r="1252" spans="1:25" s="12" customFormat="1" x14ac:dyDescent="0.25">
      <c r="A1252" s="64"/>
      <c r="B1252" s="68"/>
      <c r="C1252" s="69"/>
      <c r="D1252" s="70"/>
      <c r="E1252" s="71"/>
      <c r="F1252" s="71"/>
      <c r="G1252" s="68"/>
      <c r="H1252" s="64"/>
      <c r="I1252" s="64"/>
      <c r="J1252" s="64"/>
      <c r="K1252" s="64"/>
      <c r="L1252" s="64"/>
      <c r="M1252" s="64"/>
      <c r="N1252" s="64"/>
      <c r="O1252" s="64"/>
      <c r="P1252" s="64"/>
      <c r="Q1252" s="64"/>
      <c r="R1252" s="64"/>
      <c r="S1252" s="64"/>
      <c r="T1252" s="6" t="s">
        <v>1170</v>
      </c>
      <c r="U1252" s="64"/>
      <c r="V1252" s="35">
        <f t="shared" si="179"/>
        <v>23.838596491228071</v>
      </c>
      <c r="W1252" s="35">
        <f t="shared" si="180"/>
        <v>7.76140350877193</v>
      </c>
      <c r="X1252" s="35">
        <v>31.6</v>
      </c>
      <c r="Y1252" s="72"/>
    </row>
    <row r="1253" spans="1:25" s="12" customFormat="1" x14ac:dyDescent="0.25">
      <c r="A1253" s="64"/>
      <c r="B1253" s="68"/>
      <c r="C1253" s="69"/>
      <c r="D1253" s="70"/>
      <c r="E1253" s="71"/>
      <c r="F1253" s="71"/>
      <c r="G1253" s="68"/>
      <c r="H1253" s="64"/>
      <c r="I1253" s="64"/>
      <c r="J1253" s="64"/>
      <c r="K1253" s="64"/>
      <c r="L1253" s="64"/>
      <c r="M1253" s="64"/>
      <c r="N1253" s="64"/>
      <c r="O1253" s="64"/>
      <c r="P1253" s="64"/>
      <c r="Q1253" s="64"/>
      <c r="R1253" s="64"/>
      <c r="S1253" s="64"/>
      <c r="T1253" s="6" t="s">
        <v>1171</v>
      </c>
      <c r="U1253" s="64"/>
      <c r="V1253" s="35">
        <f t="shared" si="179"/>
        <v>25.649122807017541</v>
      </c>
      <c r="W1253" s="35">
        <f t="shared" si="180"/>
        <v>8.3508771929824572</v>
      </c>
      <c r="X1253" s="35">
        <v>34</v>
      </c>
      <c r="Y1253" s="72"/>
    </row>
    <row r="1254" spans="1:25" s="12" customFormat="1" x14ac:dyDescent="0.25">
      <c r="A1254" s="64"/>
      <c r="B1254" s="68"/>
      <c r="C1254" s="69"/>
      <c r="D1254" s="70"/>
      <c r="E1254" s="71"/>
      <c r="F1254" s="71"/>
      <c r="G1254" s="68"/>
      <c r="H1254" s="64"/>
      <c r="I1254" s="64"/>
      <c r="J1254" s="64"/>
      <c r="K1254" s="64"/>
      <c r="L1254" s="64"/>
      <c r="M1254" s="64"/>
      <c r="N1254" s="64"/>
      <c r="O1254" s="64"/>
      <c r="P1254" s="64"/>
      <c r="Q1254" s="64"/>
      <c r="R1254" s="64"/>
      <c r="S1254" s="64"/>
      <c r="T1254" s="6" t="s">
        <v>1172</v>
      </c>
      <c r="U1254" s="64"/>
      <c r="V1254" s="35">
        <v>2.1</v>
      </c>
      <c r="W1254" s="35"/>
      <c r="X1254" s="35">
        <v>2.1</v>
      </c>
      <c r="Y1254" s="72"/>
    </row>
    <row r="1255" spans="1:25" s="12" customFormat="1" x14ac:dyDescent="0.25">
      <c r="A1255" s="64">
        <f>MAX(A$7:A1254)+1</f>
        <v>75</v>
      </c>
      <c r="B1255" s="68" t="s">
        <v>4787</v>
      </c>
      <c r="C1255" s="69" t="s">
        <v>4861</v>
      </c>
      <c r="D1255" s="70">
        <v>12037</v>
      </c>
      <c r="E1255" s="71">
        <v>55.3444</v>
      </c>
      <c r="F1255" s="71">
        <v>38.727539999999998</v>
      </c>
      <c r="G1255" s="68" t="s">
        <v>8</v>
      </c>
      <c r="H1255" s="64" t="s">
        <v>1987</v>
      </c>
      <c r="I1255" s="64" t="s">
        <v>1981</v>
      </c>
      <c r="J1255" s="64" t="s">
        <v>1982</v>
      </c>
      <c r="K1255" s="64" t="s">
        <v>1982</v>
      </c>
      <c r="L1255" s="64">
        <v>1</v>
      </c>
      <c r="M1255" s="64">
        <v>1.1000000000000001</v>
      </c>
      <c r="N1255" s="64">
        <v>1</v>
      </c>
      <c r="O1255" s="64">
        <v>1.1000000000000001</v>
      </c>
      <c r="P1255" s="64">
        <v>1</v>
      </c>
      <c r="Q1255" s="64">
        <v>8</v>
      </c>
      <c r="R1255" s="64" t="s">
        <v>1985</v>
      </c>
      <c r="S1255" s="64" t="s">
        <v>1983</v>
      </c>
      <c r="T1255" s="13" t="s">
        <v>2136</v>
      </c>
      <c r="U1255" s="64" t="s">
        <v>146</v>
      </c>
      <c r="V1255" s="35">
        <f t="shared" ref="V1255" si="181">X1255*0.086/0.114</f>
        <v>32.363157894736837</v>
      </c>
      <c r="W1255" s="35">
        <f t="shared" ref="W1255" si="182">X1255*0.028/0.114</f>
        <v>10.536842105263158</v>
      </c>
      <c r="X1255" s="35">
        <v>42.9</v>
      </c>
      <c r="Y1255" s="72">
        <f>SUM(X1255:X1264)</f>
        <v>107.74999999999999</v>
      </c>
    </row>
    <row r="1256" spans="1:25" s="12" customFormat="1" x14ac:dyDescent="0.25">
      <c r="A1256" s="64"/>
      <c r="B1256" s="68"/>
      <c r="C1256" s="69"/>
      <c r="D1256" s="70"/>
      <c r="E1256" s="71"/>
      <c r="F1256" s="71"/>
      <c r="G1256" s="68"/>
      <c r="H1256" s="64"/>
      <c r="I1256" s="64"/>
      <c r="J1256" s="64"/>
      <c r="K1256" s="64"/>
      <c r="L1256" s="64"/>
      <c r="M1256" s="64"/>
      <c r="N1256" s="64"/>
      <c r="O1256" s="64"/>
      <c r="P1256" s="64"/>
      <c r="Q1256" s="64"/>
      <c r="R1256" s="64"/>
      <c r="S1256" s="64"/>
      <c r="T1256" s="13" t="s">
        <v>5139</v>
      </c>
      <c r="U1256" s="64"/>
      <c r="V1256" s="35"/>
      <c r="W1256" s="35">
        <v>10.83</v>
      </c>
      <c r="X1256" s="35">
        <f>SUM(V1256:W1256)</f>
        <v>10.83</v>
      </c>
      <c r="Y1256" s="72"/>
    </row>
    <row r="1257" spans="1:25" s="12" customFormat="1" x14ac:dyDescent="0.25">
      <c r="A1257" s="64"/>
      <c r="B1257" s="68"/>
      <c r="C1257" s="69"/>
      <c r="D1257" s="70"/>
      <c r="E1257" s="71"/>
      <c r="F1257" s="71"/>
      <c r="G1257" s="68"/>
      <c r="H1257" s="64"/>
      <c r="I1257" s="64"/>
      <c r="J1257" s="64"/>
      <c r="K1257" s="64"/>
      <c r="L1257" s="64"/>
      <c r="M1257" s="64"/>
      <c r="N1257" s="64"/>
      <c r="O1257" s="64"/>
      <c r="P1257" s="64"/>
      <c r="Q1257" s="64"/>
      <c r="R1257" s="64"/>
      <c r="S1257" s="64"/>
      <c r="T1257" s="13" t="s">
        <v>2019</v>
      </c>
      <c r="U1257" s="64"/>
      <c r="V1257" s="35"/>
      <c r="W1257" s="35">
        <v>6.12</v>
      </c>
      <c r="X1257" s="35">
        <v>6.12</v>
      </c>
      <c r="Y1257" s="72"/>
    </row>
    <row r="1258" spans="1:25" s="12" customFormat="1" x14ac:dyDescent="0.25">
      <c r="A1258" s="64"/>
      <c r="B1258" s="68"/>
      <c r="C1258" s="69"/>
      <c r="D1258" s="70"/>
      <c r="E1258" s="71"/>
      <c r="F1258" s="71"/>
      <c r="G1258" s="68"/>
      <c r="H1258" s="64"/>
      <c r="I1258" s="64"/>
      <c r="J1258" s="64"/>
      <c r="K1258" s="64"/>
      <c r="L1258" s="64"/>
      <c r="M1258" s="64"/>
      <c r="N1258" s="64"/>
      <c r="O1258" s="64"/>
      <c r="P1258" s="64"/>
      <c r="Q1258" s="64"/>
      <c r="R1258" s="64"/>
      <c r="S1258" s="64"/>
      <c r="T1258" s="6" t="s">
        <v>1173</v>
      </c>
      <c r="U1258" s="64"/>
      <c r="V1258" s="35">
        <v>8.8000000000000007</v>
      </c>
      <c r="W1258" s="35"/>
      <c r="X1258" s="35">
        <v>8.8000000000000007</v>
      </c>
      <c r="Y1258" s="72"/>
    </row>
    <row r="1259" spans="1:25" s="12" customFormat="1" x14ac:dyDescent="0.25">
      <c r="A1259" s="64"/>
      <c r="B1259" s="68"/>
      <c r="C1259" s="69"/>
      <c r="D1259" s="70"/>
      <c r="E1259" s="71"/>
      <c r="F1259" s="71"/>
      <c r="G1259" s="68"/>
      <c r="H1259" s="64"/>
      <c r="I1259" s="64"/>
      <c r="J1259" s="64"/>
      <c r="K1259" s="64"/>
      <c r="L1259" s="64"/>
      <c r="M1259" s="64"/>
      <c r="N1259" s="64"/>
      <c r="O1259" s="64"/>
      <c r="P1259" s="64"/>
      <c r="Q1259" s="64"/>
      <c r="R1259" s="64"/>
      <c r="S1259" s="64"/>
      <c r="T1259" s="6" t="s">
        <v>1174</v>
      </c>
      <c r="U1259" s="64"/>
      <c r="V1259" s="35">
        <v>7.9</v>
      </c>
      <c r="W1259" s="35"/>
      <c r="X1259" s="35">
        <v>7.9</v>
      </c>
      <c r="Y1259" s="72"/>
    </row>
    <row r="1260" spans="1:25" s="12" customFormat="1" x14ac:dyDescent="0.25">
      <c r="A1260" s="64"/>
      <c r="B1260" s="68"/>
      <c r="C1260" s="69"/>
      <c r="D1260" s="70"/>
      <c r="E1260" s="71"/>
      <c r="F1260" s="71"/>
      <c r="G1260" s="68"/>
      <c r="H1260" s="64"/>
      <c r="I1260" s="64"/>
      <c r="J1260" s="64"/>
      <c r="K1260" s="64"/>
      <c r="L1260" s="64"/>
      <c r="M1260" s="64"/>
      <c r="N1260" s="64"/>
      <c r="O1260" s="64"/>
      <c r="P1260" s="64"/>
      <c r="Q1260" s="64"/>
      <c r="R1260" s="64"/>
      <c r="S1260" s="64"/>
      <c r="T1260" s="6" t="s">
        <v>1175</v>
      </c>
      <c r="U1260" s="64"/>
      <c r="V1260" s="35">
        <f t="shared" ref="V1260" si="183">X1260*0.086/0.114</f>
        <v>21.877192982456137</v>
      </c>
      <c r="W1260" s="35">
        <f t="shared" ref="W1260" si="184">X1260*0.028/0.114</f>
        <v>7.1228070175438596</v>
      </c>
      <c r="X1260" s="35">
        <v>29</v>
      </c>
      <c r="Y1260" s="72"/>
    </row>
    <row r="1261" spans="1:25" s="12" customFormat="1" ht="29.25" customHeight="1" x14ac:dyDescent="0.25">
      <c r="A1261" s="64"/>
      <c r="B1261" s="68"/>
      <c r="C1261" s="69"/>
      <c r="D1261" s="70"/>
      <c r="E1261" s="71"/>
      <c r="F1261" s="71"/>
      <c r="G1261" s="68"/>
      <c r="H1261" s="64"/>
      <c r="I1261" s="64"/>
      <c r="J1261" s="64"/>
      <c r="K1261" s="64"/>
      <c r="L1261" s="64"/>
      <c r="M1261" s="64"/>
      <c r="N1261" s="64"/>
      <c r="O1261" s="64"/>
      <c r="P1261" s="64"/>
      <c r="Q1261" s="64"/>
      <c r="R1261" s="64"/>
      <c r="S1261" s="64"/>
      <c r="T1261" s="6" t="s">
        <v>1176</v>
      </c>
      <c r="U1261" s="64"/>
      <c r="V1261" s="35">
        <v>1.7</v>
      </c>
      <c r="W1261" s="35"/>
      <c r="X1261" s="35">
        <v>1.7</v>
      </c>
      <c r="Y1261" s="72"/>
    </row>
    <row r="1262" spans="1:25" s="12" customFormat="1" x14ac:dyDescent="0.25">
      <c r="A1262" s="64"/>
      <c r="B1262" s="68"/>
      <c r="C1262" s="69"/>
      <c r="D1262" s="70"/>
      <c r="E1262" s="71"/>
      <c r="F1262" s="71"/>
      <c r="G1262" s="68"/>
      <c r="H1262" s="64"/>
      <c r="I1262" s="64"/>
      <c r="J1262" s="64"/>
      <c r="K1262" s="64"/>
      <c r="L1262" s="64"/>
      <c r="M1262" s="64"/>
      <c r="N1262" s="64"/>
      <c r="O1262" s="64"/>
      <c r="P1262" s="64"/>
      <c r="Q1262" s="64"/>
      <c r="R1262" s="64"/>
      <c r="S1262" s="64"/>
      <c r="T1262" s="6" t="s">
        <v>1177</v>
      </c>
      <c r="U1262" s="64"/>
      <c r="V1262" s="35">
        <v>0.1</v>
      </c>
      <c r="W1262" s="35"/>
      <c r="X1262" s="35">
        <v>0.1</v>
      </c>
      <c r="Y1262" s="72"/>
    </row>
    <row r="1263" spans="1:25" s="12" customFormat="1" ht="21" customHeight="1" x14ac:dyDescent="0.25">
      <c r="A1263" s="64"/>
      <c r="B1263" s="68"/>
      <c r="C1263" s="69"/>
      <c r="D1263" s="70"/>
      <c r="E1263" s="71"/>
      <c r="F1263" s="71"/>
      <c r="G1263" s="68"/>
      <c r="H1263" s="64"/>
      <c r="I1263" s="64"/>
      <c r="J1263" s="64"/>
      <c r="K1263" s="64"/>
      <c r="L1263" s="64"/>
      <c r="M1263" s="64"/>
      <c r="N1263" s="64"/>
      <c r="O1263" s="64"/>
      <c r="P1263" s="64"/>
      <c r="Q1263" s="64"/>
      <c r="R1263" s="64"/>
      <c r="S1263" s="64"/>
      <c r="T1263" s="6" t="s">
        <v>1178</v>
      </c>
      <c r="U1263" s="64"/>
      <c r="V1263" s="35">
        <v>0.1</v>
      </c>
      <c r="W1263" s="35"/>
      <c r="X1263" s="35">
        <v>0.1</v>
      </c>
      <c r="Y1263" s="72"/>
    </row>
    <row r="1264" spans="1:25" s="12" customFormat="1" x14ac:dyDescent="0.25">
      <c r="A1264" s="64"/>
      <c r="B1264" s="68"/>
      <c r="C1264" s="69"/>
      <c r="D1264" s="70"/>
      <c r="E1264" s="71"/>
      <c r="F1264" s="71"/>
      <c r="G1264" s="68"/>
      <c r="H1264" s="64"/>
      <c r="I1264" s="64"/>
      <c r="J1264" s="64"/>
      <c r="K1264" s="64"/>
      <c r="L1264" s="64"/>
      <c r="M1264" s="64"/>
      <c r="N1264" s="64"/>
      <c r="O1264" s="64"/>
      <c r="P1264" s="64"/>
      <c r="Q1264" s="64"/>
      <c r="R1264" s="64"/>
      <c r="S1264" s="64"/>
      <c r="T1264" s="6" t="s">
        <v>1179</v>
      </c>
      <c r="U1264" s="64"/>
      <c r="V1264" s="35">
        <v>0.3</v>
      </c>
      <c r="W1264" s="35"/>
      <c r="X1264" s="35">
        <v>0.3</v>
      </c>
      <c r="Y1264" s="72"/>
    </row>
    <row r="1265" spans="1:25" s="12" customFormat="1" ht="29.25" customHeight="1" x14ac:dyDescent="0.25">
      <c r="A1265" s="64">
        <f>MAX(A$7:A1264)+1</f>
        <v>76</v>
      </c>
      <c r="B1265" s="68" t="s">
        <v>4787</v>
      </c>
      <c r="C1265" s="69" t="s">
        <v>4862</v>
      </c>
      <c r="D1265" s="70" t="s">
        <v>61</v>
      </c>
      <c r="E1265" s="71">
        <v>55.341500000000003</v>
      </c>
      <c r="F1265" s="71">
        <v>38.727159999999998</v>
      </c>
      <c r="G1265" s="68" t="s">
        <v>8</v>
      </c>
      <c r="H1265" s="64" t="s">
        <v>1987</v>
      </c>
      <c r="I1265" s="64" t="s">
        <v>1981</v>
      </c>
      <c r="J1265" s="64" t="s">
        <v>1982</v>
      </c>
      <c r="K1265" s="64" t="s">
        <v>1983</v>
      </c>
      <c r="L1265" s="64">
        <v>4</v>
      </c>
      <c r="M1265" s="64">
        <v>1.1000000000000001</v>
      </c>
      <c r="N1265" s="64">
        <v>1</v>
      </c>
      <c r="O1265" s="64">
        <v>1.1000000000000001</v>
      </c>
      <c r="P1265" s="64">
        <v>1</v>
      </c>
      <c r="Q1265" s="64">
        <v>8</v>
      </c>
      <c r="R1265" s="64" t="s">
        <v>1985</v>
      </c>
      <c r="S1265" s="64" t="s">
        <v>1982</v>
      </c>
      <c r="T1265" s="6" t="s">
        <v>1180</v>
      </c>
      <c r="U1265" s="64" t="s">
        <v>146</v>
      </c>
      <c r="V1265" s="35">
        <v>2.2000000000000002</v>
      </c>
      <c r="W1265" s="35"/>
      <c r="X1265" s="35">
        <v>2.2000000000000002</v>
      </c>
      <c r="Y1265" s="72">
        <f>SUM(X1265:X1281)</f>
        <v>152.09999999999997</v>
      </c>
    </row>
    <row r="1266" spans="1:25" s="12" customFormat="1" ht="29.25" customHeight="1" x14ac:dyDescent="0.25">
      <c r="A1266" s="64"/>
      <c r="B1266" s="68"/>
      <c r="C1266" s="69"/>
      <c r="D1266" s="70"/>
      <c r="E1266" s="71"/>
      <c r="F1266" s="71"/>
      <c r="G1266" s="68"/>
      <c r="H1266" s="64"/>
      <c r="I1266" s="64"/>
      <c r="J1266" s="64"/>
      <c r="K1266" s="64"/>
      <c r="L1266" s="64"/>
      <c r="M1266" s="64"/>
      <c r="N1266" s="64"/>
      <c r="O1266" s="64"/>
      <c r="P1266" s="64"/>
      <c r="Q1266" s="64"/>
      <c r="R1266" s="64"/>
      <c r="S1266" s="64"/>
      <c r="T1266" s="6" t="s">
        <v>1154</v>
      </c>
      <c r="U1266" s="64"/>
      <c r="V1266" s="35">
        <v>21.7</v>
      </c>
      <c r="W1266" s="35"/>
      <c r="X1266" s="35">
        <v>21.7</v>
      </c>
      <c r="Y1266" s="72"/>
    </row>
    <row r="1267" spans="1:25" s="12" customFormat="1" ht="29.25" customHeight="1" x14ac:dyDescent="0.25">
      <c r="A1267" s="64"/>
      <c r="B1267" s="68"/>
      <c r="C1267" s="69"/>
      <c r="D1267" s="70"/>
      <c r="E1267" s="71"/>
      <c r="F1267" s="71"/>
      <c r="G1267" s="68"/>
      <c r="H1267" s="64"/>
      <c r="I1267" s="64"/>
      <c r="J1267" s="64"/>
      <c r="K1267" s="64"/>
      <c r="L1267" s="64"/>
      <c r="M1267" s="64"/>
      <c r="N1267" s="64"/>
      <c r="O1267" s="64"/>
      <c r="P1267" s="64"/>
      <c r="Q1267" s="64"/>
      <c r="R1267" s="64"/>
      <c r="S1267" s="64"/>
      <c r="T1267" s="6" t="s">
        <v>1155</v>
      </c>
      <c r="U1267" s="64"/>
      <c r="V1267" s="35">
        <v>0.7</v>
      </c>
      <c r="W1267" s="35"/>
      <c r="X1267" s="35">
        <v>0.7</v>
      </c>
      <c r="Y1267" s="72"/>
    </row>
    <row r="1268" spans="1:25" s="12" customFormat="1" ht="29.25" customHeight="1" x14ac:dyDescent="0.25">
      <c r="A1268" s="64"/>
      <c r="B1268" s="68"/>
      <c r="C1268" s="69"/>
      <c r="D1268" s="70"/>
      <c r="E1268" s="71"/>
      <c r="F1268" s="71"/>
      <c r="G1268" s="68"/>
      <c r="H1268" s="64"/>
      <c r="I1268" s="64"/>
      <c r="J1268" s="64"/>
      <c r="K1268" s="64"/>
      <c r="L1268" s="64"/>
      <c r="M1268" s="64"/>
      <c r="N1268" s="64"/>
      <c r="O1268" s="64"/>
      <c r="P1268" s="64"/>
      <c r="Q1268" s="64"/>
      <c r="R1268" s="64"/>
      <c r="S1268" s="64"/>
      <c r="T1268" s="6" t="s">
        <v>1156</v>
      </c>
      <c r="U1268" s="64"/>
      <c r="V1268" s="35">
        <f t="shared" ref="V1268:V1272" si="185">X1268*0.086/0.114</f>
        <v>25.271929824561401</v>
      </c>
      <c r="W1268" s="35">
        <f t="shared" ref="W1268:W1272" si="186">X1268*0.028/0.114</f>
        <v>8.2280701754385959</v>
      </c>
      <c r="X1268" s="35">
        <v>33.5</v>
      </c>
      <c r="Y1268" s="72"/>
    </row>
    <row r="1269" spans="1:25" s="12" customFormat="1" ht="29.25" customHeight="1" x14ac:dyDescent="0.25">
      <c r="A1269" s="64"/>
      <c r="B1269" s="68"/>
      <c r="C1269" s="69"/>
      <c r="D1269" s="70"/>
      <c r="E1269" s="71"/>
      <c r="F1269" s="71"/>
      <c r="G1269" s="68"/>
      <c r="H1269" s="64"/>
      <c r="I1269" s="64"/>
      <c r="J1269" s="64"/>
      <c r="K1269" s="64"/>
      <c r="L1269" s="64"/>
      <c r="M1269" s="64"/>
      <c r="N1269" s="64"/>
      <c r="O1269" s="64"/>
      <c r="P1269" s="64"/>
      <c r="Q1269" s="64"/>
      <c r="R1269" s="64"/>
      <c r="S1269" s="64"/>
      <c r="T1269" s="6" t="s">
        <v>1157</v>
      </c>
      <c r="U1269" s="64"/>
      <c r="V1269" s="35">
        <f t="shared" si="185"/>
        <v>25.498245614035085</v>
      </c>
      <c r="W1269" s="35">
        <f t="shared" si="186"/>
        <v>8.3017543859649106</v>
      </c>
      <c r="X1269" s="35">
        <v>33.799999999999997</v>
      </c>
      <c r="Y1269" s="72"/>
    </row>
    <row r="1270" spans="1:25" s="12" customFormat="1" ht="29.25" customHeight="1" x14ac:dyDescent="0.25">
      <c r="A1270" s="64"/>
      <c r="B1270" s="68"/>
      <c r="C1270" s="69"/>
      <c r="D1270" s="70"/>
      <c r="E1270" s="71"/>
      <c r="F1270" s="71"/>
      <c r="G1270" s="68"/>
      <c r="H1270" s="64"/>
      <c r="I1270" s="64"/>
      <c r="J1270" s="64"/>
      <c r="K1270" s="64"/>
      <c r="L1270" s="64"/>
      <c r="M1270" s="64"/>
      <c r="N1270" s="64"/>
      <c r="O1270" s="64"/>
      <c r="P1270" s="64"/>
      <c r="Q1270" s="64"/>
      <c r="R1270" s="64"/>
      <c r="S1270" s="64"/>
      <c r="T1270" s="6" t="s">
        <v>1158</v>
      </c>
      <c r="U1270" s="64"/>
      <c r="V1270" s="35">
        <f t="shared" si="185"/>
        <v>10.636842105263156</v>
      </c>
      <c r="W1270" s="35">
        <f t="shared" si="186"/>
        <v>3.4631578947368418</v>
      </c>
      <c r="X1270" s="35">
        <v>14.1</v>
      </c>
      <c r="Y1270" s="72"/>
    </row>
    <row r="1271" spans="1:25" s="12" customFormat="1" ht="29.25" customHeight="1" x14ac:dyDescent="0.25">
      <c r="A1271" s="64"/>
      <c r="B1271" s="68"/>
      <c r="C1271" s="69"/>
      <c r="D1271" s="70"/>
      <c r="E1271" s="71"/>
      <c r="F1271" s="71"/>
      <c r="G1271" s="68"/>
      <c r="H1271" s="64"/>
      <c r="I1271" s="64"/>
      <c r="J1271" s="64"/>
      <c r="K1271" s="64"/>
      <c r="L1271" s="64"/>
      <c r="M1271" s="64"/>
      <c r="N1271" s="64"/>
      <c r="O1271" s="64"/>
      <c r="P1271" s="64"/>
      <c r="Q1271" s="64"/>
      <c r="R1271" s="64"/>
      <c r="S1271" s="64"/>
      <c r="T1271" s="6" t="s">
        <v>1159</v>
      </c>
      <c r="U1271" s="64"/>
      <c r="V1271" s="35">
        <f t="shared" si="185"/>
        <v>14.635087719298243</v>
      </c>
      <c r="W1271" s="35">
        <f t="shared" si="186"/>
        <v>4.7649122807017541</v>
      </c>
      <c r="X1271" s="35">
        <v>19.399999999999999</v>
      </c>
      <c r="Y1271" s="72"/>
    </row>
    <row r="1272" spans="1:25" s="12" customFormat="1" ht="29.25" customHeight="1" x14ac:dyDescent="0.25">
      <c r="A1272" s="64"/>
      <c r="B1272" s="68"/>
      <c r="C1272" s="69"/>
      <c r="D1272" s="70"/>
      <c r="E1272" s="71"/>
      <c r="F1272" s="71"/>
      <c r="G1272" s="68"/>
      <c r="H1272" s="64"/>
      <c r="I1272" s="64"/>
      <c r="J1272" s="64"/>
      <c r="K1272" s="64"/>
      <c r="L1272" s="64"/>
      <c r="M1272" s="64"/>
      <c r="N1272" s="64"/>
      <c r="O1272" s="64"/>
      <c r="P1272" s="64"/>
      <c r="Q1272" s="64"/>
      <c r="R1272" s="64"/>
      <c r="S1272" s="64"/>
      <c r="T1272" s="6" t="s">
        <v>1160</v>
      </c>
      <c r="U1272" s="64"/>
      <c r="V1272" s="35">
        <f t="shared" si="185"/>
        <v>14.03157894736842</v>
      </c>
      <c r="W1272" s="35">
        <f t="shared" si="186"/>
        <v>4.5684210526315789</v>
      </c>
      <c r="X1272" s="35">
        <v>18.600000000000001</v>
      </c>
      <c r="Y1272" s="72"/>
    </row>
    <row r="1273" spans="1:25" s="12" customFormat="1" ht="29.25" customHeight="1" x14ac:dyDescent="0.25">
      <c r="A1273" s="64"/>
      <c r="B1273" s="68"/>
      <c r="C1273" s="69"/>
      <c r="D1273" s="70"/>
      <c r="E1273" s="71"/>
      <c r="F1273" s="71"/>
      <c r="G1273" s="68"/>
      <c r="H1273" s="64"/>
      <c r="I1273" s="64"/>
      <c r="J1273" s="64"/>
      <c r="K1273" s="64"/>
      <c r="L1273" s="64"/>
      <c r="M1273" s="64"/>
      <c r="N1273" s="64"/>
      <c r="O1273" s="64"/>
      <c r="P1273" s="64"/>
      <c r="Q1273" s="64"/>
      <c r="R1273" s="64"/>
      <c r="S1273" s="64"/>
      <c r="T1273" s="6" t="s">
        <v>1161</v>
      </c>
      <c r="U1273" s="64"/>
      <c r="V1273" s="35">
        <v>0.1</v>
      </c>
      <c r="W1273" s="35"/>
      <c r="X1273" s="35">
        <v>0.1</v>
      </c>
      <c r="Y1273" s="72"/>
    </row>
    <row r="1274" spans="1:25" s="12" customFormat="1" ht="29.25" customHeight="1" x14ac:dyDescent="0.25">
      <c r="A1274" s="64"/>
      <c r="B1274" s="68"/>
      <c r="C1274" s="69"/>
      <c r="D1274" s="70"/>
      <c r="E1274" s="71"/>
      <c r="F1274" s="71"/>
      <c r="G1274" s="68"/>
      <c r="H1274" s="64"/>
      <c r="I1274" s="64"/>
      <c r="J1274" s="64"/>
      <c r="K1274" s="64"/>
      <c r="L1274" s="64"/>
      <c r="M1274" s="64"/>
      <c r="N1274" s="64"/>
      <c r="O1274" s="64"/>
      <c r="P1274" s="64"/>
      <c r="Q1274" s="64"/>
      <c r="R1274" s="64"/>
      <c r="S1274" s="64"/>
      <c r="T1274" s="6" t="s">
        <v>1162</v>
      </c>
      <c r="U1274" s="64"/>
      <c r="V1274" s="35">
        <v>0.2</v>
      </c>
      <c r="W1274" s="35"/>
      <c r="X1274" s="35">
        <v>0.2</v>
      </c>
      <c r="Y1274" s="72"/>
    </row>
    <row r="1275" spans="1:25" s="12" customFormat="1" ht="29.25" customHeight="1" x14ac:dyDescent="0.25">
      <c r="A1275" s="64"/>
      <c r="B1275" s="68"/>
      <c r="C1275" s="69"/>
      <c r="D1275" s="70"/>
      <c r="E1275" s="71"/>
      <c r="F1275" s="71"/>
      <c r="G1275" s="68"/>
      <c r="H1275" s="64"/>
      <c r="I1275" s="64"/>
      <c r="J1275" s="64"/>
      <c r="K1275" s="64"/>
      <c r="L1275" s="64"/>
      <c r="M1275" s="64"/>
      <c r="N1275" s="64"/>
      <c r="O1275" s="64"/>
      <c r="P1275" s="64"/>
      <c r="Q1275" s="64"/>
      <c r="R1275" s="64"/>
      <c r="S1275" s="64"/>
      <c r="T1275" s="6" t="s">
        <v>1163</v>
      </c>
      <c r="U1275" s="64"/>
      <c r="V1275" s="35">
        <v>0.1</v>
      </c>
      <c r="W1275" s="35"/>
      <c r="X1275" s="35">
        <v>0.1</v>
      </c>
      <c r="Y1275" s="72"/>
    </row>
    <row r="1276" spans="1:25" s="12" customFormat="1" ht="29.25" customHeight="1" x14ac:dyDescent="0.25">
      <c r="A1276" s="64"/>
      <c r="B1276" s="68"/>
      <c r="C1276" s="69"/>
      <c r="D1276" s="70"/>
      <c r="E1276" s="71"/>
      <c r="F1276" s="71"/>
      <c r="G1276" s="68"/>
      <c r="H1276" s="64"/>
      <c r="I1276" s="64"/>
      <c r="J1276" s="64"/>
      <c r="K1276" s="64"/>
      <c r="L1276" s="64"/>
      <c r="M1276" s="64"/>
      <c r="N1276" s="64"/>
      <c r="O1276" s="64"/>
      <c r="P1276" s="64"/>
      <c r="Q1276" s="64"/>
      <c r="R1276" s="64"/>
      <c r="S1276" s="64"/>
      <c r="T1276" s="6" t="s">
        <v>1164</v>
      </c>
      <c r="U1276" s="64"/>
      <c r="V1276" s="35">
        <v>0.4</v>
      </c>
      <c r="W1276" s="35"/>
      <c r="X1276" s="35">
        <v>0.8</v>
      </c>
      <c r="Y1276" s="72"/>
    </row>
    <row r="1277" spans="1:25" s="12" customFormat="1" ht="29.25" customHeight="1" x14ac:dyDescent="0.25">
      <c r="A1277" s="64"/>
      <c r="B1277" s="68"/>
      <c r="C1277" s="69"/>
      <c r="D1277" s="70"/>
      <c r="E1277" s="71"/>
      <c r="F1277" s="71"/>
      <c r="G1277" s="68"/>
      <c r="H1277" s="64"/>
      <c r="I1277" s="64"/>
      <c r="J1277" s="64"/>
      <c r="K1277" s="64"/>
      <c r="L1277" s="64"/>
      <c r="M1277" s="64"/>
      <c r="N1277" s="64"/>
      <c r="O1277" s="64"/>
      <c r="P1277" s="64"/>
      <c r="Q1277" s="64"/>
      <c r="R1277" s="64"/>
      <c r="S1277" s="64"/>
      <c r="T1277" s="6" t="s">
        <v>1181</v>
      </c>
      <c r="U1277" s="64"/>
      <c r="V1277" s="35">
        <v>0.9</v>
      </c>
      <c r="W1277" s="35"/>
      <c r="X1277" s="35">
        <v>0.9</v>
      </c>
      <c r="Y1277" s="72"/>
    </row>
    <row r="1278" spans="1:25" s="12" customFormat="1" ht="29.25" customHeight="1" x14ac:dyDescent="0.25">
      <c r="A1278" s="64"/>
      <c r="B1278" s="68"/>
      <c r="C1278" s="69"/>
      <c r="D1278" s="70"/>
      <c r="E1278" s="71"/>
      <c r="F1278" s="71"/>
      <c r="G1278" s="68"/>
      <c r="H1278" s="64"/>
      <c r="I1278" s="64"/>
      <c r="J1278" s="64"/>
      <c r="K1278" s="64"/>
      <c r="L1278" s="64"/>
      <c r="M1278" s="64"/>
      <c r="N1278" s="64"/>
      <c r="O1278" s="64"/>
      <c r="P1278" s="64"/>
      <c r="Q1278" s="64"/>
      <c r="R1278" s="64"/>
      <c r="S1278" s="64"/>
      <c r="T1278" s="6" t="s">
        <v>1182</v>
      </c>
      <c r="U1278" s="64"/>
      <c r="V1278" s="35">
        <v>1</v>
      </c>
      <c r="W1278" s="35"/>
      <c r="X1278" s="35">
        <v>1</v>
      </c>
      <c r="Y1278" s="72"/>
    </row>
    <row r="1279" spans="1:25" s="12" customFormat="1" ht="29.25" customHeight="1" x14ac:dyDescent="0.25">
      <c r="A1279" s="64"/>
      <c r="B1279" s="68"/>
      <c r="C1279" s="69"/>
      <c r="D1279" s="70"/>
      <c r="E1279" s="71"/>
      <c r="F1279" s="71"/>
      <c r="G1279" s="68"/>
      <c r="H1279" s="64"/>
      <c r="I1279" s="64"/>
      <c r="J1279" s="64"/>
      <c r="K1279" s="64"/>
      <c r="L1279" s="64"/>
      <c r="M1279" s="64"/>
      <c r="N1279" s="64"/>
      <c r="O1279" s="64"/>
      <c r="P1279" s="64"/>
      <c r="Q1279" s="64"/>
      <c r="R1279" s="64"/>
      <c r="S1279" s="64"/>
      <c r="T1279" s="6" t="s">
        <v>1183</v>
      </c>
      <c r="U1279" s="64"/>
      <c r="V1279" s="35">
        <v>2.2000000000000002</v>
      </c>
      <c r="W1279" s="35"/>
      <c r="X1279" s="35">
        <v>2.2000000000000002</v>
      </c>
      <c r="Y1279" s="72"/>
    </row>
    <row r="1280" spans="1:25" s="12" customFormat="1" ht="29.25" customHeight="1" x14ac:dyDescent="0.25">
      <c r="A1280" s="64"/>
      <c r="B1280" s="68"/>
      <c r="C1280" s="69"/>
      <c r="D1280" s="70"/>
      <c r="E1280" s="71"/>
      <c r="F1280" s="71"/>
      <c r="G1280" s="68"/>
      <c r="H1280" s="64"/>
      <c r="I1280" s="64"/>
      <c r="J1280" s="64"/>
      <c r="K1280" s="64"/>
      <c r="L1280" s="64"/>
      <c r="M1280" s="64"/>
      <c r="N1280" s="64"/>
      <c r="O1280" s="64"/>
      <c r="P1280" s="64"/>
      <c r="Q1280" s="64"/>
      <c r="R1280" s="64"/>
      <c r="S1280" s="64"/>
      <c r="T1280" s="6" t="s">
        <v>1184</v>
      </c>
      <c r="U1280" s="64"/>
      <c r="V1280" s="35">
        <v>2.5</v>
      </c>
      <c r="W1280" s="35"/>
      <c r="X1280" s="35">
        <v>2.5</v>
      </c>
      <c r="Y1280" s="72"/>
    </row>
    <row r="1281" spans="1:25" s="12" customFormat="1" ht="29.25" customHeight="1" x14ac:dyDescent="0.25">
      <c r="A1281" s="64"/>
      <c r="B1281" s="68"/>
      <c r="C1281" s="69"/>
      <c r="D1281" s="70"/>
      <c r="E1281" s="71"/>
      <c r="F1281" s="71"/>
      <c r="G1281" s="68"/>
      <c r="H1281" s="64"/>
      <c r="I1281" s="64"/>
      <c r="J1281" s="64"/>
      <c r="K1281" s="64"/>
      <c r="L1281" s="64"/>
      <c r="M1281" s="64"/>
      <c r="N1281" s="64"/>
      <c r="O1281" s="64"/>
      <c r="P1281" s="64"/>
      <c r="Q1281" s="64"/>
      <c r="R1281" s="64"/>
      <c r="S1281" s="64"/>
      <c r="T1281" s="6" t="s">
        <v>1185</v>
      </c>
      <c r="U1281" s="64"/>
      <c r="V1281" s="35">
        <v>0.3</v>
      </c>
      <c r="W1281" s="35"/>
      <c r="X1281" s="35">
        <v>0.3</v>
      </c>
      <c r="Y1281" s="72"/>
    </row>
    <row r="1282" spans="1:25" s="12" customFormat="1" ht="18" customHeight="1" x14ac:dyDescent="0.25">
      <c r="A1282" s="64">
        <f>MAX(A$7:A1281)+1</f>
        <v>77</v>
      </c>
      <c r="B1282" s="68" t="s">
        <v>4787</v>
      </c>
      <c r="C1282" s="69" t="s">
        <v>4863</v>
      </c>
      <c r="D1282" s="70" t="s">
        <v>62</v>
      </c>
      <c r="E1282" s="71">
        <v>55.337069999999997</v>
      </c>
      <c r="F1282" s="71">
        <v>38.718679999999999</v>
      </c>
      <c r="G1282" s="68" t="s">
        <v>8</v>
      </c>
      <c r="H1282" s="64" t="s">
        <v>1987</v>
      </c>
      <c r="I1282" s="64" t="s">
        <v>1981</v>
      </c>
      <c r="J1282" s="64" t="s">
        <v>1982</v>
      </c>
      <c r="K1282" s="64" t="s">
        <v>1982</v>
      </c>
      <c r="L1282" s="64">
        <v>4</v>
      </c>
      <c r="M1282" s="64">
        <v>1.1000000000000001</v>
      </c>
      <c r="N1282" s="64">
        <v>1</v>
      </c>
      <c r="O1282" s="64">
        <v>1.1000000000000001</v>
      </c>
      <c r="P1282" s="64"/>
      <c r="Q1282" s="64"/>
      <c r="R1282" s="64" t="s">
        <v>1985</v>
      </c>
      <c r="S1282" s="64" t="s">
        <v>1982</v>
      </c>
      <c r="T1282" s="13" t="s">
        <v>145</v>
      </c>
      <c r="U1282" s="64" t="s">
        <v>146</v>
      </c>
      <c r="V1282" s="35">
        <v>42.12</v>
      </c>
      <c r="W1282" s="35">
        <v>13.07</v>
      </c>
      <c r="X1282" s="35">
        <f>SUM(V1282:W1282)</f>
        <v>55.19</v>
      </c>
      <c r="Y1282" s="72">
        <f>SUM(X1282:X1290)</f>
        <v>126.62000000000003</v>
      </c>
    </row>
    <row r="1283" spans="1:25" s="12" customFormat="1" ht="18" customHeight="1" x14ac:dyDescent="0.25">
      <c r="A1283" s="64"/>
      <c r="B1283" s="68"/>
      <c r="C1283" s="69"/>
      <c r="D1283" s="70"/>
      <c r="E1283" s="71"/>
      <c r="F1283" s="71"/>
      <c r="G1283" s="68"/>
      <c r="H1283" s="64"/>
      <c r="I1283" s="64"/>
      <c r="J1283" s="64"/>
      <c r="K1283" s="64"/>
      <c r="L1283" s="64"/>
      <c r="M1283" s="64"/>
      <c r="N1283" s="64"/>
      <c r="O1283" s="64"/>
      <c r="P1283" s="64"/>
      <c r="Q1283" s="64"/>
      <c r="R1283" s="64"/>
      <c r="S1283" s="64"/>
      <c r="T1283" s="13" t="s">
        <v>2020</v>
      </c>
      <c r="U1283" s="64"/>
      <c r="V1283" s="35"/>
      <c r="W1283" s="35">
        <v>7.1</v>
      </c>
      <c r="X1283" s="35">
        <f>W1283</f>
        <v>7.1</v>
      </c>
      <c r="Y1283" s="72"/>
    </row>
    <row r="1284" spans="1:25" s="12" customFormat="1" ht="28.5" customHeight="1" x14ac:dyDescent="0.25">
      <c r="A1284" s="64"/>
      <c r="B1284" s="68"/>
      <c r="C1284" s="69"/>
      <c r="D1284" s="70"/>
      <c r="E1284" s="71"/>
      <c r="F1284" s="71"/>
      <c r="G1284" s="68"/>
      <c r="H1284" s="64"/>
      <c r="I1284" s="64"/>
      <c r="J1284" s="64"/>
      <c r="K1284" s="64"/>
      <c r="L1284" s="64"/>
      <c r="M1284" s="64"/>
      <c r="N1284" s="64"/>
      <c r="O1284" s="64"/>
      <c r="P1284" s="64"/>
      <c r="Q1284" s="64"/>
      <c r="R1284" s="64"/>
      <c r="S1284" s="64"/>
      <c r="T1284" s="13" t="s">
        <v>2021</v>
      </c>
      <c r="U1284" s="64"/>
      <c r="V1284" s="35"/>
      <c r="W1284" s="35">
        <v>10.71</v>
      </c>
      <c r="X1284" s="35">
        <f t="shared" ref="X1284:X1290" si="187">W1284</f>
        <v>10.71</v>
      </c>
      <c r="Y1284" s="72"/>
    </row>
    <row r="1285" spans="1:25" s="12" customFormat="1" ht="21.75" customHeight="1" x14ac:dyDescent="0.25">
      <c r="A1285" s="64"/>
      <c r="B1285" s="68"/>
      <c r="C1285" s="69"/>
      <c r="D1285" s="70"/>
      <c r="E1285" s="71"/>
      <c r="F1285" s="71"/>
      <c r="G1285" s="68"/>
      <c r="H1285" s="64"/>
      <c r="I1285" s="64"/>
      <c r="J1285" s="64"/>
      <c r="K1285" s="64"/>
      <c r="L1285" s="64"/>
      <c r="M1285" s="64"/>
      <c r="N1285" s="64"/>
      <c r="O1285" s="64"/>
      <c r="P1285" s="64"/>
      <c r="Q1285" s="64"/>
      <c r="R1285" s="64"/>
      <c r="S1285" s="64"/>
      <c r="T1285" s="13" t="s">
        <v>2022</v>
      </c>
      <c r="U1285" s="64"/>
      <c r="V1285" s="35"/>
      <c r="W1285" s="35">
        <v>7.2</v>
      </c>
      <c r="X1285" s="35">
        <f t="shared" si="187"/>
        <v>7.2</v>
      </c>
      <c r="Y1285" s="72"/>
    </row>
    <row r="1286" spans="1:25" s="12" customFormat="1" ht="18" customHeight="1" x14ac:dyDescent="0.25">
      <c r="A1286" s="64"/>
      <c r="B1286" s="68"/>
      <c r="C1286" s="69"/>
      <c r="D1286" s="70"/>
      <c r="E1286" s="71"/>
      <c r="F1286" s="71"/>
      <c r="G1286" s="68"/>
      <c r="H1286" s="64"/>
      <c r="I1286" s="64"/>
      <c r="J1286" s="64"/>
      <c r="K1286" s="64"/>
      <c r="L1286" s="64"/>
      <c r="M1286" s="64"/>
      <c r="N1286" s="64"/>
      <c r="O1286" s="64"/>
      <c r="P1286" s="64"/>
      <c r="Q1286" s="64"/>
      <c r="R1286" s="64"/>
      <c r="S1286" s="64"/>
      <c r="T1286" s="13" t="s">
        <v>2023</v>
      </c>
      <c r="U1286" s="64"/>
      <c r="V1286" s="35"/>
      <c r="W1286" s="35">
        <v>7.12</v>
      </c>
      <c r="X1286" s="35">
        <f t="shared" si="187"/>
        <v>7.12</v>
      </c>
      <c r="Y1286" s="72"/>
    </row>
    <row r="1287" spans="1:25" s="12" customFormat="1" ht="23.25" customHeight="1" x14ac:dyDescent="0.25">
      <c r="A1287" s="64"/>
      <c r="B1287" s="68"/>
      <c r="C1287" s="69"/>
      <c r="D1287" s="70"/>
      <c r="E1287" s="71"/>
      <c r="F1287" s="71"/>
      <c r="G1287" s="68"/>
      <c r="H1287" s="64"/>
      <c r="I1287" s="64"/>
      <c r="J1287" s="64"/>
      <c r="K1287" s="64"/>
      <c r="L1287" s="64"/>
      <c r="M1287" s="64"/>
      <c r="N1287" s="64"/>
      <c r="O1287" s="64"/>
      <c r="P1287" s="64"/>
      <c r="Q1287" s="64"/>
      <c r="R1287" s="64"/>
      <c r="S1287" s="64"/>
      <c r="T1287" s="13" t="s">
        <v>2024</v>
      </c>
      <c r="U1287" s="64"/>
      <c r="V1287" s="35"/>
      <c r="W1287" s="35">
        <v>10.73</v>
      </c>
      <c r="X1287" s="35">
        <f t="shared" si="187"/>
        <v>10.73</v>
      </c>
      <c r="Y1287" s="72"/>
    </row>
    <row r="1288" spans="1:25" s="12" customFormat="1" ht="27" customHeight="1" x14ac:dyDescent="0.25">
      <c r="A1288" s="64"/>
      <c r="B1288" s="68"/>
      <c r="C1288" s="69"/>
      <c r="D1288" s="70"/>
      <c r="E1288" s="71"/>
      <c r="F1288" s="71"/>
      <c r="G1288" s="68"/>
      <c r="H1288" s="64"/>
      <c r="I1288" s="64"/>
      <c r="J1288" s="64"/>
      <c r="K1288" s="64"/>
      <c r="L1288" s="64"/>
      <c r="M1288" s="64"/>
      <c r="N1288" s="64"/>
      <c r="O1288" s="64"/>
      <c r="P1288" s="64"/>
      <c r="Q1288" s="64"/>
      <c r="R1288" s="64"/>
      <c r="S1288" s="64"/>
      <c r="T1288" s="13" t="s">
        <v>2025</v>
      </c>
      <c r="U1288" s="64"/>
      <c r="V1288" s="35"/>
      <c r="W1288" s="35">
        <v>7.15</v>
      </c>
      <c r="X1288" s="35">
        <f t="shared" si="187"/>
        <v>7.15</v>
      </c>
      <c r="Y1288" s="72"/>
    </row>
    <row r="1289" spans="1:25" s="12" customFormat="1" ht="24.75" customHeight="1" x14ac:dyDescent="0.25">
      <c r="A1289" s="64"/>
      <c r="B1289" s="68"/>
      <c r="C1289" s="69"/>
      <c r="D1289" s="70"/>
      <c r="E1289" s="71"/>
      <c r="F1289" s="71"/>
      <c r="G1289" s="68"/>
      <c r="H1289" s="64"/>
      <c r="I1289" s="64"/>
      <c r="J1289" s="64"/>
      <c r="K1289" s="64"/>
      <c r="L1289" s="64"/>
      <c r="M1289" s="64"/>
      <c r="N1289" s="64"/>
      <c r="O1289" s="64"/>
      <c r="P1289" s="64"/>
      <c r="Q1289" s="64"/>
      <c r="R1289" s="64"/>
      <c r="S1289" s="64"/>
      <c r="T1289" s="13" t="s">
        <v>2026</v>
      </c>
      <c r="U1289" s="64"/>
      <c r="V1289" s="35"/>
      <c r="W1289" s="35">
        <v>10.71</v>
      </c>
      <c r="X1289" s="35">
        <f t="shared" si="187"/>
        <v>10.71</v>
      </c>
      <c r="Y1289" s="72"/>
    </row>
    <row r="1290" spans="1:25" s="12" customFormat="1" ht="17.25" customHeight="1" x14ac:dyDescent="0.25">
      <c r="A1290" s="64"/>
      <c r="B1290" s="68"/>
      <c r="C1290" s="69"/>
      <c r="D1290" s="70"/>
      <c r="E1290" s="71"/>
      <c r="F1290" s="71"/>
      <c r="G1290" s="68"/>
      <c r="H1290" s="64"/>
      <c r="I1290" s="64"/>
      <c r="J1290" s="64"/>
      <c r="K1290" s="64"/>
      <c r="L1290" s="64"/>
      <c r="M1290" s="64"/>
      <c r="N1290" s="64"/>
      <c r="O1290" s="64"/>
      <c r="P1290" s="64"/>
      <c r="Q1290" s="64"/>
      <c r="R1290" s="64"/>
      <c r="S1290" s="64"/>
      <c r="T1290" s="13" t="s">
        <v>2027</v>
      </c>
      <c r="U1290" s="64"/>
      <c r="V1290" s="35"/>
      <c r="W1290" s="35">
        <v>10.71</v>
      </c>
      <c r="X1290" s="35">
        <f t="shared" si="187"/>
        <v>10.71</v>
      </c>
      <c r="Y1290" s="72"/>
    </row>
    <row r="1291" spans="1:25" s="12" customFormat="1" ht="31.5" x14ac:dyDescent="0.25">
      <c r="A1291" s="64">
        <f>MAX(A$7:A1290)+1</f>
        <v>78</v>
      </c>
      <c r="B1291" s="68" t="s">
        <v>4787</v>
      </c>
      <c r="C1291" s="69" t="s">
        <v>4864</v>
      </c>
      <c r="D1291" s="70" t="s">
        <v>63</v>
      </c>
      <c r="E1291" s="71">
        <v>55.342089999999999</v>
      </c>
      <c r="F1291" s="71">
        <v>38.721339999999998</v>
      </c>
      <c r="G1291" s="68" t="s">
        <v>8</v>
      </c>
      <c r="H1291" s="64" t="s">
        <v>1987</v>
      </c>
      <c r="I1291" s="64" t="s">
        <v>1981</v>
      </c>
      <c r="J1291" s="64" t="s">
        <v>1982</v>
      </c>
      <c r="K1291" s="64" t="s">
        <v>1983</v>
      </c>
      <c r="L1291" s="64">
        <v>3</v>
      </c>
      <c r="M1291" s="64">
        <v>1.1000000000000001</v>
      </c>
      <c r="N1291" s="64">
        <v>1</v>
      </c>
      <c r="O1291" s="64">
        <v>1.1000000000000001</v>
      </c>
      <c r="P1291" s="64"/>
      <c r="Q1291" s="64"/>
      <c r="R1291" s="64" t="s">
        <v>1985</v>
      </c>
      <c r="S1291" s="64" t="s">
        <v>1983</v>
      </c>
      <c r="T1291" s="6" t="s">
        <v>1186</v>
      </c>
      <c r="U1291" s="64" t="s">
        <v>146</v>
      </c>
      <c r="V1291" s="35">
        <v>2.9</v>
      </c>
      <c r="W1291" s="35"/>
      <c r="X1291" s="35">
        <v>2.9</v>
      </c>
      <c r="Y1291" s="72">
        <f>SUM(X1291:X1296)</f>
        <v>37.200000000000003</v>
      </c>
    </row>
    <row r="1292" spans="1:25" s="12" customFormat="1" ht="29.25" customHeight="1" x14ac:dyDescent="0.25">
      <c r="A1292" s="64"/>
      <c r="B1292" s="68"/>
      <c r="C1292" s="69"/>
      <c r="D1292" s="70"/>
      <c r="E1292" s="71"/>
      <c r="F1292" s="71"/>
      <c r="G1292" s="68"/>
      <c r="H1292" s="64"/>
      <c r="I1292" s="64"/>
      <c r="J1292" s="64"/>
      <c r="K1292" s="64"/>
      <c r="L1292" s="64"/>
      <c r="M1292" s="64"/>
      <c r="N1292" s="64"/>
      <c r="O1292" s="64"/>
      <c r="P1292" s="64"/>
      <c r="Q1292" s="64"/>
      <c r="R1292" s="64"/>
      <c r="S1292" s="64"/>
      <c r="T1292" s="6" t="s">
        <v>1187</v>
      </c>
      <c r="U1292" s="64"/>
      <c r="V1292" s="35">
        <v>0.1</v>
      </c>
      <c r="W1292" s="35"/>
      <c r="X1292" s="35">
        <v>0.1</v>
      </c>
      <c r="Y1292" s="72"/>
    </row>
    <row r="1293" spans="1:25" s="12" customFormat="1" x14ac:dyDescent="0.25">
      <c r="A1293" s="64"/>
      <c r="B1293" s="68"/>
      <c r="C1293" s="69"/>
      <c r="D1293" s="70"/>
      <c r="E1293" s="71"/>
      <c r="F1293" s="71"/>
      <c r="G1293" s="68"/>
      <c r="H1293" s="64"/>
      <c r="I1293" s="64"/>
      <c r="J1293" s="64"/>
      <c r="K1293" s="64"/>
      <c r="L1293" s="64"/>
      <c r="M1293" s="64"/>
      <c r="N1293" s="64"/>
      <c r="O1293" s="64"/>
      <c r="P1293" s="64"/>
      <c r="Q1293" s="64"/>
      <c r="R1293" s="64"/>
      <c r="S1293" s="64"/>
      <c r="T1293" s="6" t="s">
        <v>1188</v>
      </c>
      <c r="U1293" s="64"/>
      <c r="V1293" s="35">
        <f t="shared" ref="V1293:V1295" si="188">X1293*0.086/0.114</f>
        <v>12.82456140350877</v>
      </c>
      <c r="W1293" s="35">
        <f t="shared" ref="W1293:W1295" si="189">X1293*0.028/0.114</f>
        <v>4.1754385964912286</v>
      </c>
      <c r="X1293" s="35">
        <v>17</v>
      </c>
      <c r="Y1293" s="72"/>
    </row>
    <row r="1294" spans="1:25" s="12" customFormat="1" x14ac:dyDescent="0.25">
      <c r="A1294" s="64"/>
      <c r="B1294" s="68"/>
      <c r="C1294" s="69"/>
      <c r="D1294" s="70"/>
      <c r="E1294" s="71"/>
      <c r="F1294" s="71"/>
      <c r="G1294" s="68"/>
      <c r="H1294" s="64"/>
      <c r="I1294" s="64"/>
      <c r="J1294" s="64"/>
      <c r="K1294" s="64"/>
      <c r="L1294" s="64"/>
      <c r="M1294" s="64"/>
      <c r="N1294" s="64"/>
      <c r="O1294" s="64"/>
      <c r="P1294" s="64"/>
      <c r="Q1294" s="64"/>
      <c r="R1294" s="64"/>
      <c r="S1294" s="64"/>
      <c r="T1294" s="6" t="s">
        <v>1189</v>
      </c>
      <c r="U1294" s="64"/>
      <c r="V1294" s="35">
        <f t="shared" si="188"/>
        <v>4.450877192982456</v>
      </c>
      <c r="W1294" s="35">
        <f t="shared" si="189"/>
        <v>1.4491228070175439</v>
      </c>
      <c r="X1294" s="35">
        <v>5.9</v>
      </c>
      <c r="Y1294" s="72"/>
    </row>
    <row r="1295" spans="1:25" s="12" customFormat="1" x14ac:dyDescent="0.25">
      <c r="A1295" s="64"/>
      <c r="B1295" s="68"/>
      <c r="C1295" s="69"/>
      <c r="D1295" s="70"/>
      <c r="E1295" s="71"/>
      <c r="F1295" s="71"/>
      <c r="G1295" s="68"/>
      <c r="H1295" s="64"/>
      <c r="I1295" s="64"/>
      <c r="J1295" s="64"/>
      <c r="K1295" s="64"/>
      <c r="L1295" s="64"/>
      <c r="M1295" s="64"/>
      <c r="N1295" s="64"/>
      <c r="O1295" s="64"/>
      <c r="P1295" s="64"/>
      <c r="Q1295" s="64"/>
      <c r="R1295" s="64"/>
      <c r="S1295" s="64"/>
      <c r="T1295" s="6" t="s">
        <v>1190</v>
      </c>
      <c r="U1295" s="64"/>
      <c r="V1295" s="35">
        <f t="shared" si="188"/>
        <v>4.3754385964912279</v>
      </c>
      <c r="W1295" s="35">
        <f t="shared" si="189"/>
        <v>1.4245614035087717</v>
      </c>
      <c r="X1295" s="35">
        <v>5.8</v>
      </c>
      <c r="Y1295" s="72"/>
    </row>
    <row r="1296" spans="1:25" s="12" customFormat="1" ht="38.25" customHeight="1" x14ac:dyDescent="0.25">
      <c r="A1296" s="64"/>
      <c r="B1296" s="68"/>
      <c r="C1296" s="69"/>
      <c r="D1296" s="70"/>
      <c r="E1296" s="71"/>
      <c r="F1296" s="71"/>
      <c r="G1296" s="68"/>
      <c r="H1296" s="64"/>
      <c r="I1296" s="64"/>
      <c r="J1296" s="64"/>
      <c r="K1296" s="64"/>
      <c r="L1296" s="64"/>
      <c r="M1296" s="64"/>
      <c r="N1296" s="64"/>
      <c r="O1296" s="64"/>
      <c r="P1296" s="64"/>
      <c r="Q1296" s="64"/>
      <c r="R1296" s="64"/>
      <c r="S1296" s="64"/>
      <c r="T1296" s="6" t="s">
        <v>1191</v>
      </c>
      <c r="U1296" s="64"/>
      <c r="V1296" s="35">
        <v>5.5</v>
      </c>
      <c r="W1296" s="35"/>
      <c r="X1296" s="35">
        <v>5.5</v>
      </c>
      <c r="Y1296" s="72"/>
    </row>
    <row r="1297" spans="1:25" s="12" customFormat="1" ht="105" customHeight="1" x14ac:dyDescent="0.25">
      <c r="A1297" s="64">
        <f>MAX(A$7:A1296)+1</f>
        <v>79</v>
      </c>
      <c r="B1297" s="68" t="s">
        <v>4787</v>
      </c>
      <c r="C1297" s="69" t="s">
        <v>4865</v>
      </c>
      <c r="D1297" s="70" t="s">
        <v>64</v>
      </c>
      <c r="E1297" s="71">
        <v>55.343539999999997</v>
      </c>
      <c r="F1297" s="71">
        <v>38.72146</v>
      </c>
      <c r="G1297" s="68" t="s">
        <v>8</v>
      </c>
      <c r="H1297" s="64" t="s">
        <v>1987</v>
      </c>
      <c r="I1297" s="64" t="s">
        <v>1981</v>
      </c>
      <c r="J1297" s="64" t="s">
        <v>1982</v>
      </c>
      <c r="K1297" s="64" t="s">
        <v>1982</v>
      </c>
      <c r="L1297" s="64">
        <v>3</v>
      </c>
      <c r="M1297" s="64">
        <v>1.1000000000000001</v>
      </c>
      <c r="N1297" s="64">
        <v>1</v>
      </c>
      <c r="O1297" s="64">
        <v>1.1000000000000001</v>
      </c>
      <c r="P1297" s="64"/>
      <c r="Q1297" s="64"/>
      <c r="R1297" s="64" t="s">
        <v>1985</v>
      </c>
      <c r="S1297" s="64" t="s">
        <v>1983</v>
      </c>
      <c r="T1297" s="6" t="s">
        <v>1192</v>
      </c>
      <c r="U1297" s="64" t="s">
        <v>146</v>
      </c>
      <c r="V1297" s="35">
        <f t="shared" ref="V1297:V1298" si="190">X1297*0.086/0.114</f>
        <v>25.271929824561401</v>
      </c>
      <c r="W1297" s="35">
        <f t="shared" ref="W1297:W1298" si="191">X1297*0.028/0.114</f>
        <v>8.2280701754385959</v>
      </c>
      <c r="X1297" s="35">
        <v>33.5</v>
      </c>
      <c r="Y1297" s="72">
        <f>SUM(X1297:X1298)</f>
        <v>67.5</v>
      </c>
    </row>
    <row r="1298" spans="1:25" s="12" customFormat="1" ht="105" customHeight="1" x14ac:dyDescent="0.25">
      <c r="A1298" s="64"/>
      <c r="B1298" s="68"/>
      <c r="C1298" s="69"/>
      <c r="D1298" s="70"/>
      <c r="E1298" s="71"/>
      <c r="F1298" s="71"/>
      <c r="G1298" s="68"/>
      <c r="H1298" s="64"/>
      <c r="I1298" s="64"/>
      <c r="J1298" s="64"/>
      <c r="K1298" s="64"/>
      <c r="L1298" s="64"/>
      <c r="M1298" s="64"/>
      <c r="N1298" s="64"/>
      <c r="O1298" s="64"/>
      <c r="P1298" s="64"/>
      <c r="Q1298" s="64"/>
      <c r="R1298" s="64"/>
      <c r="S1298" s="64"/>
      <c r="T1298" s="6" t="s">
        <v>1193</v>
      </c>
      <c r="U1298" s="64"/>
      <c r="V1298" s="35">
        <f t="shared" si="190"/>
        <v>25.649122807017541</v>
      </c>
      <c r="W1298" s="35">
        <f t="shared" si="191"/>
        <v>8.3508771929824572</v>
      </c>
      <c r="X1298" s="35">
        <v>34</v>
      </c>
      <c r="Y1298" s="72"/>
    </row>
    <row r="1299" spans="1:25" s="12" customFormat="1" x14ac:dyDescent="0.25">
      <c r="A1299" s="64">
        <f>MAX(A$7:A1298)+1</f>
        <v>80</v>
      </c>
      <c r="B1299" s="68" t="s">
        <v>4787</v>
      </c>
      <c r="C1299" s="69" t="s">
        <v>4866</v>
      </c>
      <c r="D1299" s="70" t="s">
        <v>65</v>
      </c>
      <c r="E1299" s="71">
        <v>55.33914</v>
      </c>
      <c r="F1299" s="71">
        <v>38.722329999999999</v>
      </c>
      <c r="G1299" s="68" t="s">
        <v>8</v>
      </c>
      <c r="H1299" s="64" t="s">
        <v>1987</v>
      </c>
      <c r="I1299" s="64" t="s">
        <v>1981</v>
      </c>
      <c r="J1299" s="64" t="s">
        <v>1982</v>
      </c>
      <c r="K1299" s="64" t="s">
        <v>1982</v>
      </c>
      <c r="L1299" s="64">
        <v>3</v>
      </c>
      <c r="M1299" s="64">
        <v>1.1000000000000001</v>
      </c>
      <c r="N1299" s="64">
        <v>1</v>
      </c>
      <c r="O1299" s="64">
        <v>1.1000000000000001</v>
      </c>
      <c r="P1299" s="64"/>
      <c r="Q1299" s="64"/>
      <c r="R1299" s="64" t="s">
        <v>1985</v>
      </c>
      <c r="S1299" s="64" t="s">
        <v>1983</v>
      </c>
      <c r="T1299" s="13" t="s">
        <v>145</v>
      </c>
      <c r="U1299" s="64" t="s">
        <v>146</v>
      </c>
      <c r="V1299" s="35">
        <v>9.6199999999999992</v>
      </c>
      <c r="W1299" s="35">
        <v>2.98</v>
      </c>
      <c r="X1299" s="35">
        <f>SUM(V1299:W1299)</f>
        <v>12.6</v>
      </c>
      <c r="Y1299" s="72">
        <f>SUM(X1299:X1311)</f>
        <v>78.399999999999977</v>
      </c>
    </row>
    <row r="1300" spans="1:25" s="12" customFormat="1" ht="31.5" x14ac:dyDescent="0.25">
      <c r="A1300" s="64"/>
      <c r="B1300" s="68"/>
      <c r="C1300" s="69"/>
      <c r="D1300" s="70"/>
      <c r="E1300" s="71"/>
      <c r="F1300" s="71"/>
      <c r="G1300" s="68"/>
      <c r="H1300" s="64"/>
      <c r="I1300" s="64"/>
      <c r="J1300" s="64"/>
      <c r="K1300" s="64"/>
      <c r="L1300" s="64"/>
      <c r="M1300" s="64"/>
      <c r="N1300" s="64"/>
      <c r="O1300" s="64"/>
      <c r="P1300" s="64"/>
      <c r="Q1300" s="64"/>
      <c r="R1300" s="64"/>
      <c r="S1300" s="64"/>
      <c r="T1300" s="6" t="s">
        <v>1194</v>
      </c>
      <c r="U1300" s="64"/>
      <c r="V1300" s="35">
        <f t="shared" ref="V1300" si="192">X1300*0.086/0.114</f>
        <v>2.8666666666666663</v>
      </c>
      <c r="W1300" s="35">
        <f t="shared" ref="W1300" si="193">X1300*0.028/0.114</f>
        <v>0.93333333333333324</v>
      </c>
      <c r="X1300" s="35">
        <v>3.8</v>
      </c>
      <c r="Y1300" s="72"/>
    </row>
    <row r="1301" spans="1:25" s="12" customFormat="1" ht="31.5" x14ac:dyDescent="0.25">
      <c r="A1301" s="64"/>
      <c r="B1301" s="68"/>
      <c r="C1301" s="69"/>
      <c r="D1301" s="70"/>
      <c r="E1301" s="71"/>
      <c r="F1301" s="71"/>
      <c r="G1301" s="68"/>
      <c r="H1301" s="64"/>
      <c r="I1301" s="64"/>
      <c r="J1301" s="64"/>
      <c r="K1301" s="64"/>
      <c r="L1301" s="64"/>
      <c r="M1301" s="64"/>
      <c r="N1301" s="64"/>
      <c r="O1301" s="64"/>
      <c r="P1301" s="64"/>
      <c r="Q1301" s="64"/>
      <c r="R1301" s="64"/>
      <c r="S1301" s="64"/>
      <c r="T1301" s="6" t="s">
        <v>1195</v>
      </c>
      <c r="U1301" s="64"/>
      <c r="V1301" s="35">
        <v>0.1</v>
      </c>
      <c r="W1301" s="35"/>
      <c r="X1301" s="35">
        <v>0.1</v>
      </c>
      <c r="Y1301" s="72"/>
    </row>
    <row r="1302" spans="1:25" s="12" customFormat="1" x14ac:dyDescent="0.25">
      <c r="A1302" s="64"/>
      <c r="B1302" s="68"/>
      <c r="C1302" s="69"/>
      <c r="D1302" s="70"/>
      <c r="E1302" s="71"/>
      <c r="F1302" s="71"/>
      <c r="G1302" s="68"/>
      <c r="H1302" s="64"/>
      <c r="I1302" s="64"/>
      <c r="J1302" s="64"/>
      <c r="K1302" s="64"/>
      <c r="L1302" s="64"/>
      <c r="M1302" s="64"/>
      <c r="N1302" s="64"/>
      <c r="O1302" s="64"/>
      <c r="P1302" s="64"/>
      <c r="Q1302" s="64"/>
      <c r="R1302" s="64"/>
      <c r="S1302" s="64"/>
      <c r="T1302" s="6" t="s">
        <v>1196</v>
      </c>
      <c r="U1302" s="64"/>
      <c r="V1302" s="35">
        <v>1</v>
      </c>
      <c r="W1302" s="35"/>
      <c r="X1302" s="35">
        <v>1</v>
      </c>
      <c r="Y1302" s="72"/>
    </row>
    <row r="1303" spans="1:25" s="12" customFormat="1" x14ac:dyDescent="0.25">
      <c r="A1303" s="64"/>
      <c r="B1303" s="68"/>
      <c r="C1303" s="69"/>
      <c r="D1303" s="70"/>
      <c r="E1303" s="71"/>
      <c r="F1303" s="71"/>
      <c r="G1303" s="68"/>
      <c r="H1303" s="64"/>
      <c r="I1303" s="64"/>
      <c r="J1303" s="64"/>
      <c r="K1303" s="64"/>
      <c r="L1303" s="64"/>
      <c r="M1303" s="64"/>
      <c r="N1303" s="64"/>
      <c r="O1303" s="64"/>
      <c r="P1303" s="64"/>
      <c r="Q1303" s="64"/>
      <c r="R1303" s="64"/>
      <c r="S1303" s="64"/>
      <c r="T1303" s="6" t="s">
        <v>1197</v>
      </c>
      <c r="U1303" s="64"/>
      <c r="V1303" s="35">
        <f t="shared" ref="V1303:V1311" si="194">X1303*0.086/0.114</f>
        <v>2.8666666666666663</v>
      </c>
      <c r="W1303" s="35">
        <f t="shared" ref="W1303:W1311" si="195">X1303*0.028/0.114</f>
        <v>0.93333333333333324</v>
      </c>
      <c r="X1303" s="35">
        <v>3.8</v>
      </c>
      <c r="Y1303" s="72"/>
    </row>
    <row r="1304" spans="1:25" s="12" customFormat="1" x14ac:dyDescent="0.25">
      <c r="A1304" s="64"/>
      <c r="B1304" s="68"/>
      <c r="C1304" s="69"/>
      <c r="D1304" s="70"/>
      <c r="E1304" s="71"/>
      <c r="F1304" s="71"/>
      <c r="G1304" s="68"/>
      <c r="H1304" s="64"/>
      <c r="I1304" s="64"/>
      <c r="J1304" s="64"/>
      <c r="K1304" s="64"/>
      <c r="L1304" s="64"/>
      <c r="M1304" s="64"/>
      <c r="N1304" s="64"/>
      <c r="O1304" s="64"/>
      <c r="P1304" s="64"/>
      <c r="Q1304" s="64"/>
      <c r="R1304" s="64"/>
      <c r="S1304" s="64"/>
      <c r="T1304" s="6" t="s">
        <v>1198</v>
      </c>
      <c r="U1304" s="64"/>
      <c r="V1304" s="35">
        <f t="shared" si="194"/>
        <v>2.7912280701754382</v>
      </c>
      <c r="W1304" s="35">
        <f t="shared" si="195"/>
        <v>0.90877192982456145</v>
      </c>
      <c r="X1304" s="35">
        <v>3.7</v>
      </c>
      <c r="Y1304" s="72"/>
    </row>
    <row r="1305" spans="1:25" s="12" customFormat="1" x14ac:dyDescent="0.25">
      <c r="A1305" s="64"/>
      <c r="B1305" s="68"/>
      <c r="C1305" s="69"/>
      <c r="D1305" s="70"/>
      <c r="E1305" s="71"/>
      <c r="F1305" s="71"/>
      <c r="G1305" s="68"/>
      <c r="H1305" s="64"/>
      <c r="I1305" s="64"/>
      <c r="J1305" s="64"/>
      <c r="K1305" s="64"/>
      <c r="L1305" s="64"/>
      <c r="M1305" s="64"/>
      <c r="N1305" s="64"/>
      <c r="O1305" s="64"/>
      <c r="P1305" s="64"/>
      <c r="Q1305" s="64"/>
      <c r="R1305" s="64"/>
      <c r="S1305" s="64"/>
      <c r="T1305" s="6" t="s">
        <v>1199</v>
      </c>
      <c r="U1305" s="64"/>
      <c r="V1305" s="35">
        <f t="shared" si="194"/>
        <v>2.8666666666666663</v>
      </c>
      <c r="W1305" s="35">
        <f t="shared" si="195"/>
        <v>0.93333333333333324</v>
      </c>
      <c r="X1305" s="35">
        <v>3.8</v>
      </c>
      <c r="Y1305" s="72"/>
    </row>
    <row r="1306" spans="1:25" s="12" customFormat="1" x14ac:dyDescent="0.25">
      <c r="A1306" s="64"/>
      <c r="B1306" s="68"/>
      <c r="C1306" s="69"/>
      <c r="D1306" s="70"/>
      <c r="E1306" s="71"/>
      <c r="F1306" s="71"/>
      <c r="G1306" s="68"/>
      <c r="H1306" s="64"/>
      <c r="I1306" s="64"/>
      <c r="J1306" s="64"/>
      <c r="K1306" s="64"/>
      <c r="L1306" s="64"/>
      <c r="M1306" s="64"/>
      <c r="N1306" s="64"/>
      <c r="O1306" s="64"/>
      <c r="P1306" s="64"/>
      <c r="Q1306" s="64"/>
      <c r="R1306" s="64"/>
      <c r="S1306" s="64"/>
      <c r="T1306" s="6" t="s">
        <v>1200</v>
      </c>
      <c r="U1306" s="64"/>
      <c r="V1306" s="35">
        <f t="shared" si="194"/>
        <v>2.8666666666666663</v>
      </c>
      <c r="W1306" s="35">
        <f t="shared" si="195"/>
        <v>0.93333333333333324</v>
      </c>
      <c r="X1306" s="35">
        <v>3.8</v>
      </c>
      <c r="Y1306" s="72"/>
    </row>
    <row r="1307" spans="1:25" s="12" customFormat="1" x14ac:dyDescent="0.25">
      <c r="A1307" s="64"/>
      <c r="B1307" s="68"/>
      <c r="C1307" s="69"/>
      <c r="D1307" s="70"/>
      <c r="E1307" s="71"/>
      <c r="F1307" s="71"/>
      <c r="G1307" s="68"/>
      <c r="H1307" s="64"/>
      <c r="I1307" s="64"/>
      <c r="J1307" s="64"/>
      <c r="K1307" s="64"/>
      <c r="L1307" s="64"/>
      <c r="M1307" s="64"/>
      <c r="N1307" s="64"/>
      <c r="O1307" s="64"/>
      <c r="P1307" s="64"/>
      <c r="Q1307" s="64"/>
      <c r="R1307" s="64"/>
      <c r="S1307" s="64"/>
      <c r="T1307" s="6" t="s">
        <v>1201</v>
      </c>
      <c r="U1307" s="64"/>
      <c r="V1307" s="35">
        <f t="shared" si="194"/>
        <v>14.107017543859648</v>
      </c>
      <c r="W1307" s="35">
        <f t="shared" si="195"/>
        <v>4.5929824561403505</v>
      </c>
      <c r="X1307" s="35">
        <v>18.7</v>
      </c>
      <c r="Y1307" s="72"/>
    </row>
    <row r="1308" spans="1:25" s="12" customFormat="1" x14ac:dyDescent="0.25">
      <c r="A1308" s="64"/>
      <c r="B1308" s="68"/>
      <c r="C1308" s="69"/>
      <c r="D1308" s="70"/>
      <c r="E1308" s="71"/>
      <c r="F1308" s="71"/>
      <c r="G1308" s="68"/>
      <c r="H1308" s="64"/>
      <c r="I1308" s="64"/>
      <c r="J1308" s="64"/>
      <c r="K1308" s="64"/>
      <c r="L1308" s="64"/>
      <c r="M1308" s="64"/>
      <c r="N1308" s="64"/>
      <c r="O1308" s="64"/>
      <c r="P1308" s="64"/>
      <c r="Q1308" s="64"/>
      <c r="R1308" s="64"/>
      <c r="S1308" s="64"/>
      <c r="T1308" s="6" t="s">
        <v>1202</v>
      </c>
      <c r="U1308" s="64"/>
      <c r="V1308" s="35">
        <f t="shared" si="194"/>
        <v>4.450877192982456</v>
      </c>
      <c r="W1308" s="35">
        <f t="shared" si="195"/>
        <v>1.4491228070175439</v>
      </c>
      <c r="X1308" s="35">
        <v>5.9</v>
      </c>
      <c r="Y1308" s="72"/>
    </row>
    <row r="1309" spans="1:25" s="12" customFormat="1" x14ac:dyDescent="0.25">
      <c r="A1309" s="64"/>
      <c r="B1309" s="68"/>
      <c r="C1309" s="69"/>
      <c r="D1309" s="70"/>
      <c r="E1309" s="71"/>
      <c r="F1309" s="71"/>
      <c r="G1309" s="68"/>
      <c r="H1309" s="64"/>
      <c r="I1309" s="64"/>
      <c r="J1309" s="64"/>
      <c r="K1309" s="64"/>
      <c r="L1309" s="64"/>
      <c r="M1309" s="64"/>
      <c r="N1309" s="64"/>
      <c r="O1309" s="64"/>
      <c r="P1309" s="64"/>
      <c r="Q1309" s="64"/>
      <c r="R1309" s="64"/>
      <c r="S1309" s="64"/>
      <c r="T1309" s="6" t="s">
        <v>1203</v>
      </c>
      <c r="U1309" s="64"/>
      <c r="V1309" s="35">
        <f t="shared" si="194"/>
        <v>6.7894736842105257</v>
      </c>
      <c r="W1309" s="35">
        <f t="shared" si="195"/>
        <v>2.2105263157894735</v>
      </c>
      <c r="X1309" s="35">
        <v>9</v>
      </c>
      <c r="Y1309" s="72"/>
    </row>
    <row r="1310" spans="1:25" s="12" customFormat="1" x14ac:dyDescent="0.25">
      <c r="A1310" s="64"/>
      <c r="B1310" s="68"/>
      <c r="C1310" s="69"/>
      <c r="D1310" s="70"/>
      <c r="E1310" s="71"/>
      <c r="F1310" s="71"/>
      <c r="G1310" s="68"/>
      <c r="H1310" s="64"/>
      <c r="I1310" s="64"/>
      <c r="J1310" s="64"/>
      <c r="K1310" s="64"/>
      <c r="L1310" s="64"/>
      <c r="M1310" s="64"/>
      <c r="N1310" s="64"/>
      <c r="O1310" s="64"/>
      <c r="P1310" s="64"/>
      <c r="Q1310" s="64"/>
      <c r="R1310" s="64"/>
      <c r="S1310" s="64"/>
      <c r="T1310" s="6" t="s">
        <v>1204</v>
      </c>
      <c r="U1310" s="64"/>
      <c r="V1310" s="35">
        <f t="shared" si="194"/>
        <v>4.6017543859649122</v>
      </c>
      <c r="W1310" s="35">
        <f t="shared" si="195"/>
        <v>1.4982456140350877</v>
      </c>
      <c r="X1310" s="35">
        <v>6.1</v>
      </c>
      <c r="Y1310" s="72"/>
    </row>
    <row r="1311" spans="1:25" s="12" customFormat="1" x14ac:dyDescent="0.25">
      <c r="A1311" s="64"/>
      <c r="B1311" s="68"/>
      <c r="C1311" s="69"/>
      <c r="D1311" s="70"/>
      <c r="E1311" s="71"/>
      <c r="F1311" s="71"/>
      <c r="G1311" s="68"/>
      <c r="H1311" s="64"/>
      <c r="I1311" s="64"/>
      <c r="J1311" s="64"/>
      <c r="K1311" s="64"/>
      <c r="L1311" s="64"/>
      <c r="M1311" s="64"/>
      <c r="N1311" s="64"/>
      <c r="O1311" s="64"/>
      <c r="P1311" s="64"/>
      <c r="Q1311" s="64"/>
      <c r="R1311" s="64"/>
      <c r="S1311" s="64"/>
      <c r="T1311" s="6" t="s">
        <v>1205</v>
      </c>
      <c r="U1311" s="64"/>
      <c r="V1311" s="35">
        <f t="shared" si="194"/>
        <v>4.6017543859649122</v>
      </c>
      <c r="W1311" s="35">
        <f t="shared" si="195"/>
        <v>1.4982456140350877</v>
      </c>
      <c r="X1311" s="35">
        <v>6.1</v>
      </c>
      <c r="Y1311" s="72"/>
    </row>
    <row r="1312" spans="1:25" s="12" customFormat="1" ht="33.75" customHeight="1" x14ac:dyDescent="0.25">
      <c r="A1312" s="61">
        <f>MAX(A$7:A1311)+1</f>
        <v>81</v>
      </c>
      <c r="B1312" s="58" t="s">
        <v>4787</v>
      </c>
      <c r="C1312" s="65" t="s">
        <v>4867</v>
      </c>
      <c r="D1312" s="52" t="s">
        <v>66</v>
      </c>
      <c r="E1312" s="55">
        <v>55.34028</v>
      </c>
      <c r="F1312" s="55">
        <v>38.711860000000001</v>
      </c>
      <c r="G1312" s="58" t="s">
        <v>8</v>
      </c>
      <c r="H1312" s="58" t="s">
        <v>1987</v>
      </c>
      <c r="I1312" s="61" t="s">
        <v>1981</v>
      </c>
      <c r="J1312" s="61" t="s">
        <v>1982</v>
      </c>
      <c r="K1312" s="61" t="s">
        <v>1982</v>
      </c>
      <c r="L1312" s="61"/>
      <c r="M1312" s="61"/>
      <c r="N1312" s="61">
        <v>2</v>
      </c>
      <c r="O1312" s="61">
        <v>1.1000000000000001</v>
      </c>
      <c r="P1312" s="61">
        <v>1</v>
      </c>
      <c r="Q1312" s="61">
        <v>8</v>
      </c>
      <c r="R1312" s="61" t="s">
        <v>1985</v>
      </c>
      <c r="S1312" s="61" t="s">
        <v>1982</v>
      </c>
      <c r="T1312" s="6" t="s">
        <v>1988</v>
      </c>
      <c r="U1312" s="61" t="s">
        <v>146</v>
      </c>
      <c r="V1312" s="35">
        <f t="shared" ref="V1312:V1317" si="196">X1312*0.086/0.114</f>
        <v>21.952631578947365</v>
      </c>
      <c r="W1312" s="35">
        <f t="shared" ref="W1312:W1317" si="197">X1312*0.028/0.114</f>
        <v>7.147368421052632</v>
      </c>
      <c r="X1312" s="35">
        <v>29.1</v>
      </c>
      <c r="Y1312" s="49">
        <f>SUM(X1312:X1317)</f>
        <v>189.00000000000003</v>
      </c>
    </row>
    <row r="1313" spans="1:25" s="12" customFormat="1" ht="33.75" customHeight="1" x14ac:dyDescent="0.25">
      <c r="A1313" s="62"/>
      <c r="B1313" s="59"/>
      <c r="C1313" s="66"/>
      <c r="D1313" s="53"/>
      <c r="E1313" s="56"/>
      <c r="F1313" s="56"/>
      <c r="G1313" s="59"/>
      <c r="H1313" s="59"/>
      <c r="I1313" s="62"/>
      <c r="J1313" s="62"/>
      <c r="K1313" s="62"/>
      <c r="L1313" s="62"/>
      <c r="M1313" s="62"/>
      <c r="N1313" s="62"/>
      <c r="O1313" s="62"/>
      <c r="P1313" s="62"/>
      <c r="Q1313" s="62"/>
      <c r="R1313" s="62"/>
      <c r="S1313" s="62"/>
      <c r="T1313" s="6" t="s">
        <v>2137</v>
      </c>
      <c r="U1313" s="62"/>
      <c r="V1313" s="35">
        <f t="shared" si="196"/>
        <v>22.178947368421049</v>
      </c>
      <c r="W1313" s="35">
        <f t="shared" si="197"/>
        <v>7.2210526315789467</v>
      </c>
      <c r="X1313" s="35">
        <v>29.4</v>
      </c>
      <c r="Y1313" s="50"/>
    </row>
    <row r="1314" spans="1:25" s="12" customFormat="1" ht="33.75" customHeight="1" x14ac:dyDescent="0.25">
      <c r="A1314" s="62"/>
      <c r="B1314" s="59"/>
      <c r="C1314" s="66"/>
      <c r="D1314" s="53"/>
      <c r="E1314" s="56"/>
      <c r="F1314" s="56"/>
      <c r="G1314" s="59"/>
      <c r="H1314" s="59"/>
      <c r="I1314" s="62"/>
      <c r="J1314" s="62"/>
      <c r="K1314" s="62"/>
      <c r="L1314" s="62"/>
      <c r="M1314" s="62"/>
      <c r="N1314" s="62"/>
      <c r="O1314" s="62"/>
      <c r="P1314" s="62"/>
      <c r="Q1314" s="62"/>
      <c r="R1314" s="62"/>
      <c r="S1314" s="62"/>
      <c r="T1314" s="6" t="s">
        <v>2132</v>
      </c>
      <c r="U1314" s="62"/>
      <c r="V1314" s="35">
        <f t="shared" si="196"/>
        <v>21.801754385964909</v>
      </c>
      <c r="W1314" s="35">
        <f t="shared" si="197"/>
        <v>7.098245614035088</v>
      </c>
      <c r="X1314" s="35">
        <v>28.9</v>
      </c>
      <c r="Y1314" s="50"/>
    </row>
    <row r="1315" spans="1:25" s="12" customFormat="1" ht="33.75" customHeight="1" x14ac:dyDescent="0.25">
      <c r="A1315" s="62"/>
      <c r="B1315" s="59"/>
      <c r="C1315" s="66"/>
      <c r="D1315" s="53"/>
      <c r="E1315" s="56"/>
      <c r="F1315" s="56"/>
      <c r="G1315" s="59"/>
      <c r="H1315" s="59"/>
      <c r="I1315" s="62"/>
      <c r="J1315" s="62"/>
      <c r="K1315" s="62"/>
      <c r="L1315" s="62"/>
      <c r="M1315" s="62"/>
      <c r="N1315" s="62"/>
      <c r="O1315" s="62"/>
      <c r="P1315" s="62"/>
      <c r="Q1315" s="62"/>
      <c r="R1315" s="62"/>
      <c r="S1315" s="62"/>
      <c r="T1315" s="6" t="s">
        <v>2133</v>
      </c>
      <c r="U1315" s="62"/>
      <c r="V1315" s="35">
        <f t="shared" si="196"/>
        <v>21.801754385964909</v>
      </c>
      <c r="W1315" s="35">
        <f t="shared" si="197"/>
        <v>7.098245614035088</v>
      </c>
      <c r="X1315" s="35">
        <v>28.9</v>
      </c>
      <c r="Y1315" s="50"/>
    </row>
    <row r="1316" spans="1:25" s="12" customFormat="1" ht="33.75" customHeight="1" x14ac:dyDescent="0.25">
      <c r="A1316" s="62"/>
      <c r="B1316" s="59"/>
      <c r="C1316" s="66"/>
      <c r="D1316" s="53"/>
      <c r="E1316" s="56"/>
      <c r="F1316" s="56"/>
      <c r="G1316" s="59"/>
      <c r="H1316" s="59"/>
      <c r="I1316" s="62"/>
      <c r="J1316" s="62"/>
      <c r="K1316" s="62"/>
      <c r="L1316" s="62"/>
      <c r="M1316" s="62"/>
      <c r="N1316" s="62"/>
      <c r="O1316" s="62"/>
      <c r="P1316" s="62"/>
      <c r="Q1316" s="62"/>
      <c r="R1316" s="62"/>
      <c r="S1316" s="62"/>
      <c r="T1316" s="6" t="s">
        <v>2135</v>
      </c>
      <c r="U1316" s="62"/>
      <c r="V1316" s="35">
        <f t="shared" si="196"/>
        <v>32.740350877192981</v>
      </c>
      <c r="W1316" s="35">
        <f t="shared" si="197"/>
        <v>10.659649122807018</v>
      </c>
      <c r="X1316" s="35">
        <v>43.4</v>
      </c>
      <c r="Y1316" s="50"/>
    </row>
    <row r="1317" spans="1:25" s="12" customFormat="1" ht="33.75" customHeight="1" x14ac:dyDescent="0.25">
      <c r="A1317" s="63"/>
      <c r="B1317" s="59"/>
      <c r="C1317" s="66"/>
      <c r="D1317" s="53"/>
      <c r="E1317" s="56"/>
      <c r="F1317" s="56"/>
      <c r="G1317" s="59"/>
      <c r="H1317" s="59"/>
      <c r="I1317" s="62"/>
      <c r="J1317" s="62"/>
      <c r="K1317" s="62"/>
      <c r="L1317" s="62"/>
      <c r="M1317" s="62"/>
      <c r="N1317" s="62"/>
      <c r="O1317" s="62"/>
      <c r="P1317" s="62"/>
      <c r="Q1317" s="62"/>
      <c r="R1317" s="62"/>
      <c r="S1317" s="62"/>
      <c r="T1317" s="6" t="s">
        <v>2134</v>
      </c>
      <c r="U1317" s="62"/>
      <c r="V1317" s="35">
        <f t="shared" si="196"/>
        <v>22.103508771929825</v>
      </c>
      <c r="W1317" s="35">
        <f t="shared" si="197"/>
        <v>7.1964912280701752</v>
      </c>
      <c r="X1317" s="35">
        <v>29.3</v>
      </c>
      <c r="Y1317" s="50"/>
    </row>
    <row r="1318" spans="1:25" s="12" customFormat="1" ht="27" customHeight="1" x14ac:dyDescent="0.25">
      <c r="A1318" s="64">
        <f>MAX(A$7:A1317)+1</f>
        <v>82</v>
      </c>
      <c r="B1318" s="68" t="s">
        <v>4787</v>
      </c>
      <c r="C1318" s="69" t="s">
        <v>4868</v>
      </c>
      <c r="D1318" s="70" t="s">
        <v>67</v>
      </c>
      <c r="E1318" s="71">
        <v>55.337260000000001</v>
      </c>
      <c r="F1318" s="71">
        <v>38.712530000000001</v>
      </c>
      <c r="G1318" s="68" t="s">
        <v>8</v>
      </c>
      <c r="H1318" s="64" t="s">
        <v>1987</v>
      </c>
      <c r="I1318" s="64" t="s">
        <v>1981</v>
      </c>
      <c r="J1318" s="64" t="s">
        <v>1982</v>
      </c>
      <c r="K1318" s="64" t="s">
        <v>1983</v>
      </c>
      <c r="L1318" s="64">
        <v>2</v>
      </c>
      <c r="M1318" s="64">
        <v>1.1000000000000001</v>
      </c>
      <c r="N1318" s="64">
        <v>1</v>
      </c>
      <c r="O1318" s="64">
        <v>1.1000000000000001</v>
      </c>
      <c r="P1318" s="64"/>
      <c r="Q1318" s="64"/>
      <c r="R1318" s="64" t="s">
        <v>1986</v>
      </c>
      <c r="S1318" s="64" t="s">
        <v>1983</v>
      </c>
      <c r="T1318" s="13" t="s">
        <v>2028</v>
      </c>
      <c r="U1318" s="64" t="s">
        <v>146</v>
      </c>
      <c r="V1318" s="35"/>
      <c r="W1318" s="35">
        <v>6.83</v>
      </c>
      <c r="X1318" s="35">
        <v>6.83</v>
      </c>
      <c r="Y1318" s="72">
        <f>SUM(X1318:X1324)</f>
        <v>114.03</v>
      </c>
    </row>
    <row r="1319" spans="1:25" s="12" customFormat="1" ht="32.25" customHeight="1" x14ac:dyDescent="0.25">
      <c r="A1319" s="64"/>
      <c r="B1319" s="68"/>
      <c r="C1319" s="69"/>
      <c r="D1319" s="70"/>
      <c r="E1319" s="71"/>
      <c r="F1319" s="71"/>
      <c r="G1319" s="68"/>
      <c r="H1319" s="64"/>
      <c r="I1319" s="64"/>
      <c r="J1319" s="64"/>
      <c r="K1319" s="64"/>
      <c r="L1319" s="64"/>
      <c r="M1319" s="64"/>
      <c r="N1319" s="64"/>
      <c r="O1319" s="64"/>
      <c r="P1319" s="64"/>
      <c r="Q1319" s="64"/>
      <c r="R1319" s="64"/>
      <c r="S1319" s="64"/>
      <c r="T1319" s="6" t="s">
        <v>2138</v>
      </c>
      <c r="U1319" s="64"/>
      <c r="V1319" s="35">
        <f t="shared" ref="V1319:V1320" si="198">X1319*0.086/0.114</f>
        <v>32.514035087719293</v>
      </c>
      <c r="W1319" s="35">
        <f t="shared" ref="W1319:W1320" si="199">X1319*0.028/0.114</f>
        <v>10.585964912280701</v>
      </c>
      <c r="X1319" s="35">
        <v>43.1</v>
      </c>
      <c r="Y1319" s="72"/>
    </row>
    <row r="1320" spans="1:25" s="12" customFormat="1" ht="30.75" customHeight="1" x14ac:dyDescent="0.25">
      <c r="A1320" s="64"/>
      <c r="B1320" s="68"/>
      <c r="C1320" s="69"/>
      <c r="D1320" s="70"/>
      <c r="E1320" s="71"/>
      <c r="F1320" s="71"/>
      <c r="G1320" s="68"/>
      <c r="H1320" s="64"/>
      <c r="I1320" s="64"/>
      <c r="J1320" s="64"/>
      <c r="K1320" s="64"/>
      <c r="L1320" s="64"/>
      <c r="M1320" s="64"/>
      <c r="N1320" s="64"/>
      <c r="O1320" s="64"/>
      <c r="P1320" s="64"/>
      <c r="Q1320" s="64"/>
      <c r="R1320" s="64"/>
      <c r="S1320" s="64"/>
      <c r="T1320" s="6" t="s">
        <v>2139</v>
      </c>
      <c r="U1320" s="64"/>
      <c r="V1320" s="35">
        <f t="shared" si="198"/>
        <v>33.117543859649118</v>
      </c>
      <c r="W1320" s="35">
        <f t="shared" si="199"/>
        <v>10.782456140350877</v>
      </c>
      <c r="X1320" s="35">
        <v>43.9</v>
      </c>
      <c r="Y1320" s="72"/>
    </row>
    <row r="1321" spans="1:25" s="12" customFormat="1" ht="29.25" customHeight="1" x14ac:dyDescent="0.25">
      <c r="A1321" s="64"/>
      <c r="B1321" s="68"/>
      <c r="C1321" s="69"/>
      <c r="D1321" s="70"/>
      <c r="E1321" s="71"/>
      <c r="F1321" s="71"/>
      <c r="G1321" s="68"/>
      <c r="H1321" s="64"/>
      <c r="I1321" s="64"/>
      <c r="J1321" s="64"/>
      <c r="K1321" s="64"/>
      <c r="L1321" s="64"/>
      <c r="M1321" s="64"/>
      <c r="N1321" s="64"/>
      <c r="O1321" s="64"/>
      <c r="P1321" s="64"/>
      <c r="Q1321" s="64"/>
      <c r="R1321" s="64"/>
      <c r="S1321" s="64"/>
      <c r="T1321" s="6" t="s">
        <v>1206</v>
      </c>
      <c r="U1321" s="64"/>
      <c r="V1321" s="35">
        <v>16.600000000000001</v>
      </c>
      <c r="W1321" s="35"/>
      <c r="X1321" s="35">
        <v>16.600000000000001</v>
      </c>
      <c r="Y1321" s="72"/>
    </row>
    <row r="1322" spans="1:25" s="12" customFormat="1" ht="29.25" customHeight="1" x14ac:dyDescent="0.25">
      <c r="A1322" s="64"/>
      <c r="B1322" s="68"/>
      <c r="C1322" s="69"/>
      <c r="D1322" s="70"/>
      <c r="E1322" s="71"/>
      <c r="F1322" s="71"/>
      <c r="G1322" s="68"/>
      <c r="H1322" s="64"/>
      <c r="I1322" s="64"/>
      <c r="J1322" s="64"/>
      <c r="K1322" s="64"/>
      <c r="L1322" s="64"/>
      <c r="M1322" s="64"/>
      <c r="N1322" s="64"/>
      <c r="O1322" s="64"/>
      <c r="P1322" s="64"/>
      <c r="Q1322" s="64"/>
      <c r="R1322" s="64"/>
      <c r="S1322" s="64"/>
      <c r="T1322" s="6" t="s">
        <v>5240</v>
      </c>
      <c r="U1322" s="64"/>
      <c r="V1322" s="35">
        <v>1.8</v>
      </c>
      <c r="W1322" s="35"/>
      <c r="X1322" s="35">
        <v>1.8</v>
      </c>
      <c r="Y1322" s="72"/>
    </row>
    <row r="1323" spans="1:25" s="12" customFormat="1" ht="31.5" x14ac:dyDescent="0.25">
      <c r="A1323" s="64"/>
      <c r="B1323" s="68"/>
      <c r="C1323" s="69"/>
      <c r="D1323" s="70"/>
      <c r="E1323" s="71"/>
      <c r="F1323" s="71"/>
      <c r="G1323" s="68"/>
      <c r="H1323" s="64"/>
      <c r="I1323" s="64"/>
      <c r="J1323" s="64"/>
      <c r="K1323" s="64"/>
      <c r="L1323" s="64"/>
      <c r="M1323" s="64"/>
      <c r="N1323" s="64"/>
      <c r="O1323" s="64"/>
      <c r="P1323" s="64"/>
      <c r="Q1323" s="64"/>
      <c r="R1323" s="64"/>
      <c r="S1323" s="64"/>
      <c r="T1323" s="6" t="s">
        <v>1207</v>
      </c>
      <c r="U1323" s="64"/>
      <c r="V1323" s="35">
        <v>1.7</v>
      </c>
      <c r="W1323" s="35"/>
      <c r="X1323" s="35">
        <v>1.7</v>
      </c>
      <c r="Y1323" s="72"/>
    </row>
    <row r="1324" spans="1:25" s="12" customFormat="1" ht="45.75" customHeight="1" x14ac:dyDescent="0.25">
      <c r="A1324" s="64"/>
      <c r="B1324" s="68"/>
      <c r="C1324" s="69"/>
      <c r="D1324" s="70"/>
      <c r="E1324" s="71"/>
      <c r="F1324" s="71"/>
      <c r="G1324" s="68"/>
      <c r="H1324" s="64"/>
      <c r="I1324" s="64"/>
      <c r="J1324" s="64"/>
      <c r="K1324" s="64"/>
      <c r="L1324" s="64"/>
      <c r="M1324" s="64"/>
      <c r="N1324" s="64"/>
      <c r="O1324" s="64"/>
      <c r="P1324" s="64"/>
      <c r="Q1324" s="64"/>
      <c r="R1324" s="64"/>
      <c r="S1324" s="64"/>
      <c r="T1324" s="6" t="s">
        <v>1208</v>
      </c>
      <c r="U1324" s="64"/>
      <c r="V1324" s="35">
        <v>0.1</v>
      </c>
      <c r="W1324" s="35"/>
      <c r="X1324" s="35">
        <v>0.1</v>
      </c>
      <c r="Y1324" s="72"/>
    </row>
    <row r="1325" spans="1:25" s="12" customFormat="1" ht="29.25" customHeight="1" x14ac:dyDescent="0.25">
      <c r="A1325" s="64">
        <f>MAX(A$7:A1324)+1</f>
        <v>83</v>
      </c>
      <c r="B1325" s="68" t="s">
        <v>4787</v>
      </c>
      <c r="C1325" s="69" t="s">
        <v>4869</v>
      </c>
      <c r="D1325" s="70" t="s">
        <v>68</v>
      </c>
      <c r="E1325" s="71">
        <v>55.336590000000001</v>
      </c>
      <c r="F1325" s="71">
        <v>38.711739999999999</v>
      </c>
      <c r="G1325" s="68" t="s">
        <v>8</v>
      </c>
      <c r="H1325" s="64" t="s">
        <v>1987</v>
      </c>
      <c r="I1325" s="64" t="s">
        <v>1981</v>
      </c>
      <c r="J1325" s="64" t="s">
        <v>1982</v>
      </c>
      <c r="K1325" s="64" t="s">
        <v>1983</v>
      </c>
      <c r="L1325" s="64">
        <v>2</v>
      </c>
      <c r="M1325" s="64">
        <v>1.1000000000000001</v>
      </c>
      <c r="N1325" s="64">
        <v>1</v>
      </c>
      <c r="O1325" s="64">
        <v>1.1000000000000001</v>
      </c>
      <c r="P1325" s="64"/>
      <c r="Q1325" s="64"/>
      <c r="R1325" s="64" t="s">
        <v>1986</v>
      </c>
      <c r="S1325" s="64" t="s">
        <v>1983</v>
      </c>
      <c r="T1325" s="6" t="s">
        <v>2140</v>
      </c>
      <c r="U1325" s="64" t="s">
        <v>146</v>
      </c>
      <c r="V1325" s="35">
        <f t="shared" ref="V1325:V1327" si="200">X1325*0.086/0.114</f>
        <v>32.815789473684205</v>
      </c>
      <c r="W1325" s="35">
        <f t="shared" ref="W1325:W1327" si="201">X1325*0.028/0.114</f>
        <v>10.684210526315789</v>
      </c>
      <c r="X1325" s="35">
        <v>43.5</v>
      </c>
      <c r="Y1325" s="72">
        <f>SUM(X1325:X1331)</f>
        <v>155.89999999999998</v>
      </c>
    </row>
    <row r="1326" spans="1:25" s="12" customFormat="1" ht="29.25" customHeight="1" x14ac:dyDescent="0.25">
      <c r="A1326" s="64"/>
      <c r="B1326" s="68"/>
      <c r="C1326" s="69"/>
      <c r="D1326" s="70"/>
      <c r="E1326" s="71"/>
      <c r="F1326" s="71"/>
      <c r="G1326" s="68"/>
      <c r="H1326" s="64"/>
      <c r="I1326" s="64"/>
      <c r="J1326" s="64"/>
      <c r="K1326" s="64"/>
      <c r="L1326" s="64"/>
      <c r="M1326" s="64"/>
      <c r="N1326" s="64"/>
      <c r="O1326" s="64"/>
      <c r="P1326" s="64"/>
      <c r="Q1326" s="64"/>
      <c r="R1326" s="64"/>
      <c r="S1326" s="64"/>
      <c r="T1326" s="6" t="s">
        <v>2141</v>
      </c>
      <c r="U1326" s="64"/>
      <c r="V1326" s="35">
        <f t="shared" si="200"/>
        <v>21.499999999999996</v>
      </c>
      <c r="W1326" s="35">
        <f t="shared" si="201"/>
        <v>7</v>
      </c>
      <c r="X1326" s="35">
        <v>28.5</v>
      </c>
      <c r="Y1326" s="72"/>
    </row>
    <row r="1327" spans="1:25" s="12" customFormat="1" ht="25.5" customHeight="1" x14ac:dyDescent="0.25">
      <c r="A1327" s="64"/>
      <c r="B1327" s="68"/>
      <c r="C1327" s="69"/>
      <c r="D1327" s="70"/>
      <c r="E1327" s="71"/>
      <c r="F1327" s="71"/>
      <c r="G1327" s="68"/>
      <c r="H1327" s="64"/>
      <c r="I1327" s="64"/>
      <c r="J1327" s="64"/>
      <c r="K1327" s="64"/>
      <c r="L1327" s="64"/>
      <c r="M1327" s="64"/>
      <c r="N1327" s="64"/>
      <c r="O1327" s="64"/>
      <c r="P1327" s="64"/>
      <c r="Q1327" s="64"/>
      <c r="R1327" s="64"/>
      <c r="S1327" s="64"/>
      <c r="T1327" s="6" t="s">
        <v>2142</v>
      </c>
      <c r="U1327" s="64"/>
      <c r="V1327" s="35">
        <f t="shared" si="200"/>
        <v>33.117543859649118</v>
      </c>
      <c r="W1327" s="35">
        <f t="shared" si="201"/>
        <v>10.782456140350877</v>
      </c>
      <c r="X1327" s="35">
        <v>43.9</v>
      </c>
      <c r="Y1327" s="72"/>
    </row>
    <row r="1328" spans="1:25" s="12" customFormat="1" ht="23.25" customHeight="1" x14ac:dyDescent="0.25">
      <c r="A1328" s="64"/>
      <c r="B1328" s="68"/>
      <c r="C1328" s="69"/>
      <c r="D1328" s="70"/>
      <c r="E1328" s="71"/>
      <c r="F1328" s="71"/>
      <c r="G1328" s="68"/>
      <c r="H1328" s="64"/>
      <c r="I1328" s="64"/>
      <c r="J1328" s="64"/>
      <c r="K1328" s="64"/>
      <c r="L1328" s="64"/>
      <c r="M1328" s="64"/>
      <c r="N1328" s="64"/>
      <c r="O1328" s="64"/>
      <c r="P1328" s="64"/>
      <c r="Q1328" s="64"/>
      <c r="R1328" s="64"/>
      <c r="S1328" s="64"/>
      <c r="T1328" s="6" t="s">
        <v>1209</v>
      </c>
      <c r="U1328" s="64"/>
      <c r="V1328" s="35">
        <v>27.4</v>
      </c>
      <c r="W1328" s="35"/>
      <c r="X1328" s="35">
        <v>27.4</v>
      </c>
      <c r="Y1328" s="72"/>
    </row>
    <row r="1329" spans="1:25" s="12" customFormat="1" ht="31.5" x14ac:dyDescent="0.25">
      <c r="A1329" s="64"/>
      <c r="B1329" s="68"/>
      <c r="C1329" s="69"/>
      <c r="D1329" s="70"/>
      <c r="E1329" s="71"/>
      <c r="F1329" s="71"/>
      <c r="G1329" s="68"/>
      <c r="H1329" s="64"/>
      <c r="I1329" s="64"/>
      <c r="J1329" s="64"/>
      <c r="K1329" s="64"/>
      <c r="L1329" s="64"/>
      <c r="M1329" s="64"/>
      <c r="N1329" s="64"/>
      <c r="O1329" s="64"/>
      <c r="P1329" s="64"/>
      <c r="Q1329" s="64"/>
      <c r="R1329" s="64"/>
      <c r="S1329" s="64"/>
      <c r="T1329" s="6" t="s">
        <v>1210</v>
      </c>
      <c r="U1329" s="64"/>
      <c r="V1329" s="35">
        <v>1.2</v>
      </c>
      <c r="W1329" s="35"/>
      <c r="X1329" s="35">
        <v>1.2</v>
      </c>
      <c r="Y1329" s="72"/>
    </row>
    <row r="1330" spans="1:25" s="12" customFormat="1" ht="31.5" x14ac:dyDescent="0.25">
      <c r="A1330" s="64"/>
      <c r="B1330" s="68"/>
      <c r="C1330" s="69"/>
      <c r="D1330" s="70"/>
      <c r="E1330" s="71"/>
      <c r="F1330" s="71"/>
      <c r="G1330" s="68"/>
      <c r="H1330" s="64"/>
      <c r="I1330" s="64"/>
      <c r="J1330" s="64"/>
      <c r="K1330" s="64"/>
      <c r="L1330" s="64"/>
      <c r="M1330" s="64"/>
      <c r="N1330" s="64"/>
      <c r="O1330" s="64"/>
      <c r="P1330" s="64"/>
      <c r="Q1330" s="64"/>
      <c r="R1330" s="64"/>
      <c r="S1330" s="64"/>
      <c r="T1330" s="6" t="s">
        <v>1211</v>
      </c>
      <c r="U1330" s="64"/>
      <c r="V1330" s="35">
        <v>1.2</v>
      </c>
      <c r="W1330" s="35"/>
      <c r="X1330" s="35">
        <v>1.2</v>
      </c>
      <c r="Y1330" s="72"/>
    </row>
    <row r="1331" spans="1:25" s="12" customFormat="1" ht="33" customHeight="1" x14ac:dyDescent="0.25">
      <c r="A1331" s="64"/>
      <c r="B1331" s="68"/>
      <c r="C1331" s="69"/>
      <c r="D1331" s="70"/>
      <c r="E1331" s="71"/>
      <c r="F1331" s="71"/>
      <c r="G1331" s="68"/>
      <c r="H1331" s="64"/>
      <c r="I1331" s="64"/>
      <c r="J1331" s="64"/>
      <c r="K1331" s="64"/>
      <c r="L1331" s="64"/>
      <c r="M1331" s="64"/>
      <c r="N1331" s="64"/>
      <c r="O1331" s="64"/>
      <c r="P1331" s="64"/>
      <c r="Q1331" s="64"/>
      <c r="R1331" s="64"/>
      <c r="S1331" s="64"/>
      <c r="T1331" s="6" t="s">
        <v>1212</v>
      </c>
      <c r="U1331" s="64"/>
      <c r="V1331" s="35">
        <v>10.199999999999999</v>
      </c>
      <c r="W1331" s="35"/>
      <c r="X1331" s="35">
        <v>10.199999999999999</v>
      </c>
      <c r="Y1331" s="72"/>
    </row>
    <row r="1332" spans="1:25" s="12" customFormat="1" ht="29.25" customHeight="1" x14ac:dyDescent="0.25">
      <c r="A1332" s="64">
        <f>MAX(A$7:A1331)+1</f>
        <v>84</v>
      </c>
      <c r="B1332" s="68" t="s">
        <v>4787</v>
      </c>
      <c r="C1332" s="69" t="s">
        <v>4870</v>
      </c>
      <c r="D1332" s="70" t="s">
        <v>69</v>
      </c>
      <c r="E1332" s="71">
        <v>55.334690000000002</v>
      </c>
      <c r="F1332" s="71">
        <v>38.70966</v>
      </c>
      <c r="G1332" s="68" t="s">
        <v>8</v>
      </c>
      <c r="H1332" s="64" t="s">
        <v>1987</v>
      </c>
      <c r="I1332" s="64" t="s">
        <v>1981</v>
      </c>
      <c r="J1332" s="64" t="s">
        <v>1983</v>
      </c>
      <c r="K1332" s="64" t="s">
        <v>1983</v>
      </c>
      <c r="L1332" s="64">
        <v>4</v>
      </c>
      <c r="M1332" s="64">
        <v>1.1000000000000001</v>
      </c>
      <c r="N1332" s="64">
        <v>1</v>
      </c>
      <c r="O1332" s="64">
        <v>1.1000000000000001</v>
      </c>
      <c r="P1332" s="64"/>
      <c r="Q1332" s="64"/>
      <c r="R1332" s="64" t="s">
        <v>1985</v>
      </c>
      <c r="S1332" s="64" t="s">
        <v>1983</v>
      </c>
      <c r="T1332" s="13" t="s">
        <v>145</v>
      </c>
      <c r="U1332" s="64" t="s">
        <v>146</v>
      </c>
      <c r="V1332" s="35">
        <v>12.88</v>
      </c>
      <c r="W1332" s="35">
        <v>4</v>
      </c>
      <c r="X1332" s="35">
        <f>SUM(V1332:W1332)</f>
        <v>16.880000000000003</v>
      </c>
      <c r="Y1332" s="72">
        <f>SUM(X1332:X1340)</f>
        <v>151.18000000000004</v>
      </c>
    </row>
    <row r="1333" spans="1:25" s="12" customFormat="1" ht="28.5" customHeight="1" x14ac:dyDescent="0.25">
      <c r="A1333" s="64"/>
      <c r="B1333" s="68"/>
      <c r="C1333" s="69"/>
      <c r="D1333" s="70"/>
      <c r="E1333" s="71"/>
      <c r="F1333" s="71"/>
      <c r="G1333" s="68"/>
      <c r="H1333" s="64"/>
      <c r="I1333" s="64"/>
      <c r="J1333" s="64"/>
      <c r="K1333" s="64"/>
      <c r="L1333" s="64"/>
      <c r="M1333" s="64"/>
      <c r="N1333" s="64"/>
      <c r="O1333" s="64"/>
      <c r="P1333" s="64"/>
      <c r="Q1333" s="64"/>
      <c r="R1333" s="64"/>
      <c r="S1333" s="64"/>
      <c r="T1333" s="13" t="s">
        <v>2029</v>
      </c>
      <c r="U1333" s="64"/>
      <c r="V1333" s="35"/>
      <c r="W1333" s="35">
        <v>7.2</v>
      </c>
      <c r="X1333" s="35">
        <v>7.2</v>
      </c>
      <c r="Y1333" s="72"/>
    </row>
    <row r="1334" spans="1:25" s="12" customFormat="1" x14ac:dyDescent="0.25">
      <c r="A1334" s="64"/>
      <c r="B1334" s="68"/>
      <c r="C1334" s="69"/>
      <c r="D1334" s="70"/>
      <c r="E1334" s="71"/>
      <c r="F1334" s="71"/>
      <c r="G1334" s="68"/>
      <c r="H1334" s="64"/>
      <c r="I1334" s="64"/>
      <c r="J1334" s="64"/>
      <c r="K1334" s="64"/>
      <c r="L1334" s="64"/>
      <c r="M1334" s="64"/>
      <c r="N1334" s="64"/>
      <c r="O1334" s="64"/>
      <c r="P1334" s="64"/>
      <c r="Q1334" s="64"/>
      <c r="R1334" s="64"/>
      <c r="S1334" s="64"/>
      <c r="T1334" s="6" t="s">
        <v>2148</v>
      </c>
      <c r="U1334" s="64"/>
      <c r="V1334" s="35">
        <f t="shared" ref="V1334:V1336" si="202">X1334*0.086/0.114</f>
        <v>22.178947368421049</v>
      </c>
      <c r="W1334" s="35">
        <f t="shared" ref="W1334:W1336" si="203">X1334*0.028/0.114</f>
        <v>7.2210526315789467</v>
      </c>
      <c r="X1334" s="35">
        <v>29.4</v>
      </c>
      <c r="Y1334" s="72"/>
    </row>
    <row r="1335" spans="1:25" s="12" customFormat="1" x14ac:dyDescent="0.25">
      <c r="A1335" s="64"/>
      <c r="B1335" s="68"/>
      <c r="C1335" s="69"/>
      <c r="D1335" s="70"/>
      <c r="E1335" s="71"/>
      <c r="F1335" s="71"/>
      <c r="G1335" s="68"/>
      <c r="H1335" s="64"/>
      <c r="I1335" s="64"/>
      <c r="J1335" s="64"/>
      <c r="K1335" s="64"/>
      <c r="L1335" s="64"/>
      <c r="M1335" s="64"/>
      <c r="N1335" s="64"/>
      <c r="O1335" s="64"/>
      <c r="P1335" s="64"/>
      <c r="Q1335" s="64"/>
      <c r="R1335" s="64"/>
      <c r="S1335" s="64"/>
      <c r="T1335" s="6" t="s">
        <v>2149</v>
      </c>
      <c r="U1335" s="64"/>
      <c r="V1335" s="35">
        <f t="shared" si="202"/>
        <v>33.192982456140349</v>
      </c>
      <c r="W1335" s="35">
        <f t="shared" si="203"/>
        <v>10.807017543859649</v>
      </c>
      <c r="X1335" s="35">
        <v>44</v>
      </c>
      <c r="Y1335" s="72"/>
    </row>
    <row r="1336" spans="1:25" s="12" customFormat="1" x14ac:dyDescent="0.25">
      <c r="A1336" s="64"/>
      <c r="B1336" s="68"/>
      <c r="C1336" s="69"/>
      <c r="D1336" s="70"/>
      <c r="E1336" s="71"/>
      <c r="F1336" s="71"/>
      <c r="G1336" s="68"/>
      <c r="H1336" s="64"/>
      <c r="I1336" s="64"/>
      <c r="J1336" s="64"/>
      <c r="K1336" s="64"/>
      <c r="L1336" s="64"/>
      <c r="M1336" s="64"/>
      <c r="N1336" s="64"/>
      <c r="O1336" s="64"/>
      <c r="P1336" s="64"/>
      <c r="Q1336" s="64"/>
      <c r="R1336" s="64"/>
      <c r="S1336" s="64"/>
      <c r="T1336" s="6" t="s">
        <v>2150</v>
      </c>
      <c r="U1336" s="64"/>
      <c r="V1336" s="35">
        <f t="shared" si="202"/>
        <v>32.966666666666669</v>
      </c>
      <c r="W1336" s="35">
        <f t="shared" si="203"/>
        <v>10.733333333333333</v>
      </c>
      <c r="X1336" s="35">
        <v>43.7</v>
      </c>
      <c r="Y1336" s="72"/>
    </row>
    <row r="1337" spans="1:25" s="12" customFormat="1" x14ac:dyDescent="0.25">
      <c r="A1337" s="64"/>
      <c r="B1337" s="68"/>
      <c r="C1337" s="69"/>
      <c r="D1337" s="70"/>
      <c r="E1337" s="71"/>
      <c r="F1337" s="71"/>
      <c r="G1337" s="68"/>
      <c r="H1337" s="64"/>
      <c r="I1337" s="64"/>
      <c r="J1337" s="64"/>
      <c r="K1337" s="64"/>
      <c r="L1337" s="64"/>
      <c r="M1337" s="64"/>
      <c r="N1337" s="64"/>
      <c r="O1337" s="64"/>
      <c r="P1337" s="64"/>
      <c r="Q1337" s="64"/>
      <c r="R1337" s="64"/>
      <c r="S1337" s="64"/>
      <c r="T1337" s="6" t="s">
        <v>5241</v>
      </c>
      <c r="U1337" s="64"/>
      <c r="V1337" s="35">
        <v>0.4</v>
      </c>
      <c r="W1337" s="35"/>
      <c r="X1337" s="35">
        <v>0.4</v>
      </c>
      <c r="Y1337" s="72"/>
    </row>
    <row r="1338" spans="1:25" s="12" customFormat="1" x14ac:dyDescent="0.25">
      <c r="A1338" s="64"/>
      <c r="B1338" s="68"/>
      <c r="C1338" s="69"/>
      <c r="D1338" s="70"/>
      <c r="E1338" s="71"/>
      <c r="F1338" s="71"/>
      <c r="G1338" s="68"/>
      <c r="H1338" s="64"/>
      <c r="I1338" s="64"/>
      <c r="J1338" s="64"/>
      <c r="K1338" s="64"/>
      <c r="L1338" s="64"/>
      <c r="M1338" s="64"/>
      <c r="N1338" s="64"/>
      <c r="O1338" s="64"/>
      <c r="P1338" s="64"/>
      <c r="Q1338" s="64"/>
      <c r="R1338" s="64"/>
      <c r="S1338" s="64"/>
      <c r="T1338" s="6" t="s">
        <v>5242</v>
      </c>
      <c r="U1338" s="64"/>
      <c r="V1338" s="35">
        <v>1.9</v>
      </c>
      <c r="W1338" s="35"/>
      <c r="X1338" s="35">
        <v>1.9</v>
      </c>
      <c r="Y1338" s="72"/>
    </row>
    <row r="1339" spans="1:25" s="12" customFormat="1" ht="31.5" x14ac:dyDescent="0.25">
      <c r="A1339" s="64"/>
      <c r="B1339" s="68"/>
      <c r="C1339" s="69"/>
      <c r="D1339" s="70"/>
      <c r="E1339" s="71"/>
      <c r="F1339" s="71"/>
      <c r="G1339" s="68"/>
      <c r="H1339" s="64"/>
      <c r="I1339" s="64"/>
      <c r="J1339" s="64"/>
      <c r="K1339" s="64"/>
      <c r="L1339" s="64"/>
      <c r="M1339" s="64"/>
      <c r="N1339" s="64"/>
      <c r="O1339" s="64"/>
      <c r="P1339" s="64"/>
      <c r="Q1339" s="64"/>
      <c r="R1339" s="64"/>
      <c r="S1339" s="64"/>
      <c r="T1339" s="6" t="s">
        <v>1213</v>
      </c>
      <c r="U1339" s="64"/>
      <c r="V1339" s="35">
        <v>0.3</v>
      </c>
      <c r="W1339" s="35"/>
      <c r="X1339" s="35">
        <v>0.3</v>
      </c>
      <c r="Y1339" s="72"/>
    </row>
    <row r="1340" spans="1:25" s="12" customFormat="1" x14ac:dyDescent="0.25">
      <c r="A1340" s="64"/>
      <c r="B1340" s="68"/>
      <c r="C1340" s="69"/>
      <c r="D1340" s="70"/>
      <c r="E1340" s="71"/>
      <c r="F1340" s="71"/>
      <c r="G1340" s="68"/>
      <c r="H1340" s="64"/>
      <c r="I1340" s="64"/>
      <c r="J1340" s="64"/>
      <c r="K1340" s="64"/>
      <c r="L1340" s="64"/>
      <c r="M1340" s="64"/>
      <c r="N1340" s="64"/>
      <c r="O1340" s="64"/>
      <c r="P1340" s="64"/>
      <c r="Q1340" s="64"/>
      <c r="R1340" s="64"/>
      <c r="S1340" s="64"/>
      <c r="T1340" s="6" t="s">
        <v>1214</v>
      </c>
      <c r="U1340" s="64"/>
      <c r="V1340" s="35">
        <v>7.4</v>
      </c>
      <c r="W1340" s="35"/>
      <c r="X1340" s="35">
        <v>7.4</v>
      </c>
      <c r="Y1340" s="72"/>
    </row>
    <row r="1341" spans="1:25" s="12" customFormat="1" ht="30.75" customHeight="1" x14ac:dyDescent="0.25">
      <c r="A1341" s="64">
        <f>MAX(A$7:A1340)+1</f>
        <v>85</v>
      </c>
      <c r="B1341" s="68" t="s">
        <v>4787</v>
      </c>
      <c r="C1341" s="69" t="s">
        <v>4871</v>
      </c>
      <c r="D1341" s="70" t="s">
        <v>70</v>
      </c>
      <c r="E1341" s="71">
        <v>55.336840000000002</v>
      </c>
      <c r="F1341" s="71">
        <v>38.709009999999999</v>
      </c>
      <c r="G1341" s="68" t="s">
        <v>8</v>
      </c>
      <c r="H1341" s="64" t="s">
        <v>1987</v>
      </c>
      <c r="I1341" s="64" t="s">
        <v>1981</v>
      </c>
      <c r="J1341" s="64" t="s">
        <v>1982</v>
      </c>
      <c r="K1341" s="64" t="s">
        <v>1983</v>
      </c>
      <c r="L1341" s="64">
        <v>3</v>
      </c>
      <c r="M1341" s="64">
        <v>1.1000000000000001</v>
      </c>
      <c r="N1341" s="64">
        <v>1</v>
      </c>
      <c r="O1341" s="64">
        <v>1.1000000000000001</v>
      </c>
      <c r="P1341" s="64"/>
      <c r="Q1341" s="64"/>
      <c r="R1341" s="64" t="s">
        <v>1985</v>
      </c>
      <c r="S1341" s="64" t="s">
        <v>1983</v>
      </c>
      <c r="T1341" s="6" t="s">
        <v>2147</v>
      </c>
      <c r="U1341" s="64" t="s">
        <v>146</v>
      </c>
      <c r="V1341" s="35">
        <f t="shared" ref="V1341:V1342" si="204">X1341*0.086/0.114</f>
        <v>21.575438596491228</v>
      </c>
      <c r="W1341" s="35">
        <f t="shared" ref="W1341:W1342" si="205">X1341*0.028/0.114</f>
        <v>7.0245614035087725</v>
      </c>
      <c r="X1341" s="35">
        <v>28.6</v>
      </c>
      <c r="Y1341" s="72">
        <f>SUM(X1341:X1346)</f>
        <v>86.51</v>
      </c>
    </row>
    <row r="1342" spans="1:25" s="12" customFormat="1" ht="30.75" customHeight="1" x14ac:dyDescent="0.25">
      <c r="A1342" s="64"/>
      <c r="B1342" s="68"/>
      <c r="C1342" s="69"/>
      <c r="D1342" s="70"/>
      <c r="E1342" s="71"/>
      <c r="F1342" s="71"/>
      <c r="G1342" s="68"/>
      <c r="H1342" s="64"/>
      <c r="I1342" s="64"/>
      <c r="J1342" s="64"/>
      <c r="K1342" s="64"/>
      <c r="L1342" s="64"/>
      <c r="M1342" s="64"/>
      <c r="N1342" s="64"/>
      <c r="O1342" s="64"/>
      <c r="P1342" s="64"/>
      <c r="Q1342" s="64"/>
      <c r="R1342" s="64"/>
      <c r="S1342" s="64"/>
      <c r="T1342" s="6" t="s">
        <v>2151</v>
      </c>
      <c r="U1342" s="64"/>
      <c r="V1342" s="35">
        <f t="shared" si="204"/>
        <v>21.877192982456137</v>
      </c>
      <c r="W1342" s="35">
        <f t="shared" si="205"/>
        <v>7.1228070175438596</v>
      </c>
      <c r="X1342" s="35">
        <v>29</v>
      </c>
      <c r="Y1342" s="72"/>
    </row>
    <row r="1343" spans="1:25" s="12" customFormat="1" ht="28.5" customHeight="1" x14ac:dyDescent="0.25">
      <c r="A1343" s="64"/>
      <c r="B1343" s="68"/>
      <c r="C1343" s="69"/>
      <c r="D1343" s="70"/>
      <c r="E1343" s="71"/>
      <c r="F1343" s="71"/>
      <c r="G1343" s="68"/>
      <c r="H1343" s="64"/>
      <c r="I1343" s="64"/>
      <c r="J1343" s="64"/>
      <c r="K1343" s="64"/>
      <c r="L1343" s="64"/>
      <c r="M1343" s="64"/>
      <c r="N1343" s="64"/>
      <c r="O1343" s="64"/>
      <c r="P1343" s="64"/>
      <c r="Q1343" s="64"/>
      <c r="R1343" s="64"/>
      <c r="S1343" s="64"/>
      <c r="T1343" s="13" t="s">
        <v>2030</v>
      </c>
      <c r="U1343" s="64"/>
      <c r="V1343" s="35"/>
      <c r="W1343" s="35">
        <v>10.46</v>
      </c>
      <c r="X1343" s="35">
        <v>10.46</v>
      </c>
      <c r="Y1343" s="72"/>
    </row>
    <row r="1344" spans="1:25" s="12" customFormat="1" ht="46.5" customHeight="1" x14ac:dyDescent="0.25">
      <c r="A1344" s="64"/>
      <c r="B1344" s="68"/>
      <c r="C1344" s="69"/>
      <c r="D1344" s="70"/>
      <c r="E1344" s="71"/>
      <c r="F1344" s="71"/>
      <c r="G1344" s="68"/>
      <c r="H1344" s="64"/>
      <c r="I1344" s="64"/>
      <c r="J1344" s="64"/>
      <c r="K1344" s="64"/>
      <c r="L1344" s="64"/>
      <c r="M1344" s="64"/>
      <c r="N1344" s="64"/>
      <c r="O1344" s="64"/>
      <c r="P1344" s="64"/>
      <c r="Q1344" s="64"/>
      <c r="R1344" s="64"/>
      <c r="S1344" s="64"/>
      <c r="T1344" s="6" t="s">
        <v>2152</v>
      </c>
      <c r="U1344" s="64"/>
      <c r="V1344" s="35"/>
      <c r="W1344" s="35">
        <v>7.81</v>
      </c>
      <c r="X1344" s="35">
        <v>7.81</v>
      </c>
      <c r="Y1344" s="72"/>
    </row>
    <row r="1345" spans="1:25" s="12" customFormat="1" ht="34.5" customHeight="1" x14ac:dyDescent="0.25">
      <c r="A1345" s="64"/>
      <c r="B1345" s="68"/>
      <c r="C1345" s="69"/>
      <c r="D1345" s="70"/>
      <c r="E1345" s="71"/>
      <c r="F1345" s="71"/>
      <c r="G1345" s="68"/>
      <c r="H1345" s="64"/>
      <c r="I1345" s="64"/>
      <c r="J1345" s="64"/>
      <c r="K1345" s="64"/>
      <c r="L1345" s="64"/>
      <c r="M1345" s="64"/>
      <c r="N1345" s="64"/>
      <c r="O1345" s="64"/>
      <c r="P1345" s="64"/>
      <c r="Q1345" s="64"/>
      <c r="R1345" s="64"/>
      <c r="S1345" s="64"/>
      <c r="T1345" s="6" t="s">
        <v>2153</v>
      </c>
      <c r="U1345" s="64"/>
      <c r="V1345" s="35"/>
      <c r="W1345" s="35">
        <v>10.24</v>
      </c>
      <c r="X1345" s="35">
        <v>10.24</v>
      </c>
      <c r="Y1345" s="72"/>
    </row>
    <row r="1346" spans="1:25" s="12" customFormat="1" ht="31.5" x14ac:dyDescent="0.25">
      <c r="A1346" s="64"/>
      <c r="B1346" s="68"/>
      <c r="C1346" s="69"/>
      <c r="D1346" s="70"/>
      <c r="E1346" s="71"/>
      <c r="F1346" s="71"/>
      <c r="G1346" s="68"/>
      <c r="H1346" s="64"/>
      <c r="I1346" s="64"/>
      <c r="J1346" s="64"/>
      <c r="K1346" s="64"/>
      <c r="L1346" s="64"/>
      <c r="M1346" s="64"/>
      <c r="N1346" s="64"/>
      <c r="O1346" s="64"/>
      <c r="P1346" s="64"/>
      <c r="Q1346" s="64"/>
      <c r="R1346" s="64"/>
      <c r="S1346" s="64"/>
      <c r="T1346" s="6" t="s">
        <v>1215</v>
      </c>
      <c r="U1346" s="64"/>
      <c r="V1346" s="35">
        <v>0.4</v>
      </c>
      <c r="W1346" s="35"/>
      <c r="X1346" s="35">
        <v>0.4</v>
      </c>
      <c r="Y1346" s="72"/>
    </row>
    <row r="1347" spans="1:25" s="12" customFormat="1" x14ac:dyDescent="0.25">
      <c r="A1347" s="64">
        <f>MAX(A$7:A1346)+1</f>
        <v>86</v>
      </c>
      <c r="B1347" s="68" t="s">
        <v>4787</v>
      </c>
      <c r="C1347" s="69" t="s">
        <v>4872</v>
      </c>
      <c r="D1347" s="70">
        <v>11457</v>
      </c>
      <c r="E1347" s="71">
        <v>55.316630000000004</v>
      </c>
      <c r="F1347" s="71">
        <v>38.651589999999999</v>
      </c>
      <c r="G1347" s="68" t="s">
        <v>8</v>
      </c>
      <c r="H1347" s="64" t="s">
        <v>1987</v>
      </c>
      <c r="I1347" s="64" t="s">
        <v>1981</v>
      </c>
      <c r="J1347" s="64" t="s">
        <v>1982</v>
      </c>
      <c r="K1347" s="64" t="s">
        <v>1982</v>
      </c>
      <c r="L1347" s="64">
        <v>4</v>
      </c>
      <c r="M1347" s="64">
        <v>1.1000000000000001</v>
      </c>
      <c r="N1347" s="64">
        <v>1</v>
      </c>
      <c r="O1347" s="64">
        <v>1.1000000000000001</v>
      </c>
      <c r="P1347" s="64">
        <v>1</v>
      </c>
      <c r="Q1347" s="64">
        <v>8</v>
      </c>
      <c r="R1347" s="64" t="s">
        <v>1986</v>
      </c>
      <c r="S1347" s="64" t="s">
        <v>1983</v>
      </c>
      <c r="T1347" s="13" t="s">
        <v>2031</v>
      </c>
      <c r="U1347" s="64" t="s">
        <v>146</v>
      </c>
      <c r="V1347" s="35"/>
      <c r="W1347" s="35">
        <v>17.760000000000002</v>
      </c>
      <c r="X1347" s="35">
        <v>17.760000000000002</v>
      </c>
      <c r="Y1347" s="72">
        <f>SUM(X1347:X1367)</f>
        <v>195.19</v>
      </c>
    </row>
    <row r="1348" spans="1:25" s="12" customFormat="1" x14ac:dyDescent="0.25">
      <c r="A1348" s="64"/>
      <c r="B1348" s="68"/>
      <c r="C1348" s="69"/>
      <c r="D1348" s="70"/>
      <c r="E1348" s="71"/>
      <c r="F1348" s="71"/>
      <c r="G1348" s="68"/>
      <c r="H1348" s="64"/>
      <c r="I1348" s="64"/>
      <c r="J1348" s="64"/>
      <c r="K1348" s="64"/>
      <c r="L1348" s="64"/>
      <c r="M1348" s="64"/>
      <c r="N1348" s="64"/>
      <c r="O1348" s="64"/>
      <c r="P1348" s="64"/>
      <c r="Q1348" s="64"/>
      <c r="R1348" s="64"/>
      <c r="S1348" s="64"/>
      <c r="T1348" s="13" t="s">
        <v>2032</v>
      </c>
      <c r="U1348" s="64"/>
      <c r="V1348" s="35"/>
      <c r="W1348" s="35">
        <v>9.01</v>
      </c>
      <c r="X1348" s="35">
        <v>9.01</v>
      </c>
      <c r="Y1348" s="72"/>
    </row>
    <row r="1349" spans="1:25" s="12" customFormat="1" x14ac:dyDescent="0.25">
      <c r="A1349" s="64"/>
      <c r="B1349" s="68"/>
      <c r="C1349" s="69"/>
      <c r="D1349" s="70"/>
      <c r="E1349" s="71"/>
      <c r="F1349" s="71"/>
      <c r="G1349" s="68"/>
      <c r="H1349" s="64"/>
      <c r="I1349" s="64"/>
      <c r="J1349" s="64"/>
      <c r="K1349" s="64"/>
      <c r="L1349" s="64"/>
      <c r="M1349" s="64"/>
      <c r="N1349" s="64"/>
      <c r="O1349" s="64"/>
      <c r="P1349" s="64"/>
      <c r="Q1349" s="64"/>
      <c r="R1349" s="64"/>
      <c r="S1349" s="64"/>
      <c r="T1349" s="13" t="s">
        <v>2033</v>
      </c>
      <c r="U1349" s="64"/>
      <c r="V1349" s="35"/>
      <c r="W1349" s="35">
        <v>8.9600000000000009</v>
      </c>
      <c r="X1349" s="35">
        <v>8.9600000000000009</v>
      </c>
      <c r="Y1349" s="72"/>
    </row>
    <row r="1350" spans="1:25" s="12" customFormat="1" x14ac:dyDescent="0.25">
      <c r="A1350" s="64"/>
      <c r="B1350" s="68"/>
      <c r="C1350" s="69"/>
      <c r="D1350" s="70"/>
      <c r="E1350" s="71"/>
      <c r="F1350" s="71"/>
      <c r="G1350" s="68"/>
      <c r="H1350" s="64"/>
      <c r="I1350" s="64"/>
      <c r="J1350" s="64"/>
      <c r="K1350" s="64"/>
      <c r="L1350" s="64"/>
      <c r="M1350" s="64"/>
      <c r="N1350" s="64"/>
      <c r="O1350" s="64"/>
      <c r="P1350" s="64"/>
      <c r="Q1350" s="64"/>
      <c r="R1350" s="64"/>
      <c r="S1350" s="64"/>
      <c r="T1350" s="13" t="s">
        <v>2034</v>
      </c>
      <c r="U1350" s="64"/>
      <c r="V1350" s="35"/>
      <c r="W1350" s="35">
        <v>4.8600000000000003</v>
      </c>
      <c r="X1350" s="35">
        <v>4.8600000000000003</v>
      </c>
      <c r="Y1350" s="72"/>
    </row>
    <row r="1351" spans="1:25" s="12" customFormat="1" x14ac:dyDescent="0.25">
      <c r="A1351" s="64"/>
      <c r="B1351" s="68"/>
      <c r="C1351" s="69"/>
      <c r="D1351" s="70"/>
      <c r="E1351" s="71"/>
      <c r="F1351" s="71"/>
      <c r="G1351" s="68"/>
      <c r="H1351" s="64"/>
      <c r="I1351" s="64"/>
      <c r="J1351" s="64"/>
      <c r="K1351" s="64"/>
      <c r="L1351" s="64"/>
      <c r="M1351" s="64"/>
      <c r="N1351" s="64"/>
      <c r="O1351" s="64"/>
      <c r="P1351" s="64"/>
      <c r="Q1351" s="64"/>
      <c r="R1351" s="64"/>
      <c r="S1351" s="64"/>
      <c r="T1351" s="6" t="s">
        <v>1216</v>
      </c>
      <c r="U1351" s="64"/>
      <c r="V1351" s="35">
        <v>11.6</v>
      </c>
      <c r="W1351" s="35"/>
      <c r="X1351" s="35">
        <v>11.6</v>
      </c>
      <c r="Y1351" s="72"/>
    </row>
    <row r="1352" spans="1:25" s="12" customFormat="1" ht="31.5" x14ac:dyDescent="0.25">
      <c r="A1352" s="64"/>
      <c r="B1352" s="68"/>
      <c r="C1352" s="69"/>
      <c r="D1352" s="70"/>
      <c r="E1352" s="71"/>
      <c r="F1352" s="71"/>
      <c r="G1352" s="68"/>
      <c r="H1352" s="64"/>
      <c r="I1352" s="64"/>
      <c r="J1352" s="64"/>
      <c r="K1352" s="64"/>
      <c r="L1352" s="64"/>
      <c r="M1352" s="64"/>
      <c r="N1352" s="64"/>
      <c r="O1352" s="64"/>
      <c r="P1352" s="64"/>
      <c r="Q1352" s="64"/>
      <c r="R1352" s="64"/>
      <c r="S1352" s="64"/>
      <c r="T1352" s="6" t="s">
        <v>1217</v>
      </c>
      <c r="U1352" s="64"/>
      <c r="V1352" s="35">
        <v>0.3</v>
      </c>
      <c r="W1352" s="35"/>
      <c r="X1352" s="35">
        <v>0.3</v>
      </c>
      <c r="Y1352" s="72"/>
    </row>
    <row r="1353" spans="1:25" s="12" customFormat="1" ht="31.5" x14ac:dyDescent="0.25">
      <c r="A1353" s="64"/>
      <c r="B1353" s="68"/>
      <c r="C1353" s="69"/>
      <c r="D1353" s="70"/>
      <c r="E1353" s="71"/>
      <c r="F1353" s="71"/>
      <c r="G1353" s="68"/>
      <c r="H1353" s="64"/>
      <c r="I1353" s="64"/>
      <c r="J1353" s="64"/>
      <c r="K1353" s="64"/>
      <c r="L1353" s="64"/>
      <c r="M1353" s="64"/>
      <c r="N1353" s="64"/>
      <c r="O1353" s="64"/>
      <c r="P1353" s="64"/>
      <c r="Q1353" s="64"/>
      <c r="R1353" s="64"/>
      <c r="S1353" s="64"/>
      <c r="T1353" s="6" t="s">
        <v>1218</v>
      </c>
      <c r="U1353" s="64"/>
      <c r="V1353" s="35">
        <v>0.1</v>
      </c>
      <c r="W1353" s="35"/>
      <c r="X1353" s="35">
        <v>0.1</v>
      </c>
      <c r="Y1353" s="72"/>
    </row>
    <row r="1354" spans="1:25" s="12" customFormat="1" x14ac:dyDescent="0.25">
      <c r="A1354" s="64"/>
      <c r="B1354" s="68"/>
      <c r="C1354" s="69"/>
      <c r="D1354" s="70"/>
      <c r="E1354" s="71"/>
      <c r="F1354" s="71"/>
      <c r="G1354" s="68"/>
      <c r="H1354" s="64"/>
      <c r="I1354" s="64"/>
      <c r="J1354" s="64"/>
      <c r="K1354" s="64"/>
      <c r="L1354" s="64"/>
      <c r="M1354" s="64"/>
      <c r="N1354" s="64"/>
      <c r="O1354" s="64"/>
      <c r="P1354" s="64"/>
      <c r="Q1354" s="64"/>
      <c r="R1354" s="64"/>
      <c r="S1354" s="64"/>
      <c r="T1354" s="6" t="s">
        <v>1219</v>
      </c>
      <c r="U1354" s="64"/>
      <c r="V1354" s="35">
        <v>3.2</v>
      </c>
      <c r="W1354" s="35"/>
      <c r="X1354" s="35">
        <v>3.2</v>
      </c>
      <c r="Y1354" s="72"/>
    </row>
    <row r="1355" spans="1:25" s="12" customFormat="1" ht="31.5" x14ac:dyDescent="0.25">
      <c r="A1355" s="64"/>
      <c r="B1355" s="68"/>
      <c r="C1355" s="69"/>
      <c r="D1355" s="70"/>
      <c r="E1355" s="71"/>
      <c r="F1355" s="71"/>
      <c r="G1355" s="68"/>
      <c r="H1355" s="64"/>
      <c r="I1355" s="64"/>
      <c r="J1355" s="64"/>
      <c r="K1355" s="64"/>
      <c r="L1355" s="64"/>
      <c r="M1355" s="64"/>
      <c r="N1355" s="64"/>
      <c r="O1355" s="64"/>
      <c r="P1355" s="64"/>
      <c r="Q1355" s="64"/>
      <c r="R1355" s="64"/>
      <c r="S1355" s="64"/>
      <c r="T1355" s="6" t="s">
        <v>1220</v>
      </c>
      <c r="U1355" s="64"/>
      <c r="V1355" s="35">
        <v>1</v>
      </c>
      <c r="W1355" s="35"/>
      <c r="X1355" s="35">
        <v>1</v>
      </c>
      <c r="Y1355" s="72"/>
    </row>
    <row r="1356" spans="1:25" s="12" customFormat="1" ht="31.5" x14ac:dyDescent="0.25">
      <c r="A1356" s="64"/>
      <c r="B1356" s="68"/>
      <c r="C1356" s="69"/>
      <c r="D1356" s="70"/>
      <c r="E1356" s="71"/>
      <c r="F1356" s="71"/>
      <c r="G1356" s="68"/>
      <c r="H1356" s="64"/>
      <c r="I1356" s="64"/>
      <c r="J1356" s="64"/>
      <c r="K1356" s="64"/>
      <c r="L1356" s="64"/>
      <c r="M1356" s="64"/>
      <c r="N1356" s="64"/>
      <c r="O1356" s="64"/>
      <c r="P1356" s="64"/>
      <c r="Q1356" s="64"/>
      <c r="R1356" s="64"/>
      <c r="S1356" s="64"/>
      <c r="T1356" s="6" t="s">
        <v>1221</v>
      </c>
      <c r="U1356" s="64"/>
      <c r="V1356" s="35">
        <v>0.4</v>
      </c>
      <c r="W1356" s="35"/>
      <c r="X1356" s="35">
        <v>0.4</v>
      </c>
      <c r="Y1356" s="72"/>
    </row>
    <row r="1357" spans="1:25" s="12" customFormat="1" ht="31.5" x14ac:dyDescent="0.25">
      <c r="A1357" s="64"/>
      <c r="B1357" s="68"/>
      <c r="C1357" s="69"/>
      <c r="D1357" s="70"/>
      <c r="E1357" s="71"/>
      <c r="F1357" s="71"/>
      <c r="G1357" s="68"/>
      <c r="H1357" s="64"/>
      <c r="I1357" s="64"/>
      <c r="J1357" s="64"/>
      <c r="K1357" s="64"/>
      <c r="L1357" s="64"/>
      <c r="M1357" s="64"/>
      <c r="N1357" s="64"/>
      <c r="O1357" s="64"/>
      <c r="P1357" s="64"/>
      <c r="Q1357" s="64"/>
      <c r="R1357" s="64"/>
      <c r="S1357" s="64"/>
      <c r="T1357" s="6" t="s">
        <v>1222</v>
      </c>
      <c r="U1357" s="64"/>
      <c r="V1357" s="35">
        <v>1</v>
      </c>
      <c r="W1357" s="35"/>
      <c r="X1357" s="35">
        <v>1.4</v>
      </c>
      <c r="Y1357" s="72"/>
    </row>
    <row r="1358" spans="1:25" s="12" customFormat="1" x14ac:dyDescent="0.25">
      <c r="A1358" s="64"/>
      <c r="B1358" s="68"/>
      <c r="C1358" s="69"/>
      <c r="D1358" s="70"/>
      <c r="E1358" s="71"/>
      <c r="F1358" s="71"/>
      <c r="G1358" s="68"/>
      <c r="H1358" s="64"/>
      <c r="I1358" s="64"/>
      <c r="J1358" s="64"/>
      <c r="K1358" s="64"/>
      <c r="L1358" s="64"/>
      <c r="M1358" s="64"/>
      <c r="N1358" s="64"/>
      <c r="O1358" s="64"/>
      <c r="P1358" s="64"/>
      <c r="Q1358" s="64"/>
      <c r="R1358" s="64"/>
      <c r="S1358" s="64"/>
      <c r="T1358" s="6" t="s">
        <v>1223</v>
      </c>
      <c r="U1358" s="64"/>
      <c r="V1358" s="35">
        <v>2.2999999999999998</v>
      </c>
      <c r="W1358" s="35"/>
      <c r="X1358" s="35">
        <v>3.2</v>
      </c>
      <c r="Y1358" s="72"/>
    </row>
    <row r="1359" spans="1:25" s="12" customFormat="1" x14ac:dyDescent="0.25">
      <c r="A1359" s="64"/>
      <c r="B1359" s="68"/>
      <c r="C1359" s="69"/>
      <c r="D1359" s="70"/>
      <c r="E1359" s="71"/>
      <c r="F1359" s="71"/>
      <c r="G1359" s="68"/>
      <c r="H1359" s="64"/>
      <c r="I1359" s="64"/>
      <c r="J1359" s="64"/>
      <c r="K1359" s="64"/>
      <c r="L1359" s="64"/>
      <c r="M1359" s="64"/>
      <c r="N1359" s="64"/>
      <c r="O1359" s="64"/>
      <c r="P1359" s="64"/>
      <c r="Q1359" s="64"/>
      <c r="R1359" s="64"/>
      <c r="S1359" s="64"/>
      <c r="T1359" s="6" t="s">
        <v>1224</v>
      </c>
      <c r="U1359" s="64"/>
      <c r="V1359" s="35">
        <v>1.6</v>
      </c>
      <c r="W1359" s="35"/>
      <c r="X1359" s="35">
        <v>2.2000000000000002</v>
      </c>
      <c r="Y1359" s="72"/>
    </row>
    <row r="1360" spans="1:25" s="12" customFormat="1" x14ac:dyDescent="0.25">
      <c r="A1360" s="64"/>
      <c r="B1360" s="68"/>
      <c r="C1360" s="69"/>
      <c r="D1360" s="70"/>
      <c r="E1360" s="71"/>
      <c r="F1360" s="71"/>
      <c r="G1360" s="68"/>
      <c r="H1360" s="64"/>
      <c r="I1360" s="64"/>
      <c r="J1360" s="64"/>
      <c r="K1360" s="64"/>
      <c r="L1360" s="64"/>
      <c r="M1360" s="64"/>
      <c r="N1360" s="64"/>
      <c r="O1360" s="64"/>
      <c r="P1360" s="64"/>
      <c r="Q1360" s="64"/>
      <c r="R1360" s="64"/>
      <c r="S1360" s="64"/>
      <c r="T1360" s="6" t="s">
        <v>5090</v>
      </c>
      <c r="U1360" s="64"/>
      <c r="V1360" s="35">
        <v>2.8</v>
      </c>
      <c r="W1360" s="35"/>
      <c r="X1360" s="35">
        <v>2.8</v>
      </c>
      <c r="Y1360" s="72"/>
    </row>
    <row r="1361" spans="1:25" s="12" customFormat="1" ht="31.5" x14ac:dyDescent="0.25">
      <c r="A1361" s="64"/>
      <c r="B1361" s="68"/>
      <c r="C1361" s="69"/>
      <c r="D1361" s="70"/>
      <c r="E1361" s="71"/>
      <c r="F1361" s="71"/>
      <c r="G1361" s="68"/>
      <c r="H1361" s="64"/>
      <c r="I1361" s="64"/>
      <c r="J1361" s="64"/>
      <c r="K1361" s="64"/>
      <c r="L1361" s="64"/>
      <c r="M1361" s="64"/>
      <c r="N1361" s="64"/>
      <c r="O1361" s="64"/>
      <c r="P1361" s="64"/>
      <c r="Q1361" s="64"/>
      <c r="R1361" s="64"/>
      <c r="S1361" s="64"/>
      <c r="T1361" s="6" t="s">
        <v>1225</v>
      </c>
      <c r="U1361" s="64"/>
      <c r="V1361" s="35">
        <v>0.1</v>
      </c>
      <c r="W1361" s="35"/>
      <c r="X1361" s="35">
        <v>0.1</v>
      </c>
      <c r="Y1361" s="72"/>
    </row>
    <row r="1362" spans="1:25" s="12" customFormat="1" x14ac:dyDescent="0.25">
      <c r="A1362" s="64"/>
      <c r="B1362" s="68"/>
      <c r="C1362" s="69"/>
      <c r="D1362" s="70"/>
      <c r="E1362" s="71"/>
      <c r="F1362" s="71"/>
      <c r="G1362" s="68"/>
      <c r="H1362" s="64"/>
      <c r="I1362" s="64"/>
      <c r="J1362" s="64"/>
      <c r="K1362" s="64"/>
      <c r="L1362" s="64"/>
      <c r="M1362" s="64"/>
      <c r="N1362" s="64"/>
      <c r="O1362" s="64"/>
      <c r="P1362" s="64"/>
      <c r="Q1362" s="64"/>
      <c r="R1362" s="64"/>
      <c r="S1362" s="64"/>
      <c r="T1362" s="6" t="s">
        <v>1226</v>
      </c>
      <c r="U1362" s="64"/>
      <c r="V1362" s="35">
        <f>X1362*0.086/0.114</f>
        <v>43.603508771929818</v>
      </c>
      <c r="W1362" s="35">
        <f>X1362*0.028/0.114</f>
        <v>14.196491228070176</v>
      </c>
      <c r="X1362" s="35">
        <v>57.8</v>
      </c>
      <c r="Y1362" s="72"/>
    </row>
    <row r="1363" spans="1:25" s="12" customFormat="1" x14ac:dyDescent="0.25">
      <c r="A1363" s="64"/>
      <c r="B1363" s="68"/>
      <c r="C1363" s="69"/>
      <c r="D1363" s="70"/>
      <c r="E1363" s="71"/>
      <c r="F1363" s="71"/>
      <c r="G1363" s="68"/>
      <c r="H1363" s="64"/>
      <c r="I1363" s="64"/>
      <c r="J1363" s="64"/>
      <c r="K1363" s="64"/>
      <c r="L1363" s="64"/>
      <c r="M1363" s="64"/>
      <c r="N1363" s="64"/>
      <c r="O1363" s="64"/>
      <c r="P1363" s="64"/>
      <c r="Q1363" s="64"/>
      <c r="R1363" s="64"/>
      <c r="S1363" s="64"/>
      <c r="T1363" s="6" t="s">
        <v>1227</v>
      </c>
      <c r="U1363" s="64"/>
      <c r="V1363" s="35">
        <f>X1363*0.086/0.114</f>
        <v>25.271929824561401</v>
      </c>
      <c r="W1363" s="35">
        <f>X1363*0.028/0.114</f>
        <v>8.2280701754385959</v>
      </c>
      <c r="X1363" s="35">
        <v>33.5</v>
      </c>
      <c r="Y1363" s="72"/>
    </row>
    <row r="1364" spans="1:25" s="12" customFormat="1" x14ac:dyDescent="0.25">
      <c r="A1364" s="64"/>
      <c r="B1364" s="68"/>
      <c r="C1364" s="69"/>
      <c r="D1364" s="70"/>
      <c r="E1364" s="71"/>
      <c r="F1364" s="71"/>
      <c r="G1364" s="68"/>
      <c r="H1364" s="64"/>
      <c r="I1364" s="64"/>
      <c r="J1364" s="64"/>
      <c r="K1364" s="64"/>
      <c r="L1364" s="64"/>
      <c r="M1364" s="64"/>
      <c r="N1364" s="64"/>
      <c r="O1364" s="64"/>
      <c r="P1364" s="64"/>
      <c r="Q1364" s="64"/>
      <c r="R1364" s="64"/>
      <c r="S1364" s="64"/>
      <c r="T1364" s="6" t="s">
        <v>1228</v>
      </c>
      <c r="U1364" s="64"/>
      <c r="V1364" s="35">
        <f>X1364*0.086/0.114</f>
        <v>24.7438596491228</v>
      </c>
      <c r="W1364" s="35">
        <f>X1364*0.028/0.114</f>
        <v>8.0561403508771932</v>
      </c>
      <c r="X1364" s="35">
        <v>32.799999999999997</v>
      </c>
      <c r="Y1364" s="72"/>
    </row>
    <row r="1365" spans="1:25" s="12" customFormat="1" ht="31.5" x14ac:dyDescent="0.25">
      <c r="A1365" s="64"/>
      <c r="B1365" s="68"/>
      <c r="C1365" s="69"/>
      <c r="D1365" s="70"/>
      <c r="E1365" s="71"/>
      <c r="F1365" s="71"/>
      <c r="G1365" s="68"/>
      <c r="H1365" s="64"/>
      <c r="I1365" s="64"/>
      <c r="J1365" s="64"/>
      <c r="K1365" s="64"/>
      <c r="L1365" s="64"/>
      <c r="M1365" s="64"/>
      <c r="N1365" s="64"/>
      <c r="O1365" s="64"/>
      <c r="P1365" s="64"/>
      <c r="Q1365" s="64"/>
      <c r="R1365" s="64"/>
      <c r="S1365" s="64"/>
      <c r="T1365" s="6" t="s">
        <v>1229</v>
      </c>
      <c r="U1365" s="64"/>
      <c r="V1365" s="35">
        <v>0.1</v>
      </c>
      <c r="W1365" s="35"/>
      <c r="X1365" s="35">
        <v>0.1</v>
      </c>
      <c r="Y1365" s="72"/>
    </row>
    <row r="1366" spans="1:25" s="12" customFormat="1" ht="31.5" x14ac:dyDescent="0.25">
      <c r="A1366" s="64"/>
      <c r="B1366" s="68"/>
      <c r="C1366" s="69"/>
      <c r="D1366" s="70"/>
      <c r="E1366" s="71"/>
      <c r="F1366" s="71"/>
      <c r="G1366" s="68"/>
      <c r="H1366" s="64"/>
      <c r="I1366" s="64"/>
      <c r="J1366" s="64"/>
      <c r="K1366" s="64"/>
      <c r="L1366" s="64"/>
      <c r="M1366" s="64"/>
      <c r="N1366" s="64"/>
      <c r="O1366" s="64"/>
      <c r="P1366" s="64"/>
      <c r="Q1366" s="64"/>
      <c r="R1366" s="64"/>
      <c r="S1366" s="64"/>
      <c r="T1366" s="6" t="s">
        <v>1230</v>
      </c>
      <c r="U1366" s="64"/>
      <c r="V1366" s="35">
        <v>1.4</v>
      </c>
      <c r="W1366" s="35"/>
      <c r="X1366" s="35">
        <v>1.4</v>
      </c>
      <c r="Y1366" s="72"/>
    </row>
    <row r="1367" spans="1:25" s="12" customFormat="1" x14ac:dyDescent="0.25">
      <c r="A1367" s="64"/>
      <c r="B1367" s="68"/>
      <c r="C1367" s="69"/>
      <c r="D1367" s="70"/>
      <c r="E1367" s="71"/>
      <c r="F1367" s="71"/>
      <c r="G1367" s="68"/>
      <c r="H1367" s="64"/>
      <c r="I1367" s="64"/>
      <c r="J1367" s="64"/>
      <c r="K1367" s="64"/>
      <c r="L1367" s="64"/>
      <c r="M1367" s="64"/>
      <c r="N1367" s="64"/>
      <c r="O1367" s="64"/>
      <c r="P1367" s="64"/>
      <c r="Q1367" s="64"/>
      <c r="R1367" s="64"/>
      <c r="S1367" s="64"/>
      <c r="T1367" s="6" t="s">
        <v>1231</v>
      </c>
      <c r="U1367" s="64"/>
      <c r="V1367" s="35">
        <v>1.9</v>
      </c>
      <c r="W1367" s="35"/>
      <c r="X1367" s="35">
        <v>2.7</v>
      </c>
      <c r="Y1367" s="72"/>
    </row>
    <row r="1368" spans="1:25" s="12" customFormat="1" x14ac:dyDescent="0.25">
      <c r="A1368" s="64">
        <f>MAX(A$7:A1367)+1</f>
        <v>87</v>
      </c>
      <c r="B1368" s="68" t="s">
        <v>4787</v>
      </c>
      <c r="C1368" s="69" t="s">
        <v>4873</v>
      </c>
      <c r="D1368" s="70" t="s">
        <v>71</v>
      </c>
      <c r="E1368" s="71">
        <v>55.309109999999997</v>
      </c>
      <c r="F1368" s="71">
        <v>38.648980000000002</v>
      </c>
      <c r="G1368" s="68" t="s">
        <v>8</v>
      </c>
      <c r="H1368" s="64" t="s">
        <v>1987</v>
      </c>
      <c r="I1368" s="64" t="s">
        <v>1981</v>
      </c>
      <c r="J1368" s="64" t="s">
        <v>1982</v>
      </c>
      <c r="K1368" s="64" t="s">
        <v>1982</v>
      </c>
      <c r="L1368" s="64"/>
      <c r="M1368" s="64"/>
      <c r="N1368" s="64">
        <v>1</v>
      </c>
      <c r="O1368" s="64">
        <v>1.1000000000000001</v>
      </c>
      <c r="P1368" s="64">
        <v>1</v>
      </c>
      <c r="Q1368" s="64">
        <v>8</v>
      </c>
      <c r="R1368" s="64" t="s">
        <v>1985</v>
      </c>
      <c r="S1368" s="64" t="s">
        <v>1983</v>
      </c>
      <c r="T1368" s="13" t="s">
        <v>2035</v>
      </c>
      <c r="U1368" s="64" t="s">
        <v>146</v>
      </c>
      <c r="V1368" s="35"/>
      <c r="W1368" s="35">
        <v>20.48</v>
      </c>
      <c r="X1368" s="35">
        <f>W1368</f>
        <v>20.48</v>
      </c>
      <c r="Y1368" s="72">
        <f>SUM(X1368:X1378)</f>
        <v>143</v>
      </c>
    </row>
    <row r="1369" spans="1:25" s="12" customFormat="1" x14ac:dyDescent="0.25">
      <c r="A1369" s="64"/>
      <c r="B1369" s="68"/>
      <c r="C1369" s="69"/>
      <c r="D1369" s="70"/>
      <c r="E1369" s="71"/>
      <c r="F1369" s="71"/>
      <c r="G1369" s="68"/>
      <c r="H1369" s="64"/>
      <c r="I1369" s="64"/>
      <c r="J1369" s="64"/>
      <c r="K1369" s="64"/>
      <c r="L1369" s="64"/>
      <c r="M1369" s="64"/>
      <c r="N1369" s="64"/>
      <c r="O1369" s="64"/>
      <c r="P1369" s="64"/>
      <c r="Q1369" s="64"/>
      <c r="R1369" s="64"/>
      <c r="S1369" s="64"/>
      <c r="T1369" s="13" t="s">
        <v>2036</v>
      </c>
      <c r="U1369" s="64"/>
      <c r="V1369" s="35"/>
      <c r="W1369" s="35">
        <v>9.31</v>
      </c>
      <c r="X1369" s="35">
        <f t="shared" ref="X1369:X1374" si="206">W1369</f>
        <v>9.31</v>
      </c>
      <c r="Y1369" s="72"/>
    </row>
    <row r="1370" spans="1:25" s="12" customFormat="1" x14ac:dyDescent="0.25">
      <c r="A1370" s="64"/>
      <c r="B1370" s="68"/>
      <c r="C1370" s="69"/>
      <c r="D1370" s="70"/>
      <c r="E1370" s="71"/>
      <c r="F1370" s="71"/>
      <c r="G1370" s="68"/>
      <c r="H1370" s="64"/>
      <c r="I1370" s="64"/>
      <c r="J1370" s="64"/>
      <c r="K1370" s="64"/>
      <c r="L1370" s="64"/>
      <c r="M1370" s="64"/>
      <c r="N1370" s="64"/>
      <c r="O1370" s="64"/>
      <c r="P1370" s="64"/>
      <c r="Q1370" s="64"/>
      <c r="R1370" s="64"/>
      <c r="S1370" s="64"/>
      <c r="T1370" s="13" t="s">
        <v>2037</v>
      </c>
      <c r="U1370" s="64"/>
      <c r="V1370" s="35"/>
      <c r="W1370" s="35">
        <v>15.15</v>
      </c>
      <c r="X1370" s="35">
        <f t="shared" si="206"/>
        <v>15.15</v>
      </c>
      <c r="Y1370" s="72"/>
    </row>
    <row r="1371" spans="1:25" s="12" customFormat="1" x14ac:dyDescent="0.25">
      <c r="A1371" s="64"/>
      <c r="B1371" s="68"/>
      <c r="C1371" s="69"/>
      <c r="D1371" s="70"/>
      <c r="E1371" s="71"/>
      <c r="F1371" s="71"/>
      <c r="G1371" s="68"/>
      <c r="H1371" s="64"/>
      <c r="I1371" s="64"/>
      <c r="J1371" s="64"/>
      <c r="K1371" s="64"/>
      <c r="L1371" s="64"/>
      <c r="M1371" s="64"/>
      <c r="N1371" s="64"/>
      <c r="O1371" s="64"/>
      <c r="P1371" s="64"/>
      <c r="Q1371" s="64"/>
      <c r="R1371" s="64"/>
      <c r="S1371" s="64"/>
      <c r="T1371" s="13" t="s">
        <v>2038</v>
      </c>
      <c r="U1371" s="64"/>
      <c r="V1371" s="35"/>
      <c r="W1371" s="35">
        <v>35.340000000000003</v>
      </c>
      <c r="X1371" s="35">
        <f t="shared" si="206"/>
        <v>35.340000000000003</v>
      </c>
      <c r="Y1371" s="72"/>
    </row>
    <row r="1372" spans="1:25" s="12" customFormat="1" x14ac:dyDescent="0.25">
      <c r="A1372" s="64"/>
      <c r="B1372" s="68"/>
      <c r="C1372" s="69"/>
      <c r="D1372" s="70"/>
      <c r="E1372" s="71"/>
      <c r="F1372" s="71"/>
      <c r="G1372" s="68"/>
      <c r="H1372" s="64"/>
      <c r="I1372" s="64"/>
      <c r="J1372" s="64"/>
      <c r="K1372" s="64"/>
      <c r="L1372" s="64"/>
      <c r="M1372" s="64"/>
      <c r="N1372" s="64"/>
      <c r="O1372" s="64"/>
      <c r="P1372" s="64"/>
      <c r="Q1372" s="64"/>
      <c r="R1372" s="64"/>
      <c r="S1372" s="64"/>
      <c r="T1372" s="13" t="s">
        <v>2039</v>
      </c>
      <c r="U1372" s="64"/>
      <c r="V1372" s="35"/>
      <c r="W1372" s="35">
        <v>13.56</v>
      </c>
      <c r="X1372" s="35">
        <f t="shared" si="206"/>
        <v>13.56</v>
      </c>
      <c r="Y1372" s="72"/>
    </row>
    <row r="1373" spans="1:25" s="12" customFormat="1" x14ac:dyDescent="0.25">
      <c r="A1373" s="64"/>
      <c r="B1373" s="68"/>
      <c r="C1373" s="69"/>
      <c r="D1373" s="70"/>
      <c r="E1373" s="71"/>
      <c r="F1373" s="71"/>
      <c r="G1373" s="68"/>
      <c r="H1373" s="64"/>
      <c r="I1373" s="64"/>
      <c r="J1373" s="64"/>
      <c r="K1373" s="64"/>
      <c r="L1373" s="64"/>
      <c r="M1373" s="64"/>
      <c r="N1373" s="64"/>
      <c r="O1373" s="64"/>
      <c r="P1373" s="64"/>
      <c r="Q1373" s="64"/>
      <c r="R1373" s="64"/>
      <c r="S1373" s="64"/>
      <c r="T1373" s="13" t="s">
        <v>2040</v>
      </c>
      <c r="U1373" s="64"/>
      <c r="V1373" s="35"/>
      <c r="W1373" s="35">
        <v>10.95</v>
      </c>
      <c r="X1373" s="35">
        <f t="shared" si="206"/>
        <v>10.95</v>
      </c>
      <c r="Y1373" s="72"/>
    </row>
    <row r="1374" spans="1:25" s="12" customFormat="1" x14ac:dyDescent="0.25">
      <c r="A1374" s="64"/>
      <c r="B1374" s="68"/>
      <c r="C1374" s="69"/>
      <c r="D1374" s="70"/>
      <c r="E1374" s="71"/>
      <c r="F1374" s="71"/>
      <c r="G1374" s="68"/>
      <c r="H1374" s="64"/>
      <c r="I1374" s="64"/>
      <c r="J1374" s="64"/>
      <c r="K1374" s="64"/>
      <c r="L1374" s="64"/>
      <c r="M1374" s="64"/>
      <c r="N1374" s="64"/>
      <c r="O1374" s="64"/>
      <c r="P1374" s="64"/>
      <c r="Q1374" s="64"/>
      <c r="R1374" s="64"/>
      <c r="S1374" s="64"/>
      <c r="T1374" s="13" t="s">
        <v>2041</v>
      </c>
      <c r="U1374" s="64"/>
      <c r="V1374" s="35"/>
      <c r="W1374" s="35">
        <v>20.41</v>
      </c>
      <c r="X1374" s="35">
        <f t="shared" si="206"/>
        <v>20.41</v>
      </c>
      <c r="Y1374" s="72"/>
    </row>
    <row r="1375" spans="1:25" s="12" customFormat="1" ht="31.5" x14ac:dyDescent="0.25">
      <c r="A1375" s="64"/>
      <c r="B1375" s="68"/>
      <c r="C1375" s="69"/>
      <c r="D1375" s="70"/>
      <c r="E1375" s="71"/>
      <c r="F1375" s="71"/>
      <c r="G1375" s="68"/>
      <c r="H1375" s="64"/>
      <c r="I1375" s="64"/>
      <c r="J1375" s="64"/>
      <c r="K1375" s="64"/>
      <c r="L1375" s="64"/>
      <c r="M1375" s="64"/>
      <c r="N1375" s="64"/>
      <c r="O1375" s="64"/>
      <c r="P1375" s="64"/>
      <c r="Q1375" s="64"/>
      <c r="R1375" s="64"/>
      <c r="S1375" s="64"/>
      <c r="T1375" s="6" t="s">
        <v>1232</v>
      </c>
      <c r="U1375" s="64"/>
      <c r="V1375" s="35">
        <v>8.1999999999999993</v>
      </c>
      <c r="W1375" s="35"/>
      <c r="X1375" s="35">
        <v>8.1999999999999993</v>
      </c>
      <c r="Y1375" s="72"/>
    </row>
    <row r="1376" spans="1:25" s="12" customFormat="1" x14ac:dyDescent="0.25">
      <c r="A1376" s="64"/>
      <c r="B1376" s="68"/>
      <c r="C1376" s="69"/>
      <c r="D1376" s="70"/>
      <c r="E1376" s="71"/>
      <c r="F1376" s="71"/>
      <c r="G1376" s="68"/>
      <c r="H1376" s="64"/>
      <c r="I1376" s="64"/>
      <c r="J1376" s="64"/>
      <c r="K1376" s="64"/>
      <c r="L1376" s="64"/>
      <c r="M1376" s="64"/>
      <c r="N1376" s="64"/>
      <c r="O1376" s="64"/>
      <c r="P1376" s="64"/>
      <c r="Q1376" s="64"/>
      <c r="R1376" s="64"/>
      <c r="S1376" s="64"/>
      <c r="T1376" s="6" t="s">
        <v>5113</v>
      </c>
      <c r="U1376" s="64"/>
      <c r="V1376" s="35">
        <v>5.2</v>
      </c>
      <c r="W1376" s="35"/>
      <c r="X1376" s="35">
        <v>5.2</v>
      </c>
      <c r="Y1376" s="72"/>
    </row>
    <row r="1377" spans="1:25" s="12" customFormat="1" x14ac:dyDescent="0.25">
      <c r="A1377" s="64"/>
      <c r="B1377" s="68"/>
      <c r="C1377" s="69"/>
      <c r="D1377" s="70"/>
      <c r="E1377" s="71"/>
      <c r="F1377" s="71"/>
      <c r="G1377" s="68"/>
      <c r="H1377" s="64"/>
      <c r="I1377" s="64"/>
      <c r="J1377" s="64"/>
      <c r="K1377" s="64"/>
      <c r="L1377" s="64"/>
      <c r="M1377" s="64"/>
      <c r="N1377" s="64"/>
      <c r="O1377" s="64"/>
      <c r="P1377" s="64"/>
      <c r="Q1377" s="64"/>
      <c r="R1377" s="64"/>
      <c r="S1377" s="64"/>
      <c r="T1377" s="6" t="s">
        <v>1233</v>
      </c>
      <c r="U1377" s="64"/>
      <c r="V1377" s="35">
        <v>3.5</v>
      </c>
      <c r="W1377" s="35"/>
      <c r="X1377" s="35">
        <v>3.5</v>
      </c>
      <c r="Y1377" s="72"/>
    </row>
    <row r="1378" spans="1:25" s="12" customFormat="1" ht="31.5" x14ac:dyDescent="0.25">
      <c r="A1378" s="64"/>
      <c r="B1378" s="68"/>
      <c r="C1378" s="69"/>
      <c r="D1378" s="70"/>
      <c r="E1378" s="71"/>
      <c r="F1378" s="71"/>
      <c r="G1378" s="68"/>
      <c r="H1378" s="64"/>
      <c r="I1378" s="64"/>
      <c r="J1378" s="64"/>
      <c r="K1378" s="64"/>
      <c r="L1378" s="64"/>
      <c r="M1378" s="64"/>
      <c r="N1378" s="64"/>
      <c r="O1378" s="64"/>
      <c r="P1378" s="64"/>
      <c r="Q1378" s="64"/>
      <c r="R1378" s="64"/>
      <c r="S1378" s="64"/>
      <c r="T1378" s="6" t="s">
        <v>1234</v>
      </c>
      <c r="U1378" s="64"/>
      <c r="V1378" s="35">
        <v>0.9</v>
      </c>
      <c r="W1378" s="35"/>
      <c r="X1378" s="35">
        <v>0.9</v>
      </c>
      <c r="Y1378" s="72"/>
    </row>
    <row r="1379" spans="1:25" s="12" customFormat="1" x14ac:dyDescent="0.25">
      <c r="A1379" s="64">
        <f>MAX(A$7:A1378)+1</f>
        <v>88</v>
      </c>
      <c r="B1379" s="68" t="s">
        <v>4787</v>
      </c>
      <c r="C1379" s="69" t="s">
        <v>4874</v>
      </c>
      <c r="D1379" s="70" t="s">
        <v>141</v>
      </c>
      <c r="E1379" s="71">
        <v>55.3108</v>
      </c>
      <c r="F1379" s="71">
        <v>38.645209999999999</v>
      </c>
      <c r="G1379" s="68" t="s">
        <v>8</v>
      </c>
      <c r="H1379" s="64" t="s">
        <v>1987</v>
      </c>
      <c r="I1379" s="64" t="s">
        <v>1981</v>
      </c>
      <c r="J1379" s="64" t="s">
        <v>1982</v>
      </c>
      <c r="K1379" s="64" t="s">
        <v>1982</v>
      </c>
      <c r="L1379" s="64">
        <v>2</v>
      </c>
      <c r="M1379" s="64">
        <v>1.1000000000000001</v>
      </c>
      <c r="N1379" s="64">
        <v>1</v>
      </c>
      <c r="O1379" s="64">
        <v>1.1000000000000001</v>
      </c>
      <c r="P1379" s="64"/>
      <c r="Q1379" s="64"/>
      <c r="R1379" s="64" t="s">
        <v>1985</v>
      </c>
      <c r="S1379" s="64" t="s">
        <v>1983</v>
      </c>
      <c r="T1379" s="13" t="s">
        <v>2042</v>
      </c>
      <c r="U1379" s="64" t="s">
        <v>146</v>
      </c>
      <c r="V1379" s="35"/>
      <c r="W1379" s="35">
        <v>9.09</v>
      </c>
      <c r="X1379" s="35">
        <f>W1379</f>
        <v>9.09</v>
      </c>
      <c r="Y1379" s="72">
        <f>SUM(X1379:X1392)</f>
        <v>130.38999999999999</v>
      </c>
    </row>
    <row r="1380" spans="1:25" s="12" customFormat="1" x14ac:dyDescent="0.25">
      <c r="A1380" s="64"/>
      <c r="B1380" s="68"/>
      <c r="C1380" s="69"/>
      <c r="D1380" s="70"/>
      <c r="E1380" s="71"/>
      <c r="F1380" s="71"/>
      <c r="G1380" s="68"/>
      <c r="H1380" s="64"/>
      <c r="I1380" s="64"/>
      <c r="J1380" s="64"/>
      <c r="K1380" s="64"/>
      <c r="L1380" s="64"/>
      <c r="M1380" s="64"/>
      <c r="N1380" s="64"/>
      <c r="O1380" s="64"/>
      <c r="P1380" s="64"/>
      <c r="Q1380" s="64"/>
      <c r="R1380" s="64"/>
      <c r="S1380" s="64"/>
      <c r="T1380" s="13" t="s">
        <v>2043</v>
      </c>
      <c r="U1380" s="64"/>
      <c r="V1380" s="35"/>
      <c r="W1380" s="35">
        <v>9.33</v>
      </c>
      <c r="X1380" s="35">
        <f t="shared" ref="X1380:X1388" si="207">W1380</f>
        <v>9.33</v>
      </c>
      <c r="Y1380" s="72"/>
    </row>
    <row r="1381" spans="1:25" s="12" customFormat="1" x14ac:dyDescent="0.25">
      <c r="A1381" s="64"/>
      <c r="B1381" s="68"/>
      <c r="C1381" s="69"/>
      <c r="D1381" s="70"/>
      <c r="E1381" s="71"/>
      <c r="F1381" s="71"/>
      <c r="G1381" s="68"/>
      <c r="H1381" s="64"/>
      <c r="I1381" s="64"/>
      <c r="J1381" s="64"/>
      <c r="K1381" s="64"/>
      <c r="L1381" s="64"/>
      <c r="M1381" s="64"/>
      <c r="N1381" s="64"/>
      <c r="O1381" s="64"/>
      <c r="P1381" s="64"/>
      <c r="Q1381" s="64"/>
      <c r="R1381" s="64"/>
      <c r="S1381" s="64"/>
      <c r="T1381" s="13" t="s">
        <v>2044</v>
      </c>
      <c r="U1381" s="64"/>
      <c r="V1381" s="35"/>
      <c r="W1381" s="35">
        <v>27.07</v>
      </c>
      <c r="X1381" s="35">
        <f t="shared" si="207"/>
        <v>27.07</v>
      </c>
      <c r="Y1381" s="72"/>
    </row>
    <row r="1382" spans="1:25" s="12" customFormat="1" x14ac:dyDescent="0.25">
      <c r="A1382" s="64"/>
      <c r="B1382" s="68"/>
      <c r="C1382" s="69"/>
      <c r="D1382" s="70"/>
      <c r="E1382" s="71"/>
      <c r="F1382" s="71"/>
      <c r="G1382" s="68"/>
      <c r="H1382" s="64"/>
      <c r="I1382" s="64"/>
      <c r="J1382" s="64"/>
      <c r="K1382" s="64"/>
      <c r="L1382" s="64"/>
      <c r="M1382" s="64"/>
      <c r="N1382" s="64"/>
      <c r="O1382" s="64"/>
      <c r="P1382" s="64"/>
      <c r="Q1382" s="64"/>
      <c r="R1382" s="64"/>
      <c r="S1382" s="64"/>
      <c r="T1382" s="13" t="s">
        <v>2045</v>
      </c>
      <c r="U1382" s="64"/>
      <c r="V1382" s="35"/>
      <c r="W1382" s="35">
        <v>10.19</v>
      </c>
      <c r="X1382" s="35">
        <f t="shared" si="207"/>
        <v>10.19</v>
      </c>
      <c r="Y1382" s="72"/>
    </row>
    <row r="1383" spans="1:25" s="12" customFormat="1" x14ac:dyDescent="0.25">
      <c r="A1383" s="64"/>
      <c r="B1383" s="68"/>
      <c r="C1383" s="69"/>
      <c r="D1383" s="70"/>
      <c r="E1383" s="71"/>
      <c r="F1383" s="71"/>
      <c r="G1383" s="68"/>
      <c r="H1383" s="64"/>
      <c r="I1383" s="64"/>
      <c r="J1383" s="64"/>
      <c r="K1383" s="64"/>
      <c r="L1383" s="64"/>
      <c r="M1383" s="64"/>
      <c r="N1383" s="64"/>
      <c r="O1383" s="64"/>
      <c r="P1383" s="64"/>
      <c r="Q1383" s="64"/>
      <c r="R1383" s="64"/>
      <c r="S1383" s="64"/>
      <c r="T1383" s="13" t="s">
        <v>2046</v>
      </c>
      <c r="U1383" s="64"/>
      <c r="V1383" s="35"/>
      <c r="W1383" s="35">
        <v>9.0399999999999991</v>
      </c>
      <c r="X1383" s="35">
        <f t="shared" si="207"/>
        <v>9.0399999999999991</v>
      </c>
      <c r="Y1383" s="72"/>
    </row>
    <row r="1384" spans="1:25" s="12" customFormat="1" x14ac:dyDescent="0.25">
      <c r="A1384" s="64"/>
      <c r="B1384" s="68"/>
      <c r="C1384" s="69"/>
      <c r="D1384" s="70"/>
      <c r="E1384" s="71"/>
      <c r="F1384" s="71"/>
      <c r="G1384" s="68"/>
      <c r="H1384" s="64"/>
      <c r="I1384" s="64"/>
      <c r="J1384" s="64"/>
      <c r="K1384" s="64"/>
      <c r="L1384" s="64"/>
      <c r="M1384" s="64"/>
      <c r="N1384" s="64"/>
      <c r="O1384" s="64"/>
      <c r="P1384" s="64"/>
      <c r="Q1384" s="64"/>
      <c r="R1384" s="64"/>
      <c r="S1384" s="64"/>
      <c r="T1384" s="13" t="s">
        <v>2047</v>
      </c>
      <c r="U1384" s="64"/>
      <c r="V1384" s="35"/>
      <c r="W1384" s="35">
        <v>8.7200000000000006</v>
      </c>
      <c r="X1384" s="35">
        <f t="shared" si="207"/>
        <v>8.7200000000000006</v>
      </c>
      <c r="Y1384" s="72"/>
    </row>
    <row r="1385" spans="1:25" s="12" customFormat="1" x14ac:dyDescent="0.25">
      <c r="A1385" s="64"/>
      <c r="B1385" s="68"/>
      <c r="C1385" s="69"/>
      <c r="D1385" s="70"/>
      <c r="E1385" s="71"/>
      <c r="F1385" s="71"/>
      <c r="G1385" s="68"/>
      <c r="H1385" s="64"/>
      <c r="I1385" s="64"/>
      <c r="J1385" s="64"/>
      <c r="K1385" s="64"/>
      <c r="L1385" s="64"/>
      <c r="M1385" s="64"/>
      <c r="N1385" s="64"/>
      <c r="O1385" s="64"/>
      <c r="P1385" s="64"/>
      <c r="Q1385" s="64"/>
      <c r="R1385" s="64"/>
      <c r="S1385" s="64"/>
      <c r="T1385" s="13" t="s">
        <v>2048</v>
      </c>
      <c r="U1385" s="64"/>
      <c r="V1385" s="35"/>
      <c r="W1385" s="35">
        <v>8.99</v>
      </c>
      <c r="X1385" s="35">
        <f t="shared" si="207"/>
        <v>8.99</v>
      </c>
      <c r="Y1385" s="72"/>
    </row>
    <row r="1386" spans="1:25" s="12" customFormat="1" x14ac:dyDescent="0.25">
      <c r="A1386" s="64"/>
      <c r="B1386" s="68"/>
      <c r="C1386" s="69"/>
      <c r="D1386" s="70"/>
      <c r="E1386" s="71"/>
      <c r="F1386" s="71"/>
      <c r="G1386" s="68"/>
      <c r="H1386" s="64"/>
      <c r="I1386" s="64"/>
      <c r="J1386" s="64"/>
      <c r="K1386" s="64"/>
      <c r="L1386" s="64"/>
      <c r="M1386" s="64"/>
      <c r="N1386" s="64"/>
      <c r="O1386" s="64"/>
      <c r="P1386" s="64"/>
      <c r="Q1386" s="64"/>
      <c r="R1386" s="64"/>
      <c r="S1386" s="64"/>
      <c r="T1386" s="13" t="s">
        <v>2049</v>
      </c>
      <c r="U1386" s="64"/>
      <c r="V1386" s="35"/>
      <c r="W1386" s="35">
        <v>9.26</v>
      </c>
      <c r="X1386" s="35">
        <f t="shared" si="207"/>
        <v>9.26</v>
      </c>
      <c r="Y1386" s="72"/>
    </row>
    <row r="1387" spans="1:25" s="12" customFormat="1" x14ac:dyDescent="0.25">
      <c r="A1387" s="64"/>
      <c r="B1387" s="68"/>
      <c r="C1387" s="69"/>
      <c r="D1387" s="70"/>
      <c r="E1387" s="71"/>
      <c r="F1387" s="71"/>
      <c r="G1387" s="68"/>
      <c r="H1387" s="64"/>
      <c r="I1387" s="64"/>
      <c r="J1387" s="64"/>
      <c r="K1387" s="64"/>
      <c r="L1387" s="64"/>
      <c r="M1387" s="64"/>
      <c r="N1387" s="64"/>
      <c r="O1387" s="64"/>
      <c r="P1387" s="64"/>
      <c r="Q1387" s="64"/>
      <c r="R1387" s="64"/>
      <c r="S1387" s="64"/>
      <c r="T1387" s="13" t="s">
        <v>2050</v>
      </c>
      <c r="U1387" s="64"/>
      <c r="V1387" s="35"/>
      <c r="W1387" s="35">
        <v>18.420000000000002</v>
      </c>
      <c r="X1387" s="35">
        <f t="shared" si="207"/>
        <v>18.420000000000002</v>
      </c>
      <c r="Y1387" s="72"/>
    </row>
    <row r="1388" spans="1:25" s="12" customFormat="1" x14ac:dyDescent="0.25">
      <c r="A1388" s="64"/>
      <c r="B1388" s="68"/>
      <c r="C1388" s="69"/>
      <c r="D1388" s="70"/>
      <c r="E1388" s="71"/>
      <c r="F1388" s="71"/>
      <c r="G1388" s="68"/>
      <c r="H1388" s="64"/>
      <c r="I1388" s="64"/>
      <c r="J1388" s="64"/>
      <c r="K1388" s="64"/>
      <c r="L1388" s="64"/>
      <c r="M1388" s="64"/>
      <c r="N1388" s="64"/>
      <c r="O1388" s="64"/>
      <c r="P1388" s="64"/>
      <c r="Q1388" s="64"/>
      <c r="R1388" s="64"/>
      <c r="S1388" s="64"/>
      <c r="T1388" s="13" t="s">
        <v>2051</v>
      </c>
      <c r="U1388" s="64"/>
      <c r="V1388" s="35"/>
      <c r="W1388" s="35">
        <v>18.079999999999998</v>
      </c>
      <c r="X1388" s="35">
        <f t="shared" si="207"/>
        <v>18.079999999999998</v>
      </c>
      <c r="Y1388" s="72"/>
    </row>
    <row r="1389" spans="1:25" s="12" customFormat="1" x14ac:dyDescent="0.25">
      <c r="A1389" s="64"/>
      <c r="B1389" s="68"/>
      <c r="C1389" s="69"/>
      <c r="D1389" s="70"/>
      <c r="E1389" s="71"/>
      <c r="F1389" s="71"/>
      <c r="G1389" s="68"/>
      <c r="H1389" s="64"/>
      <c r="I1389" s="64"/>
      <c r="J1389" s="64"/>
      <c r="K1389" s="64"/>
      <c r="L1389" s="64"/>
      <c r="M1389" s="64"/>
      <c r="N1389" s="64"/>
      <c r="O1389" s="64"/>
      <c r="P1389" s="64"/>
      <c r="Q1389" s="64"/>
      <c r="R1389" s="64"/>
      <c r="S1389" s="64"/>
      <c r="T1389" s="6" t="s">
        <v>5114</v>
      </c>
      <c r="U1389" s="64"/>
      <c r="V1389" s="35">
        <v>0.6</v>
      </c>
      <c r="W1389" s="35"/>
      <c r="X1389" s="35">
        <v>0.6</v>
      </c>
      <c r="Y1389" s="72"/>
    </row>
    <row r="1390" spans="1:25" s="12" customFormat="1" x14ac:dyDescent="0.25">
      <c r="A1390" s="64"/>
      <c r="B1390" s="68"/>
      <c r="C1390" s="69"/>
      <c r="D1390" s="70"/>
      <c r="E1390" s="71"/>
      <c r="F1390" s="71"/>
      <c r="G1390" s="68"/>
      <c r="H1390" s="64"/>
      <c r="I1390" s="64"/>
      <c r="J1390" s="64"/>
      <c r="K1390" s="64"/>
      <c r="L1390" s="64"/>
      <c r="M1390" s="64"/>
      <c r="N1390" s="64"/>
      <c r="O1390" s="64"/>
      <c r="P1390" s="64"/>
      <c r="Q1390" s="64"/>
      <c r="R1390" s="64"/>
      <c r="S1390" s="64"/>
      <c r="T1390" s="6" t="s">
        <v>1235</v>
      </c>
      <c r="U1390" s="64"/>
      <c r="V1390" s="35">
        <v>0.8</v>
      </c>
      <c r="W1390" s="35"/>
      <c r="X1390" s="35">
        <v>0.8</v>
      </c>
      <c r="Y1390" s="72"/>
    </row>
    <row r="1391" spans="1:25" s="12" customFormat="1" ht="31.5" x14ac:dyDescent="0.25">
      <c r="A1391" s="64"/>
      <c r="B1391" s="68"/>
      <c r="C1391" s="69"/>
      <c r="D1391" s="70"/>
      <c r="E1391" s="71"/>
      <c r="F1391" s="71"/>
      <c r="G1391" s="68"/>
      <c r="H1391" s="64"/>
      <c r="I1391" s="64"/>
      <c r="J1391" s="64"/>
      <c r="K1391" s="64"/>
      <c r="L1391" s="64"/>
      <c r="M1391" s="64"/>
      <c r="N1391" s="64"/>
      <c r="O1391" s="64"/>
      <c r="P1391" s="64"/>
      <c r="Q1391" s="64"/>
      <c r="R1391" s="64"/>
      <c r="S1391" s="64"/>
      <c r="T1391" s="6" t="s">
        <v>1236</v>
      </c>
      <c r="U1391" s="64"/>
      <c r="V1391" s="35">
        <v>0.2</v>
      </c>
      <c r="W1391" s="35"/>
      <c r="X1391" s="35">
        <v>0.2</v>
      </c>
      <c r="Y1391" s="72"/>
    </row>
    <row r="1392" spans="1:25" s="12" customFormat="1" x14ac:dyDescent="0.25">
      <c r="A1392" s="64"/>
      <c r="B1392" s="68"/>
      <c r="C1392" s="69"/>
      <c r="D1392" s="70"/>
      <c r="E1392" s="71"/>
      <c r="F1392" s="71"/>
      <c r="G1392" s="68"/>
      <c r="H1392" s="64"/>
      <c r="I1392" s="64"/>
      <c r="J1392" s="64"/>
      <c r="K1392" s="64"/>
      <c r="L1392" s="64"/>
      <c r="M1392" s="64"/>
      <c r="N1392" s="64"/>
      <c r="O1392" s="64"/>
      <c r="P1392" s="64"/>
      <c r="Q1392" s="64"/>
      <c r="R1392" s="64"/>
      <c r="S1392" s="64"/>
      <c r="T1392" s="6" t="s">
        <v>5115</v>
      </c>
      <c r="U1392" s="64"/>
      <c r="V1392" s="35">
        <v>0.6</v>
      </c>
      <c r="W1392" s="35"/>
      <c r="X1392" s="35">
        <v>0.6</v>
      </c>
      <c r="Y1392" s="72"/>
    </row>
    <row r="1393" spans="1:25" s="12" customFormat="1" x14ac:dyDescent="0.25">
      <c r="A1393" s="64">
        <f>MAX(A$7:A1392)+1</f>
        <v>89</v>
      </c>
      <c r="B1393" s="68" t="s">
        <v>4787</v>
      </c>
      <c r="C1393" s="69" t="s">
        <v>4875</v>
      </c>
      <c r="D1393" s="70" t="s">
        <v>72</v>
      </c>
      <c r="E1393" s="71">
        <v>55.312040000000003</v>
      </c>
      <c r="F1393" s="71">
        <v>38.65316</v>
      </c>
      <c r="G1393" s="68" t="s">
        <v>8</v>
      </c>
      <c r="H1393" s="64" t="s">
        <v>1987</v>
      </c>
      <c r="I1393" s="64" t="s">
        <v>1981</v>
      </c>
      <c r="J1393" s="64" t="s">
        <v>1982</v>
      </c>
      <c r="K1393" s="64" t="s">
        <v>1983</v>
      </c>
      <c r="L1393" s="64">
        <v>2</v>
      </c>
      <c r="M1393" s="64">
        <v>1.1000000000000001</v>
      </c>
      <c r="N1393" s="64">
        <v>2</v>
      </c>
      <c r="O1393" s="64">
        <v>1.1000000000000001</v>
      </c>
      <c r="P1393" s="64">
        <v>1</v>
      </c>
      <c r="Q1393" s="64">
        <v>8</v>
      </c>
      <c r="R1393" s="64" t="s">
        <v>1986</v>
      </c>
      <c r="S1393" s="64" t="s">
        <v>1982</v>
      </c>
      <c r="T1393" s="13" t="s">
        <v>2052</v>
      </c>
      <c r="U1393" s="64" t="s">
        <v>146</v>
      </c>
      <c r="V1393" s="35"/>
      <c r="W1393" s="35">
        <v>48.04</v>
      </c>
      <c r="X1393" s="35">
        <f>W1393</f>
        <v>48.04</v>
      </c>
      <c r="Y1393" s="72">
        <f>SUM(X1393:X1421)</f>
        <v>371.97000000000008</v>
      </c>
    </row>
    <row r="1394" spans="1:25" s="12" customFormat="1" x14ac:dyDescent="0.25">
      <c r="A1394" s="64"/>
      <c r="B1394" s="68"/>
      <c r="C1394" s="69"/>
      <c r="D1394" s="70"/>
      <c r="E1394" s="71"/>
      <c r="F1394" s="71"/>
      <c r="G1394" s="68"/>
      <c r="H1394" s="64"/>
      <c r="I1394" s="64"/>
      <c r="J1394" s="64"/>
      <c r="K1394" s="64"/>
      <c r="L1394" s="64"/>
      <c r="M1394" s="64"/>
      <c r="N1394" s="64"/>
      <c r="O1394" s="64"/>
      <c r="P1394" s="64"/>
      <c r="Q1394" s="64"/>
      <c r="R1394" s="64"/>
      <c r="S1394" s="64"/>
      <c r="T1394" s="13" t="s">
        <v>2053</v>
      </c>
      <c r="U1394" s="64"/>
      <c r="V1394" s="35"/>
      <c r="W1394" s="35">
        <v>9.2100000000000009</v>
      </c>
      <c r="X1394" s="35">
        <f t="shared" ref="X1394:X1397" si="208">W1394</f>
        <v>9.2100000000000009</v>
      </c>
      <c r="Y1394" s="72"/>
    </row>
    <row r="1395" spans="1:25" s="12" customFormat="1" x14ac:dyDescent="0.25">
      <c r="A1395" s="64"/>
      <c r="B1395" s="68"/>
      <c r="C1395" s="69"/>
      <c r="D1395" s="70"/>
      <c r="E1395" s="71"/>
      <c r="F1395" s="71"/>
      <c r="G1395" s="68"/>
      <c r="H1395" s="64"/>
      <c r="I1395" s="64"/>
      <c r="J1395" s="64"/>
      <c r="K1395" s="64"/>
      <c r="L1395" s="64"/>
      <c r="M1395" s="64"/>
      <c r="N1395" s="64"/>
      <c r="O1395" s="64"/>
      <c r="P1395" s="64"/>
      <c r="Q1395" s="64"/>
      <c r="R1395" s="64"/>
      <c r="S1395" s="64"/>
      <c r="T1395" s="13" t="s">
        <v>2054</v>
      </c>
      <c r="U1395" s="64"/>
      <c r="V1395" s="35"/>
      <c r="W1395" s="35">
        <v>10.220000000000001</v>
      </c>
      <c r="X1395" s="35">
        <f t="shared" si="208"/>
        <v>10.220000000000001</v>
      </c>
      <c r="Y1395" s="72"/>
    </row>
    <row r="1396" spans="1:25" s="12" customFormat="1" x14ac:dyDescent="0.25">
      <c r="A1396" s="64"/>
      <c r="B1396" s="68"/>
      <c r="C1396" s="69"/>
      <c r="D1396" s="70"/>
      <c r="E1396" s="71"/>
      <c r="F1396" s="71"/>
      <c r="G1396" s="68"/>
      <c r="H1396" s="64"/>
      <c r="I1396" s="64"/>
      <c r="J1396" s="64"/>
      <c r="K1396" s="64"/>
      <c r="L1396" s="64"/>
      <c r="M1396" s="64"/>
      <c r="N1396" s="64"/>
      <c r="O1396" s="64"/>
      <c r="P1396" s="64"/>
      <c r="Q1396" s="64"/>
      <c r="R1396" s="64"/>
      <c r="S1396" s="64"/>
      <c r="T1396" s="13" t="s">
        <v>2055</v>
      </c>
      <c r="U1396" s="64"/>
      <c r="V1396" s="35"/>
      <c r="W1396" s="35">
        <v>10.98</v>
      </c>
      <c r="X1396" s="35">
        <f t="shared" si="208"/>
        <v>10.98</v>
      </c>
      <c r="Y1396" s="72"/>
    </row>
    <row r="1397" spans="1:25" s="12" customFormat="1" x14ac:dyDescent="0.25">
      <c r="A1397" s="64"/>
      <c r="B1397" s="68"/>
      <c r="C1397" s="69"/>
      <c r="D1397" s="70"/>
      <c r="E1397" s="71"/>
      <c r="F1397" s="71"/>
      <c r="G1397" s="68"/>
      <c r="H1397" s="64"/>
      <c r="I1397" s="64"/>
      <c r="J1397" s="64"/>
      <c r="K1397" s="64"/>
      <c r="L1397" s="64"/>
      <c r="M1397" s="64"/>
      <c r="N1397" s="64"/>
      <c r="O1397" s="64"/>
      <c r="P1397" s="64"/>
      <c r="Q1397" s="64"/>
      <c r="R1397" s="64"/>
      <c r="S1397" s="64"/>
      <c r="T1397" s="13" t="s">
        <v>2056</v>
      </c>
      <c r="U1397" s="64"/>
      <c r="V1397" s="35"/>
      <c r="W1397" s="35">
        <v>22.72</v>
      </c>
      <c r="X1397" s="35">
        <f t="shared" si="208"/>
        <v>22.72</v>
      </c>
      <c r="Y1397" s="72"/>
    </row>
    <row r="1398" spans="1:25" s="12" customFormat="1" ht="31.5" x14ac:dyDescent="0.25">
      <c r="A1398" s="64"/>
      <c r="B1398" s="68"/>
      <c r="C1398" s="69"/>
      <c r="D1398" s="70"/>
      <c r="E1398" s="71"/>
      <c r="F1398" s="71"/>
      <c r="G1398" s="68"/>
      <c r="H1398" s="64"/>
      <c r="I1398" s="64"/>
      <c r="J1398" s="64"/>
      <c r="K1398" s="64"/>
      <c r="L1398" s="64"/>
      <c r="M1398" s="64"/>
      <c r="N1398" s="64"/>
      <c r="O1398" s="64"/>
      <c r="P1398" s="64"/>
      <c r="Q1398" s="64"/>
      <c r="R1398" s="64"/>
      <c r="S1398" s="64"/>
      <c r="T1398" s="6" t="s">
        <v>5116</v>
      </c>
      <c r="U1398" s="64"/>
      <c r="V1398" s="35">
        <v>0.7</v>
      </c>
      <c r="W1398" s="35"/>
      <c r="X1398" s="35">
        <v>0.7</v>
      </c>
      <c r="Y1398" s="72"/>
    </row>
    <row r="1399" spans="1:25" s="12" customFormat="1" ht="31.5" x14ac:dyDescent="0.25">
      <c r="A1399" s="64"/>
      <c r="B1399" s="68"/>
      <c r="C1399" s="69"/>
      <c r="D1399" s="70"/>
      <c r="E1399" s="71"/>
      <c r="F1399" s="71"/>
      <c r="G1399" s="68"/>
      <c r="H1399" s="64"/>
      <c r="I1399" s="64"/>
      <c r="J1399" s="64"/>
      <c r="K1399" s="64"/>
      <c r="L1399" s="64"/>
      <c r="M1399" s="64"/>
      <c r="N1399" s="64"/>
      <c r="O1399" s="64"/>
      <c r="P1399" s="64"/>
      <c r="Q1399" s="64"/>
      <c r="R1399" s="64"/>
      <c r="S1399" s="64"/>
      <c r="T1399" s="6" t="s">
        <v>1237</v>
      </c>
      <c r="U1399" s="64"/>
      <c r="V1399" s="35">
        <v>1.4</v>
      </c>
      <c r="W1399" s="35"/>
      <c r="X1399" s="35">
        <v>1.4</v>
      </c>
      <c r="Y1399" s="72"/>
    </row>
    <row r="1400" spans="1:25" s="12" customFormat="1" ht="31.5" x14ac:dyDescent="0.25">
      <c r="A1400" s="64"/>
      <c r="B1400" s="68"/>
      <c r="C1400" s="69"/>
      <c r="D1400" s="70"/>
      <c r="E1400" s="71"/>
      <c r="F1400" s="71"/>
      <c r="G1400" s="68"/>
      <c r="H1400" s="64"/>
      <c r="I1400" s="64"/>
      <c r="J1400" s="64"/>
      <c r="K1400" s="64"/>
      <c r="L1400" s="64"/>
      <c r="M1400" s="64"/>
      <c r="N1400" s="64"/>
      <c r="O1400" s="64"/>
      <c r="P1400" s="64"/>
      <c r="Q1400" s="64"/>
      <c r="R1400" s="64"/>
      <c r="S1400" s="64"/>
      <c r="T1400" s="6" t="s">
        <v>1238</v>
      </c>
      <c r="U1400" s="64"/>
      <c r="V1400" s="35">
        <v>1.1000000000000001</v>
      </c>
      <c r="W1400" s="35"/>
      <c r="X1400" s="35">
        <v>1.1000000000000001</v>
      </c>
      <c r="Y1400" s="72"/>
    </row>
    <row r="1401" spans="1:25" s="12" customFormat="1" ht="31.5" x14ac:dyDescent="0.25">
      <c r="A1401" s="64"/>
      <c r="B1401" s="68"/>
      <c r="C1401" s="69"/>
      <c r="D1401" s="70"/>
      <c r="E1401" s="71"/>
      <c r="F1401" s="71"/>
      <c r="G1401" s="68"/>
      <c r="H1401" s="64"/>
      <c r="I1401" s="64"/>
      <c r="J1401" s="64"/>
      <c r="K1401" s="64"/>
      <c r="L1401" s="64"/>
      <c r="M1401" s="64"/>
      <c r="N1401" s="64"/>
      <c r="O1401" s="64"/>
      <c r="P1401" s="64"/>
      <c r="Q1401" s="64"/>
      <c r="R1401" s="64"/>
      <c r="S1401" s="64"/>
      <c r="T1401" s="6" t="s">
        <v>1239</v>
      </c>
      <c r="U1401" s="64"/>
      <c r="V1401" s="35">
        <f>X1401*0.086/0.114</f>
        <v>196.51754385964909</v>
      </c>
      <c r="W1401" s="35">
        <f>X1401*0.028/0.114</f>
        <v>63.982456140350877</v>
      </c>
      <c r="X1401" s="35">
        <v>260.5</v>
      </c>
      <c r="Y1401" s="72"/>
    </row>
    <row r="1402" spans="1:25" s="12" customFormat="1" ht="31.5" x14ac:dyDescent="0.25">
      <c r="A1402" s="64"/>
      <c r="B1402" s="68"/>
      <c r="C1402" s="69"/>
      <c r="D1402" s="70"/>
      <c r="E1402" s="71"/>
      <c r="F1402" s="71"/>
      <c r="G1402" s="68"/>
      <c r="H1402" s="64"/>
      <c r="I1402" s="64"/>
      <c r="J1402" s="64"/>
      <c r="K1402" s="64"/>
      <c r="L1402" s="64"/>
      <c r="M1402" s="64"/>
      <c r="N1402" s="64"/>
      <c r="O1402" s="64"/>
      <c r="P1402" s="64"/>
      <c r="Q1402" s="64"/>
      <c r="R1402" s="64"/>
      <c r="S1402" s="64"/>
      <c r="T1402" s="6" t="s">
        <v>1240</v>
      </c>
      <c r="U1402" s="64"/>
      <c r="V1402" s="35">
        <v>0.4</v>
      </c>
      <c r="W1402" s="35"/>
      <c r="X1402" s="35">
        <v>0.4</v>
      </c>
      <c r="Y1402" s="72"/>
    </row>
    <row r="1403" spans="1:25" s="12" customFormat="1" ht="31.5" x14ac:dyDescent="0.25">
      <c r="A1403" s="64"/>
      <c r="B1403" s="68"/>
      <c r="C1403" s="69"/>
      <c r="D1403" s="70"/>
      <c r="E1403" s="71"/>
      <c r="F1403" s="71"/>
      <c r="G1403" s="68"/>
      <c r="H1403" s="64"/>
      <c r="I1403" s="64"/>
      <c r="J1403" s="64"/>
      <c r="K1403" s="64"/>
      <c r="L1403" s="64"/>
      <c r="M1403" s="64"/>
      <c r="N1403" s="64"/>
      <c r="O1403" s="64"/>
      <c r="P1403" s="64"/>
      <c r="Q1403" s="64"/>
      <c r="R1403" s="64"/>
      <c r="S1403" s="64"/>
      <c r="T1403" s="6" t="s">
        <v>1241</v>
      </c>
      <c r="U1403" s="64"/>
      <c r="V1403" s="35">
        <v>0.5</v>
      </c>
      <c r="W1403" s="35"/>
      <c r="X1403" s="35">
        <v>0.5</v>
      </c>
      <c r="Y1403" s="72"/>
    </row>
    <row r="1404" spans="1:25" s="12" customFormat="1" ht="31.5" x14ac:dyDescent="0.25">
      <c r="A1404" s="64"/>
      <c r="B1404" s="68"/>
      <c r="C1404" s="69"/>
      <c r="D1404" s="70"/>
      <c r="E1404" s="71"/>
      <c r="F1404" s="71"/>
      <c r="G1404" s="68"/>
      <c r="H1404" s="64"/>
      <c r="I1404" s="64"/>
      <c r="J1404" s="64"/>
      <c r="K1404" s="64"/>
      <c r="L1404" s="64"/>
      <c r="M1404" s="64"/>
      <c r="N1404" s="64"/>
      <c r="O1404" s="64"/>
      <c r="P1404" s="64"/>
      <c r="Q1404" s="64"/>
      <c r="R1404" s="64"/>
      <c r="S1404" s="64"/>
      <c r="T1404" s="6" t="s">
        <v>1242</v>
      </c>
      <c r="U1404" s="64"/>
      <c r="V1404" s="35">
        <v>0.1</v>
      </c>
      <c r="W1404" s="35"/>
      <c r="X1404" s="35">
        <v>0.1</v>
      </c>
      <c r="Y1404" s="72"/>
    </row>
    <row r="1405" spans="1:25" s="12" customFormat="1" ht="31.5" x14ac:dyDescent="0.25">
      <c r="A1405" s="64"/>
      <c r="B1405" s="68"/>
      <c r="C1405" s="69"/>
      <c r="D1405" s="70"/>
      <c r="E1405" s="71"/>
      <c r="F1405" s="71"/>
      <c r="G1405" s="68"/>
      <c r="H1405" s="64"/>
      <c r="I1405" s="64"/>
      <c r="J1405" s="64"/>
      <c r="K1405" s="64"/>
      <c r="L1405" s="64"/>
      <c r="M1405" s="64"/>
      <c r="N1405" s="64"/>
      <c r="O1405" s="64"/>
      <c r="P1405" s="64"/>
      <c r="Q1405" s="64"/>
      <c r="R1405" s="64"/>
      <c r="S1405" s="64"/>
      <c r="T1405" s="6" t="s">
        <v>5117</v>
      </c>
      <c r="U1405" s="64"/>
      <c r="V1405" s="35">
        <v>0.1</v>
      </c>
      <c r="W1405" s="35"/>
      <c r="X1405" s="35">
        <v>0.1</v>
      </c>
      <c r="Y1405" s="72"/>
    </row>
    <row r="1406" spans="1:25" s="12" customFormat="1" x14ac:dyDescent="0.25">
      <c r="A1406" s="64"/>
      <c r="B1406" s="68"/>
      <c r="C1406" s="69"/>
      <c r="D1406" s="70"/>
      <c r="E1406" s="71"/>
      <c r="F1406" s="71"/>
      <c r="G1406" s="68"/>
      <c r="H1406" s="64"/>
      <c r="I1406" s="64"/>
      <c r="J1406" s="64"/>
      <c r="K1406" s="64"/>
      <c r="L1406" s="64"/>
      <c r="M1406" s="64"/>
      <c r="N1406" s="64"/>
      <c r="O1406" s="64"/>
      <c r="P1406" s="64"/>
      <c r="Q1406" s="64"/>
      <c r="R1406" s="64"/>
      <c r="S1406" s="64"/>
      <c r="T1406" s="6" t="s">
        <v>1243</v>
      </c>
      <c r="U1406" s="64"/>
      <c r="V1406" s="35">
        <v>0.6</v>
      </c>
      <c r="W1406" s="35"/>
      <c r="X1406" s="35">
        <v>0.6</v>
      </c>
      <c r="Y1406" s="72"/>
    </row>
    <row r="1407" spans="1:25" s="12" customFormat="1" ht="31.5" x14ac:dyDescent="0.25">
      <c r="A1407" s="64"/>
      <c r="B1407" s="68"/>
      <c r="C1407" s="69"/>
      <c r="D1407" s="70"/>
      <c r="E1407" s="71"/>
      <c r="F1407" s="71"/>
      <c r="G1407" s="68"/>
      <c r="H1407" s="64"/>
      <c r="I1407" s="64"/>
      <c r="J1407" s="64"/>
      <c r="K1407" s="64"/>
      <c r="L1407" s="64"/>
      <c r="M1407" s="64"/>
      <c r="N1407" s="64"/>
      <c r="O1407" s="64"/>
      <c r="P1407" s="64"/>
      <c r="Q1407" s="64"/>
      <c r="R1407" s="64"/>
      <c r="S1407" s="64"/>
      <c r="T1407" s="6" t="s">
        <v>1244</v>
      </c>
      <c r="U1407" s="64"/>
      <c r="V1407" s="35">
        <v>0.1</v>
      </c>
      <c r="W1407" s="35"/>
      <c r="X1407" s="35">
        <v>0.1</v>
      </c>
      <c r="Y1407" s="72"/>
    </row>
    <row r="1408" spans="1:25" s="12" customFormat="1" x14ac:dyDescent="0.25">
      <c r="A1408" s="64"/>
      <c r="B1408" s="68"/>
      <c r="C1408" s="69"/>
      <c r="D1408" s="70"/>
      <c r="E1408" s="71"/>
      <c r="F1408" s="71"/>
      <c r="G1408" s="68"/>
      <c r="H1408" s="64"/>
      <c r="I1408" s="64"/>
      <c r="J1408" s="64"/>
      <c r="K1408" s="64"/>
      <c r="L1408" s="64"/>
      <c r="M1408" s="64"/>
      <c r="N1408" s="64"/>
      <c r="O1408" s="64"/>
      <c r="P1408" s="64"/>
      <c r="Q1408" s="64"/>
      <c r="R1408" s="64"/>
      <c r="S1408" s="64"/>
      <c r="T1408" s="6" t="s">
        <v>5118</v>
      </c>
      <c r="U1408" s="64"/>
      <c r="V1408" s="35">
        <v>0.4</v>
      </c>
      <c r="W1408" s="35"/>
      <c r="X1408" s="35">
        <v>0.4</v>
      </c>
      <c r="Y1408" s="72"/>
    </row>
    <row r="1409" spans="1:25" s="12" customFormat="1" ht="31.5" x14ac:dyDescent="0.25">
      <c r="A1409" s="64"/>
      <c r="B1409" s="68"/>
      <c r="C1409" s="69"/>
      <c r="D1409" s="70"/>
      <c r="E1409" s="71"/>
      <c r="F1409" s="71"/>
      <c r="G1409" s="68"/>
      <c r="H1409" s="64"/>
      <c r="I1409" s="64"/>
      <c r="J1409" s="64"/>
      <c r="K1409" s="64"/>
      <c r="L1409" s="64"/>
      <c r="M1409" s="64"/>
      <c r="N1409" s="64"/>
      <c r="O1409" s="64"/>
      <c r="P1409" s="64"/>
      <c r="Q1409" s="64"/>
      <c r="R1409" s="64"/>
      <c r="S1409" s="64"/>
      <c r="T1409" s="6" t="s">
        <v>1245</v>
      </c>
      <c r="U1409" s="64"/>
      <c r="V1409" s="35">
        <v>0.3</v>
      </c>
      <c r="W1409" s="35"/>
      <c r="X1409" s="35">
        <v>0.3</v>
      </c>
      <c r="Y1409" s="72"/>
    </row>
    <row r="1410" spans="1:25" s="12" customFormat="1" x14ac:dyDescent="0.25">
      <c r="A1410" s="64"/>
      <c r="B1410" s="68"/>
      <c r="C1410" s="69"/>
      <c r="D1410" s="70"/>
      <c r="E1410" s="71"/>
      <c r="F1410" s="71"/>
      <c r="G1410" s="68"/>
      <c r="H1410" s="64"/>
      <c r="I1410" s="64"/>
      <c r="J1410" s="64"/>
      <c r="K1410" s="64"/>
      <c r="L1410" s="64"/>
      <c r="M1410" s="64"/>
      <c r="N1410" s="64"/>
      <c r="O1410" s="64"/>
      <c r="P1410" s="64"/>
      <c r="Q1410" s="64"/>
      <c r="R1410" s="64"/>
      <c r="S1410" s="64"/>
      <c r="T1410" s="6" t="s">
        <v>1246</v>
      </c>
      <c r="U1410" s="64"/>
      <c r="V1410" s="35">
        <v>1</v>
      </c>
      <c r="W1410" s="35"/>
      <c r="X1410" s="35">
        <v>1</v>
      </c>
      <c r="Y1410" s="72"/>
    </row>
    <row r="1411" spans="1:25" s="12" customFormat="1" x14ac:dyDescent="0.25">
      <c r="A1411" s="64"/>
      <c r="B1411" s="68"/>
      <c r="C1411" s="69"/>
      <c r="D1411" s="70"/>
      <c r="E1411" s="71"/>
      <c r="F1411" s="71"/>
      <c r="G1411" s="68"/>
      <c r="H1411" s="64"/>
      <c r="I1411" s="64"/>
      <c r="J1411" s="64"/>
      <c r="K1411" s="64"/>
      <c r="L1411" s="64"/>
      <c r="M1411" s="64"/>
      <c r="N1411" s="64"/>
      <c r="O1411" s="64"/>
      <c r="P1411" s="64"/>
      <c r="Q1411" s="64"/>
      <c r="R1411" s="64"/>
      <c r="S1411" s="64"/>
      <c r="T1411" s="6" t="s">
        <v>1247</v>
      </c>
      <c r="U1411" s="64"/>
      <c r="V1411" s="35">
        <v>1.2</v>
      </c>
      <c r="W1411" s="35"/>
      <c r="X1411" s="35">
        <v>1.2</v>
      </c>
      <c r="Y1411" s="72"/>
    </row>
    <row r="1412" spans="1:25" s="12" customFormat="1" ht="31.5" x14ac:dyDescent="0.25">
      <c r="A1412" s="64"/>
      <c r="B1412" s="68"/>
      <c r="C1412" s="69"/>
      <c r="D1412" s="70"/>
      <c r="E1412" s="71"/>
      <c r="F1412" s="71"/>
      <c r="G1412" s="68"/>
      <c r="H1412" s="64"/>
      <c r="I1412" s="64"/>
      <c r="J1412" s="64"/>
      <c r="K1412" s="64"/>
      <c r="L1412" s="64"/>
      <c r="M1412" s="64"/>
      <c r="N1412" s="64"/>
      <c r="O1412" s="64"/>
      <c r="P1412" s="64"/>
      <c r="Q1412" s="64"/>
      <c r="R1412" s="64"/>
      <c r="S1412" s="64"/>
      <c r="T1412" s="6" t="s">
        <v>1248</v>
      </c>
      <c r="U1412" s="64"/>
      <c r="V1412" s="35">
        <v>0.4</v>
      </c>
      <c r="W1412" s="35"/>
      <c r="X1412" s="35">
        <v>0.4</v>
      </c>
      <c r="Y1412" s="72"/>
    </row>
    <row r="1413" spans="1:25" s="12" customFormat="1" ht="31.5" x14ac:dyDescent="0.25">
      <c r="A1413" s="64"/>
      <c r="B1413" s="68"/>
      <c r="C1413" s="69"/>
      <c r="D1413" s="70"/>
      <c r="E1413" s="71"/>
      <c r="F1413" s="71"/>
      <c r="G1413" s="68"/>
      <c r="H1413" s="64"/>
      <c r="I1413" s="64"/>
      <c r="J1413" s="64"/>
      <c r="K1413" s="64"/>
      <c r="L1413" s="64"/>
      <c r="M1413" s="64"/>
      <c r="N1413" s="64"/>
      <c r="O1413" s="64"/>
      <c r="P1413" s="64"/>
      <c r="Q1413" s="64"/>
      <c r="R1413" s="64"/>
      <c r="S1413" s="64"/>
      <c r="T1413" s="6" t="s">
        <v>1249</v>
      </c>
      <c r="U1413" s="64"/>
      <c r="V1413" s="35">
        <v>0.1</v>
      </c>
      <c r="W1413" s="35"/>
      <c r="X1413" s="35">
        <v>0.1</v>
      </c>
      <c r="Y1413" s="72"/>
    </row>
    <row r="1414" spans="1:25" s="12" customFormat="1" ht="31.5" x14ac:dyDescent="0.25">
      <c r="A1414" s="64"/>
      <c r="B1414" s="68"/>
      <c r="C1414" s="69"/>
      <c r="D1414" s="70"/>
      <c r="E1414" s="71"/>
      <c r="F1414" s="71"/>
      <c r="G1414" s="68"/>
      <c r="H1414" s="64"/>
      <c r="I1414" s="64"/>
      <c r="J1414" s="64"/>
      <c r="K1414" s="64"/>
      <c r="L1414" s="64"/>
      <c r="M1414" s="64"/>
      <c r="N1414" s="64"/>
      <c r="O1414" s="64"/>
      <c r="P1414" s="64"/>
      <c r="Q1414" s="64"/>
      <c r="R1414" s="64"/>
      <c r="S1414" s="64"/>
      <c r="T1414" s="6" t="s">
        <v>1250</v>
      </c>
      <c r="U1414" s="64"/>
      <c r="V1414" s="35">
        <v>0.1</v>
      </c>
      <c r="W1414" s="35"/>
      <c r="X1414" s="35">
        <v>0.1</v>
      </c>
      <c r="Y1414" s="72"/>
    </row>
    <row r="1415" spans="1:25" s="12" customFormat="1" ht="31.5" x14ac:dyDescent="0.25">
      <c r="A1415" s="64"/>
      <c r="B1415" s="68"/>
      <c r="C1415" s="69"/>
      <c r="D1415" s="70"/>
      <c r="E1415" s="71"/>
      <c r="F1415" s="71"/>
      <c r="G1415" s="68"/>
      <c r="H1415" s="64"/>
      <c r="I1415" s="64"/>
      <c r="J1415" s="64"/>
      <c r="K1415" s="64"/>
      <c r="L1415" s="64"/>
      <c r="M1415" s="64"/>
      <c r="N1415" s="64"/>
      <c r="O1415" s="64"/>
      <c r="P1415" s="64"/>
      <c r="Q1415" s="64"/>
      <c r="R1415" s="64"/>
      <c r="S1415" s="64"/>
      <c r="T1415" s="6" t="s">
        <v>1251</v>
      </c>
      <c r="U1415" s="64"/>
      <c r="V1415" s="35">
        <v>0.1</v>
      </c>
      <c r="W1415" s="35"/>
      <c r="X1415" s="35">
        <v>0.1</v>
      </c>
      <c r="Y1415" s="72"/>
    </row>
    <row r="1416" spans="1:25" s="12" customFormat="1" ht="31.5" x14ac:dyDescent="0.25">
      <c r="A1416" s="64"/>
      <c r="B1416" s="68"/>
      <c r="C1416" s="69"/>
      <c r="D1416" s="70"/>
      <c r="E1416" s="71"/>
      <c r="F1416" s="71"/>
      <c r="G1416" s="68"/>
      <c r="H1416" s="64"/>
      <c r="I1416" s="64"/>
      <c r="J1416" s="64"/>
      <c r="K1416" s="64"/>
      <c r="L1416" s="64"/>
      <c r="M1416" s="64"/>
      <c r="N1416" s="64"/>
      <c r="O1416" s="64"/>
      <c r="P1416" s="64"/>
      <c r="Q1416" s="64"/>
      <c r="R1416" s="64"/>
      <c r="S1416" s="64"/>
      <c r="T1416" s="6" t="s">
        <v>1252</v>
      </c>
      <c r="U1416" s="64"/>
      <c r="V1416" s="35">
        <v>0.1</v>
      </c>
      <c r="W1416" s="35"/>
      <c r="X1416" s="35">
        <v>0.1</v>
      </c>
      <c r="Y1416" s="72"/>
    </row>
    <row r="1417" spans="1:25" s="12" customFormat="1" ht="31.5" x14ac:dyDescent="0.25">
      <c r="A1417" s="64"/>
      <c r="B1417" s="68"/>
      <c r="C1417" s="69"/>
      <c r="D1417" s="70"/>
      <c r="E1417" s="71"/>
      <c r="F1417" s="71"/>
      <c r="G1417" s="68"/>
      <c r="H1417" s="64"/>
      <c r="I1417" s="64"/>
      <c r="J1417" s="64"/>
      <c r="K1417" s="64"/>
      <c r="L1417" s="64"/>
      <c r="M1417" s="64"/>
      <c r="N1417" s="64"/>
      <c r="O1417" s="64"/>
      <c r="P1417" s="64"/>
      <c r="Q1417" s="64"/>
      <c r="R1417" s="64"/>
      <c r="S1417" s="64"/>
      <c r="T1417" s="6" t="s">
        <v>1253</v>
      </c>
      <c r="U1417" s="64"/>
      <c r="V1417" s="35">
        <v>0.4</v>
      </c>
      <c r="W1417" s="35"/>
      <c r="X1417" s="35">
        <v>0.4</v>
      </c>
      <c r="Y1417" s="72"/>
    </row>
    <row r="1418" spans="1:25" s="12" customFormat="1" ht="31.5" x14ac:dyDescent="0.25">
      <c r="A1418" s="64"/>
      <c r="B1418" s="68"/>
      <c r="C1418" s="69"/>
      <c r="D1418" s="70"/>
      <c r="E1418" s="71"/>
      <c r="F1418" s="71"/>
      <c r="G1418" s="68"/>
      <c r="H1418" s="64"/>
      <c r="I1418" s="64"/>
      <c r="J1418" s="64"/>
      <c r="K1418" s="64"/>
      <c r="L1418" s="64"/>
      <c r="M1418" s="64"/>
      <c r="N1418" s="64"/>
      <c r="O1418" s="64"/>
      <c r="P1418" s="64"/>
      <c r="Q1418" s="64"/>
      <c r="R1418" s="64"/>
      <c r="S1418" s="64"/>
      <c r="T1418" s="6" t="s">
        <v>1254</v>
      </c>
      <c r="U1418" s="64"/>
      <c r="V1418" s="35">
        <v>0.2</v>
      </c>
      <c r="W1418" s="35"/>
      <c r="X1418" s="35">
        <v>0.2</v>
      </c>
      <c r="Y1418" s="72"/>
    </row>
    <row r="1419" spans="1:25" s="12" customFormat="1" x14ac:dyDescent="0.25">
      <c r="A1419" s="64"/>
      <c r="B1419" s="68"/>
      <c r="C1419" s="69"/>
      <c r="D1419" s="70"/>
      <c r="E1419" s="71"/>
      <c r="F1419" s="71"/>
      <c r="G1419" s="68"/>
      <c r="H1419" s="64"/>
      <c r="I1419" s="64"/>
      <c r="J1419" s="64"/>
      <c r="K1419" s="64"/>
      <c r="L1419" s="64"/>
      <c r="M1419" s="64"/>
      <c r="N1419" s="64"/>
      <c r="O1419" s="64"/>
      <c r="P1419" s="64"/>
      <c r="Q1419" s="64"/>
      <c r="R1419" s="64"/>
      <c r="S1419" s="64"/>
      <c r="T1419" s="6" t="s">
        <v>1255</v>
      </c>
      <c r="U1419" s="64"/>
      <c r="V1419" s="35">
        <v>0.1</v>
      </c>
      <c r="W1419" s="35"/>
      <c r="X1419" s="35">
        <v>0.1</v>
      </c>
      <c r="Y1419" s="72"/>
    </row>
    <row r="1420" spans="1:25" s="12" customFormat="1" ht="31.5" x14ac:dyDescent="0.25">
      <c r="A1420" s="64"/>
      <c r="B1420" s="68"/>
      <c r="C1420" s="69"/>
      <c r="D1420" s="70"/>
      <c r="E1420" s="71"/>
      <c r="F1420" s="71"/>
      <c r="G1420" s="68"/>
      <c r="H1420" s="64"/>
      <c r="I1420" s="64"/>
      <c r="J1420" s="64"/>
      <c r="K1420" s="64"/>
      <c r="L1420" s="64"/>
      <c r="M1420" s="64"/>
      <c r="N1420" s="64"/>
      <c r="O1420" s="64"/>
      <c r="P1420" s="64"/>
      <c r="Q1420" s="64"/>
      <c r="R1420" s="64"/>
      <c r="S1420" s="64"/>
      <c r="T1420" s="6" t="s">
        <v>1256</v>
      </c>
      <c r="U1420" s="64"/>
      <c r="V1420" s="35">
        <v>0.4</v>
      </c>
      <c r="W1420" s="35"/>
      <c r="X1420" s="35">
        <v>0.4</v>
      </c>
      <c r="Y1420" s="72"/>
    </row>
    <row r="1421" spans="1:25" s="12" customFormat="1" ht="33" customHeight="1" x14ac:dyDescent="0.25">
      <c r="A1421" s="64"/>
      <c r="B1421" s="68"/>
      <c r="C1421" s="69"/>
      <c r="D1421" s="70"/>
      <c r="E1421" s="71"/>
      <c r="F1421" s="71"/>
      <c r="G1421" s="68"/>
      <c r="H1421" s="64"/>
      <c r="I1421" s="64"/>
      <c r="J1421" s="64"/>
      <c r="K1421" s="64"/>
      <c r="L1421" s="64"/>
      <c r="M1421" s="64"/>
      <c r="N1421" s="64"/>
      <c r="O1421" s="64"/>
      <c r="P1421" s="64"/>
      <c r="Q1421" s="64"/>
      <c r="R1421" s="64"/>
      <c r="S1421" s="64"/>
      <c r="T1421" s="6" t="s">
        <v>1257</v>
      </c>
      <c r="U1421" s="64"/>
      <c r="V1421" s="35">
        <v>0.5</v>
      </c>
      <c r="W1421" s="35"/>
      <c r="X1421" s="35">
        <v>0.5</v>
      </c>
      <c r="Y1421" s="72"/>
    </row>
    <row r="1422" spans="1:25" s="12" customFormat="1" x14ac:dyDescent="0.25">
      <c r="A1422" s="64">
        <f>MAX(A$7:A1421)+1</f>
        <v>90</v>
      </c>
      <c r="B1422" s="68" t="s">
        <v>4787</v>
      </c>
      <c r="C1422" s="69" t="s">
        <v>4876</v>
      </c>
      <c r="D1422" s="70">
        <v>11032</v>
      </c>
      <c r="E1422" s="71">
        <v>55.309890000000003</v>
      </c>
      <c r="F1422" s="71">
        <v>38.654980000000002</v>
      </c>
      <c r="G1422" s="68" t="s">
        <v>8</v>
      </c>
      <c r="H1422" s="64" t="s">
        <v>1987</v>
      </c>
      <c r="I1422" s="64" t="s">
        <v>1981</v>
      </c>
      <c r="J1422" s="64" t="s">
        <v>1982</v>
      </c>
      <c r="K1422" s="64" t="s">
        <v>1982</v>
      </c>
      <c r="L1422" s="64">
        <v>2</v>
      </c>
      <c r="M1422" s="64">
        <v>1.1000000000000001</v>
      </c>
      <c r="N1422" s="64">
        <v>1</v>
      </c>
      <c r="O1422" s="64">
        <v>1.1000000000000001</v>
      </c>
      <c r="P1422" s="64">
        <v>1</v>
      </c>
      <c r="Q1422" s="64">
        <v>8</v>
      </c>
      <c r="R1422" s="64" t="s">
        <v>1985</v>
      </c>
      <c r="S1422" s="64" t="s">
        <v>1983</v>
      </c>
      <c r="T1422" s="6" t="s">
        <v>5376</v>
      </c>
      <c r="U1422" s="64" t="s">
        <v>146</v>
      </c>
      <c r="V1422" s="35">
        <v>0.3</v>
      </c>
      <c r="W1422" s="35"/>
      <c r="X1422" s="35">
        <v>0.3</v>
      </c>
      <c r="Y1422" s="72">
        <f>SUM(X1422:X1430)</f>
        <v>26.839999999999996</v>
      </c>
    </row>
    <row r="1423" spans="1:25" s="12" customFormat="1" x14ac:dyDescent="0.25">
      <c r="A1423" s="64"/>
      <c r="B1423" s="68"/>
      <c r="C1423" s="69"/>
      <c r="D1423" s="70"/>
      <c r="E1423" s="71"/>
      <c r="F1423" s="71"/>
      <c r="G1423" s="68"/>
      <c r="H1423" s="64"/>
      <c r="I1423" s="64"/>
      <c r="J1423" s="64"/>
      <c r="K1423" s="64"/>
      <c r="L1423" s="64"/>
      <c r="M1423" s="64"/>
      <c r="N1423" s="64"/>
      <c r="O1423" s="64"/>
      <c r="P1423" s="64"/>
      <c r="Q1423" s="64"/>
      <c r="R1423" s="64"/>
      <c r="S1423" s="64"/>
      <c r="T1423" s="6" t="s">
        <v>5377</v>
      </c>
      <c r="U1423" s="64"/>
      <c r="V1423" s="35">
        <v>0.4</v>
      </c>
      <c r="W1423" s="35"/>
      <c r="X1423" s="35">
        <v>0.4</v>
      </c>
      <c r="Y1423" s="72"/>
    </row>
    <row r="1424" spans="1:25" s="12" customFormat="1" ht="31.5" x14ac:dyDescent="0.25">
      <c r="A1424" s="64"/>
      <c r="B1424" s="68"/>
      <c r="C1424" s="69"/>
      <c r="D1424" s="70"/>
      <c r="E1424" s="71"/>
      <c r="F1424" s="71"/>
      <c r="G1424" s="68"/>
      <c r="H1424" s="64"/>
      <c r="I1424" s="64"/>
      <c r="J1424" s="64"/>
      <c r="K1424" s="64"/>
      <c r="L1424" s="64"/>
      <c r="M1424" s="64"/>
      <c r="N1424" s="64"/>
      <c r="O1424" s="64"/>
      <c r="P1424" s="64"/>
      <c r="Q1424" s="64"/>
      <c r="R1424" s="64"/>
      <c r="S1424" s="64"/>
      <c r="T1424" s="6" t="s">
        <v>1258</v>
      </c>
      <c r="U1424" s="64"/>
      <c r="V1424" s="35">
        <v>0.1</v>
      </c>
      <c r="W1424" s="35"/>
      <c r="X1424" s="35">
        <v>0.1</v>
      </c>
      <c r="Y1424" s="72"/>
    </row>
    <row r="1425" spans="1:25" s="12" customFormat="1" x14ac:dyDescent="0.25">
      <c r="A1425" s="64"/>
      <c r="B1425" s="68"/>
      <c r="C1425" s="69"/>
      <c r="D1425" s="70"/>
      <c r="E1425" s="71"/>
      <c r="F1425" s="71"/>
      <c r="G1425" s="68"/>
      <c r="H1425" s="64"/>
      <c r="I1425" s="64"/>
      <c r="J1425" s="64"/>
      <c r="K1425" s="64"/>
      <c r="L1425" s="64"/>
      <c r="M1425" s="64"/>
      <c r="N1425" s="64"/>
      <c r="O1425" s="64"/>
      <c r="P1425" s="64"/>
      <c r="Q1425" s="64"/>
      <c r="R1425" s="64"/>
      <c r="S1425" s="64"/>
      <c r="T1425" s="6" t="s">
        <v>1259</v>
      </c>
      <c r="U1425" s="64"/>
      <c r="V1425" s="35">
        <v>1.2</v>
      </c>
      <c r="W1425" s="35"/>
      <c r="X1425" s="35">
        <v>1.2</v>
      </c>
      <c r="Y1425" s="72"/>
    </row>
    <row r="1426" spans="1:25" s="12" customFormat="1" ht="31.5" x14ac:dyDescent="0.25">
      <c r="A1426" s="64"/>
      <c r="B1426" s="68"/>
      <c r="C1426" s="69"/>
      <c r="D1426" s="70"/>
      <c r="E1426" s="71"/>
      <c r="F1426" s="71"/>
      <c r="G1426" s="68"/>
      <c r="H1426" s="64"/>
      <c r="I1426" s="64"/>
      <c r="J1426" s="64"/>
      <c r="K1426" s="64"/>
      <c r="L1426" s="64"/>
      <c r="M1426" s="64"/>
      <c r="N1426" s="64"/>
      <c r="O1426" s="64"/>
      <c r="P1426" s="64"/>
      <c r="Q1426" s="64"/>
      <c r="R1426" s="64"/>
      <c r="S1426" s="64"/>
      <c r="T1426" s="6" t="s">
        <v>1260</v>
      </c>
      <c r="U1426" s="64"/>
      <c r="V1426" s="35">
        <v>0.6</v>
      </c>
      <c r="W1426" s="35"/>
      <c r="X1426" s="35">
        <v>0.6</v>
      </c>
      <c r="Y1426" s="72"/>
    </row>
    <row r="1427" spans="1:25" s="12" customFormat="1" x14ac:dyDescent="0.25">
      <c r="A1427" s="64"/>
      <c r="B1427" s="68"/>
      <c r="C1427" s="69"/>
      <c r="D1427" s="70"/>
      <c r="E1427" s="71"/>
      <c r="F1427" s="71"/>
      <c r="G1427" s="68"/>
      <c r="H1427" s="64"/>
      <c r="I1427" s="64"/>
      <c r="J1427" s="64"/>
      <c r="K1427" s="64"/>
      <c r="L1427" s="64"/>
      <c r="M1427" s="64"/>
      <c r="N1427" s="64"/>
      <c r="O1427" s="64"/>
      <c r="P1427" s="64"/>
      <c r="Q1427" s="64"/>
      <c r="R1427" s="64"/>
      <c r="S1427" s="64"/>
      <c r="T1427" s="6" t="s">
        <v>1261</v>
      </c>
      <c r="U1427" s="64"/>
      <c r="V1427" s="35">
        <v>0.3</v>
      </c>
      <c r="W1427" s="35"/>
      <c r="X1427" s="35">
        <v>0.3</v>
      </c>
      <c r="Y1427" s="72"/>
    </row>
    <row r="1428" spans="1:25" s="12" customFormat="1" x14ac:dyDescent="0.25">
      <c r="A1428" s="64"/>
      <c r="B1428" s="68"/>
      <c r="C1428" s="69"/>
      <c r="D1428" s="70"/>
      <c r="E1428" s="71"/>
      <c r="F1428" s="71"/>
      <c r="G1428" s="68"/>
      <c r="H1428" s="64"/>
      <c r="I1428" s="64"/>
      <c r="J1428" s="64"/>
      <c r="K1428" s="64"/>
      <c r="L1428" s="64"/>
      <c r="M1428" s="64"/>
      <c r="N1428" s="64"/>
      <c r="O1428" s="64"/>
      <c r="P1428" s="64"/>
      <c r="Q1428" s="64"/>
      <c r="R1428" s="64"/>
      <c r="S1428" s="64"/>
      <c r="T1428" s="13" t="s">
        <v>2057</v>
      </c>
      <c r="U1428" s="64"/>
      <c r="V1428" s="35"/>
      <c r="W1428" s="35">
        <v>22.74</v>
      </c>
      <c r="X1428" s="35">
        <v>22.74</v>
      </c>
      <c r="Y1428" s="72"/>
    </row>
    <row r="1429" spans="1:25" s="12" customFormat="1" ht="31.5" x14ac:dyDescent="0.25">
      <c r="A1429" s="64"/>
      <c r="B1429" s="68"/>
      <c r="C1429" s="69"/>
      <c r="D1429" s="70"/>
      <c r="E1429" s="71"/>
      <c r="F1429" s="71"/>
      <c r="G1429" s="68"/>
      <c r="H1429" s="64"/>
      <c r="I1429" s="64"/>
      <c r="J1429" s="64"/>
      <c r="K1429" s="64"/>
      <c r="L1429" s="64"/>
      <c r="M1429" s="64"/>
      <c r="N1429" s="64"/>
      <c r="O1429" s="64"/>
      <c r="P1429" s="64"/>
      <c r="Q1429" s="64"/>
      <c r="R1429" s="64"/>
      <c r="S1429" s="64"/>
      <c r="T1429" s="6" t="s">
        <v>1262</v>
      </c>
      <c r="U1429" s="64"/>
      <c r="V1429" s="35">
        <v>0.3</v>
      </c>
      <c r="W1429" s="35"/>
      <c r="X1429" s="35">
        <v>0.3</v>
      </c>
      <c r="Y1429" s="72"/>
    </row>
    <row r="1430" spans="1:25" s="12" customFormat="1" x14ac:dyDescent="0.25">
      <c r="A1430" s="64"/>
      <c r="B1430" s="68"/>
      <c r="C1430" s="69"/>
      <c r="D1430" s="70"/>
      <c r="E1430" s="71"/>
      <c r="F1430" s="71"/>
      <c r="G1430" s="68"/>
      <c r="H1430" s="64"/>
      <c r="I1430" s="64"/>
      <c r="J1430" s="64"/>
      <c r="K1430" s="64"/>
      <c r="L1430" s="64"/>
      <c r="M1430" s="64"/>
      <c r="N1430" s="64"/>
      <c r="O1430" s="64"/>
      <c r="P1430" s="64"/>
      <c r="Q1430" s="64"/>
      <c r="R1430" s="64"/>
      <c r="S1430" s="64"/>
      <c r="T1430" s="6" t="s">
        <v>1263</v>
      </c>
      <c r="U1430" s="64"/>
      <c r="V1430" s="35">
        <v>0.9</v>
      </c>
      <c r="W1430" s="35"/>
      <c r="X1430" s="35">
        <v>0.9</v>
      </c>
      <c r="Y1430" s="72"/>
    </row>
    <row r="1431" spans="1:25" s="12" customFormat="1" ht="22.5" customHeight="1" x14ac:dyDescent="0.25">
      <c r="A1431" s="64">
        <f>MAX(A$7:A1430)+1</f>
        <v>91</v>
      </c>
      <c r="B1431" s="68" t="s">
        <v>4787</v>
      </c>
      <c r="C1431" s="69" t="s">
        <v>4877</v>
      </c>
      <c r="D1431" s="70">
        <v>10826</v>
      </c>
      <c r="E1431" s="71">
        <v>55.315689999999996</v>
      </c>
      <c r="F1431" s="71">
        <v>38.64743</v>
      </c>
      <c r="G1431" s="68" t="s">
        <v>8</v>
      </c>
      <c r="H1431" s="64" t="s">
        <v>1987</v>
      </c>
      <c r="I1431" s="64" t="s">
        <v>1981</v>
      </c>
      <c r="J1431" s="64" t="s">
        <v>1982</v>
      </c>
      <c r="K1431" s="64" t="s">
        <v>1982</v>
      </c>
      <c r="L1431" s="64"/>
      <c r="M1431" s="64"/>
      <c r="N1431" s="64">
        <v>2</v>
      </c>
      <c r="O1431" s="64">
        <v>1.1000000000000001</v>
      </c>
      <c r="P1431" s="64">
        <v>1</v>
      </c>
      <c r="Q1431" s="64">
        <v>8</v>
      </c>
      <c r="R1431" s="64" t="s">
        <v>1985</v>
      </c>
      <c r="S1431" s="64" t="s">
        <v>1982</v>
      </c>
      <c r="T1431" s="13" t="s">
        <v>2058</v>
      </c>
      <c r="U1431" s="64"/>
      <c r="V1431" s="35"/>
      <c r="W1431" s="35">
        <v>11.69</v>
      </c>
      <c r="X1431" s="35">
        <f>W1431</f>
        <v>11.69</v>
      </c>
      <c r="Y1431" s="72"/>
    </row>
    <row r="1432" spans="1:25" s="12" customFormat="1" x14ac:dyDescent="0.25">
      <c r="A1432" s="64"/>
      <c r="B1432" s="68"/>
      <c r="C1432" s="69"/>
      <c r="D1432" s="70"/>
      <c r="E1432" s="71"/>
      <c r="F1432" s="71"/>
      <c r="G1432" s="68"/>
      <c r="H1432" s="64"/>
      <c r="I1432" s="64"/>
      <c r="J1432" s="64"/>
      <c r="K1432" s="64"/>
      <c r="L1432" s="64"/>
      <c r="M1432" s="64"/>
      <c r="N1432" s="64"/>
      <c r="O1432" s="64"/>
      <c r="P1432" s="64"/>
      <c r="Q1432" s="64"/>
      <c r="R1432" s="64"/>
      <c r="S1432" s="64"/>
      <c r="T1432" s="13" t="s">
        <v>2059</v>
      </c>
      <c r="U1432" s="64"/>
      <c r="V1432" s="35"/>
      <c r="W1432" s="35">
        <v>28.07</v>
      </c>
      <c r="X1432" s="35">
        <f t="shared" ref="X1432:X1433" si="209">W1432</f>
        <v>28.07</v>
      </c>
      <c r="Y1432" s="72"/>
    </row>
    <row r="1433" spans="1:25" s="12" customFormat="1" x14ac:dyDescent="0.25">
      <c r="A1433" s="64"/>
      <c r="B1433" s="68"/>
      <c r="C1433" s="69"/>
      <c r="D1433" s="70"/>
      <c r="E1433" s="71"/>
      <c r="F1433" s="71"/>
      <c r="G1433" s="68"/>
      <c r="H1433" s="64"/>
      <c r="I1433" s="64"/>
      <c r="J1433" s="64"/>
      <c r="K1433" s="64"/>
      <c r="L1433" s="64"/>
      <c r="M1433" s="64"/>
      <c r="N1433" s="64"/>
      <c r="O1433" s="64"/>
      <c r="P1433" s="64"/>
      <c r="Q1433" s="64"/>
      <c r="R1433" s="64"/>
      <c r="S1433" s="64"/>
      <c r="T1433" s="13" t="s">
        <v>2060</v>
      </c>
      <c r="U1433" s="64"/>
      <c r="V1433" s="35"/>
      <c r="W1433" s="35">
        <v>9.14</v>
      </c>
      <c r="X1433" s="35">
        <f t="shared" si="209"/>
        <v>9.14</v>
      </c>
      <c r="Y1433" s="72"/>
    </row>
    <row r="1434" spans="1:25" s="12" customFormat="1" ht="31.5" x14ac:dyDescent="0.25">
      <c r="A1434" s="64"/>
      <c r="B1434" s="68"/>
      <c r="C1434" s="69"/>
      <c r="D1434" s="70"/>
      <c r="E1434" s="71"/>
      <c r="F1434" s="71"/>
      <c r="G1434" s="68"/>
      <c r="H1434" s="64"/>
      <c r="I1434" s="64"/>
      <c r="J1434" s="64"/>
      <c r="K1434" s="64"/>
      <c r="L1434" s="64"/>
      <c r="M1434" s="64"/>
      <c r="N1434" s="64"/>
      <c r="O1434" s="64"/>
      <c r="P1434" s="64"/>
      <c r="Q1434" s="64"/>
      <c r="R1434" s="64"/>
      <c r="S1434" s="64"/>
      <c r="T1434" s="6" t="s">
        <v>1264</v>
      </c>
      <c r="U1434" s="64"/>
      <c r="V1434" s="35">
        <v>0.1</v>
      </c>
      <c r="W1434" s="35"/>
      <c r="X1434" s="35">
        <v>0.1</v>
      </c>
      <c r="Y1434" s="72"/>
    </row>
    <row r="1435" spans="1:25" s="12" customFormat="1" ht="31.5" x14ac:dyDescent="0.25">
      <c r="A1435" s="64"/>
      <c r="B1435" s="68"/>
      <c r="C1435" s="69"/>
      <c r="D1435" s="70"/>
      <c r="E1435" s="71"/>
      <c r="F1435" s="71"/>
      <c r="G1435" s="68"/>
      <c r="H1435" s="64"/>
      <c r="I1435" s="64"/>
      <c r="J1435" s="64"/>
      <c r="K1435" s="64"/>
      <c r="L1435" s="64"/>
      <c r="M1435" s="64"/>
      <c r="N1435" s="64"/>
      <c r="O1435" s="64"/>
      <c r="P1435" s="64"/>
      <c r="Q1435" s="64"/>
      <c r="R1435" s="64"/>
      <c r="S1435" s="64"/>
      <c r="T1435" s="6" t="s">
        <v>1265</v>
      </c>
      <c r="U1435" s="64"/>
      <c r="V1435" s="35">
        <v>0.1</v>
      </c>
      <c r="W1435" s="35"/>
      <c r="X1435" s="35">
        <v>0.1</v>
      </c>
      <c r="Y1435" s="72"/>
    </row>
    <row r="1436" spans="1:25" s="12" customFormat="1" ht="31.5" x14ac:dyDescent="0.25">
      <c r="A1436" s="64"/>
      <c r="B1436" s="68"/>
      <c r="C1436" s="69"/>
      <c r="D1436" s="70"/>
      <c r="E1436" s="71"/>
      <c r="F1436" s="71"/>
      <c r="G1436" s="68"/>
      <c r="H1436" s="64"/>
      <c r="I1436" s="64"/>
      <c r="J1436" s="64"/>
      <c r="K1436" s="64"/>
      <c r="L1436" s="64"/>
      <c r="M1436" s="64"/>
      <c r="N1436" s="64"/>
      <c r="O1436" s="64"/>
      <c r="P1436" s="64"/>
      <c r="Q1436" s="64"/>
      <c r="R1436" s="64"/>
      <c r="S1436" s="64"/>
      <c r="T1436" s="6" t="s">
        <v>1266</v>
      </c>
      <c r="U1436" s="64"/>
      <c r="V1436" s="35">
        <f>X1436*0.086/0.114</f>
        <v>51.977192982456138</v>
      </c>
      <c r="W1436" s="35">
        <f>X1436*0.028/0.114</f>
        <v>16.92280701754386</v>
      </c>
      <c r="X1436" s="35">
        <v>68.900000000000006</v>
      </c>
      <c r="Y1436" s="72"/>
    </row>
    <row r="1437" spans="1:25" s="12" customFormat="1" ht="31.5" x14ac:dyDescent="0.25">
      <c r="A1437" s="64"/>
      <c r="B1437" s="68"/>
      <c r="C1437" s="69"/>
      <c r="D1437" s="70"/>
      <c r="E1437" s="71"/>
      <c r="F1437" s="71"/>
      <c r="G1437" s="68"/>
      <c r="H1437" s="64"/>
      <c r="I1437" s="64"/>
      <c r="J1437" s="64"/>
      <c r="K1437" s="64"/>
      <c r="L1437" s="64"/>
      <c r="M1437" s="64"/>
      <c r="N1437" s="64"/>
      <c r="O1437" s="64"/>
      <c r="P1437" s="64"/>
      <c r="Q1437" s="64"/>
      <c r="R1437" s="64"/>
      <c r="S1437" s="64"/>
      <c r="T1437" s="6" t="s">
        <v>1267</v>
      </c>
      <c r="U1437" s="64"/>
      <c r="V1437" s="35">
        <f>X1437*0.086/0.114</f>
        <v>76.042105263157879</v>
      </c>
      <c r="W1437" s="35">
        <f>X1437*0.028/0.114</f>
        <v>24.757894736842104</v>
      </c>
      <c r="X1437" s="35">
        <v>100.8</v>
      </c>
      <c r="Y1437" s="72"/>
    </row>
    <row r="1438" spans="1:25" s="12" customFormat="1" ht="34.5" customHeight="1" x14ac:dyDescent="0.25">
      <c r="A1438" s="64"/>
      <c r="B1438" s="68"/>
      <c r="C1438" s="69"/>
      <c r="D1438" s="70"/>
      <c r="E1438" s="71"/>
      <c r="F1438" s="71"/>
      <c r="G1438" s="68"/>
      <c r="H1438" s="64"/>
      <c r="I1438" s="64"/>
      <c r="J1438" s="64"/>
      <c r="K1438" s="64"/>
      <c r="L1438" s="64"/>
      <c r="M1438" s="64"/>
      <c r="N1438" s="64"/>
      <c r="O1438" s="64"/>
      <c r="P1438" s="64"/>
      <c r="Q1438" s="64"/>
      <c r="R1438" s="64"/>
      <c r="S1438" s="64"/>
      <c r="T1438" s="6" t="s">
        <v>5121</v>
      </c>
      <c r="U1438" s="64"/>
      <c r="V1438" s="35">
        <v>19.2</v>
      </c>
      <c r="W1438" s="35"/>
      <c r="X1438" s="35">
        <v>19.2</v>
      </c>
      <c r="Y1438" s="72"/>
    </row>
    <row r="1439" spans="1:25" s="12" customFormat="1" x14ac:dyDescent="0.25">
      <c r="A1439" s="64"/>
      <c r="B1439" s="68"/>
      <c r="C1439" s="69"/>
      <c r="D1439" s="70"/>
      <c r="E1439" s="71"/>
      <c r="F1439" s="71"/>
      <c r="G1439" s="68"/>
      <c r="H1439" s="64"/>
      <c r="I1439" s="64"/>
      <c r="J1439" s="64"/>
      <c r="K1439" s="64"/>
      <c r="L1439" s="64"/>
      <c r="M1439" s="64"/>
      <c r="N1439" s="64"/>
      <c r="O1439" s="64"/>
      <c r="P1439" s="64"/>
      <c r="Q1439" s="64"/>
      <c r="R1439" s="64"/>
      <c r="S1439" s="64"/>
      <c r="T1439" s="6" t="s">
        <v>1268</v>
      </c>
      <c r="U1439" s="64"/>
      <c r="V1439" s="35">
        <v>1.4</v>
      </c>
      <c r="W1439" s="35"/>
      <c r="X1439" s="35">
        <v>1.4</v>
      </c>
      <c r="Y1439" s="72"/>
    </row>
    <row r="1440" spans="1:25" s="12" customFormat="1" x14ac:dyDescent="0.25">
      <c r="A1440" s="64"/>
      <c r="B1440" s="68"/>
      <c r="C1440" s="69"/>
      <c r="D1440" s="70"/>
      <c r="E1440" s="71"/>
      <c r="F1440" s="71"/>
      <c r="G1440" s="68"/>
      <c r="H1440" s="64"/>
      <c r="I1440" s="64"/>
      <c r="J1440" s="64"/>
      <c r="K1440" s="64"/>
      <c r="L1440" s="64"/>
      <c r="M1440" s="64"/>
      <c r="N1440" s="64"/>
      <c r="O1440" s="64"/>
      <c r="P1440" s="64"/>
      <c r="Q1440" s="64"/>
      <c r="R1440" s="64"/>
      <c r="S1440" s="64"/>
      <c r="T1440" s="6" t="s">
        <v>5119</v>
      </c>
      <c r="U1440" s="64"/>
      <c r="V1440" s="35">
        <v>8.6</v>
      </c>
      <c r="W1440" s="35"/>
      <c r="X1440" s="35">
        <v>8.6</v>
      </c>
      <c r="Y1440" s="72"/>
    </row>
    <row r="1441" spans="1:25" s="12" customFormat="1" ht="31.5" x14ac:dyDescent="0.25">
      <c r="A1441" s="64"/>
      <c r="B1441" s="68"/>
      <c r="C1441" s="69"/>
      <c r="D1441" s="70"/>
      <c r="E1441" s="71"/>
      <c r="F1441" s="71"/>
      <c r="G1441" s="68"/>
      <c r="H1441" s="64"/>
      <c r="I1441" s="64"/>
      <c r="J1441" s="64"/>
      <c r="K1441" s="64"/>
      <c r="L1441" s="64"/>
      <c r="M1441" s="64"/>
      <c r="N1441" s="64"/>
      <c r="O1441" s="64"/>
      <c r="P1441" s="64"/>
      <c r="Q1441" s="64"/>
      <c r="R1441" s="64"/>
      <c r="S1441" s="64"/>
      <c r="T1441" s="6" t="s">
        <v>1269</v>
      </c>
      <c r="U1441" s="64"/>
      <c r="V1441" s="35">
        <v>0.1</v>
      </c>
      <c r="W1441" s="35"/>
      <c r="X1441" s="35">
        <v>0.1</v>
      </c>
      <c r="Y1441" s="72"/>
    </row>
    <row r="1442" spans="1:25" s="12" customFormat="1" x14ac:dyDescent="0.25">
      <c r="A1442" s="64"/>
      <c r="B1442" s="68"/>
      <c r="C1442" s="69"/>
      <c r="D1442" s="70"/>
      <c r="E1442" s="71"/>
      <c r="F1442" s="71"/>
      <c r="G1442" s="68"/>
      <c r="H1442" s="64"/>
      <c r="I1442" s="64"/>
      <c r="J1442" s="64"/>
      <c r="K1442" s="64"/>
      <c r="L1442" s="64"/>
      <c r="M1442" s="64"/>
      <c r="N1442" s="64"/>
      <c r="O1442" s="64"/>
      <c r="P1442" s="64"/>
      <c r="Q1442" s="64"/>
      <c r="R1442" s="64"/>
      <c r="S1442" s="64"/>
      <c r="T1442" s="6" t="s">
        <v>5120</v>
      </c>
      <c r="U1442" s="64"/>
      <c r="V1442" s="35">
        <v>1.4</v>
      </c>
      <c r="W1442" s="35"/>
      <c r="X1442" s="35">
        <v>1.4</v>
      </c>
      <c r="Y1442" s="72"/>
    </row>
    <row r="1443" spans="1:25" s="12" customFormat="1" ht="31.5" x14ac:dyDescent="0.25">
      <c r="A1443" s="64"/>
      <c r="B1443" s="68"/>
      <c r="C1443" s="69"/>
      <c r="D1443" s="70"/>
      <c r="E1443" s="71"/>
      <c r="F1443" s="71"/>
      <c r="G1443" s="68"/>
      <c r="H1443" s="64"/>
      <c r="I1443" s="64"/>
      <c r="J1443" s="64"/>
      <c r="K1443" s="64"/>
      <c r="L1443" s="64"/>
      <c r="M1443" s="64"/>
      <c r="N1443" s="64"/>
      <c r="O1443" s="64"/>
      <c r="P1443" s="64"/>
      <c r="Q1443" s="64"/>
      <c r="R1443" s="64"/>
      <c r="S1443" s="64"/>
      <c r="T1443" s="6" t="s">
        <v>1270</v>
      </c>
      <c r="U1443" s="64"/>
      <c r="V1443" s="35">
        <v>0.1</v>
      </c>
      <c r="W1443" s="35"/>
      <c r="X1443" s="35">
        <v>0.1</v>
      </c>
      <c r="Y1443" s="72"/>
    </row>
    <row r="1444" spans="1:25" s="12" customFormat="1" ht="31.5" x14ac:dyDescent="0.25">
      <c r="A1444" s="64"/>
      <c r="B1444" s="68"/>
      <c r="C1444" s="69"/>
      <c r="D1444" s="70"/>
      <c r="E1444" s="71"/>
      <c r="F1444" s="71"/>
      <c r="G1444" s="68"/>
      <c r="H1444" s="64"/>
      <c r="I1444" s="64"/>
      <c r="J1444" s="64"/>
      <c r="K1444" s="64"/>
      <c r="L1444" s="64"/>
      <c r="M1444" s="64"/>
      <c r="N1444" s="64"/>
      <c r="O1444" s="64"/>
      <c r="P1444" s="64"/>
      <c r="Q1444" s="64"/>
      <c r="R1444" s="64"/>
      <c r="S1444" s="64"/>
      <c r="T1444" s="6" t="s">
        <v>1271</v>
      </c>
      <c r="U1444" s="64"/>
      <c r="V1444" s="35">
        <v>0.3</v>
      </c>
      <c r="W1444" s="35"/>
      <c r="X1444" s="35">
        <v>0.3</v>
      </c>
      <c r="Y1444" s="72"/>
    </row>
    <row r="1445" spans="1:25" s="12" customFormat="1" ht="26.25" customHeight="1" x14ac:dyDescent="0.25">
      <c r="A1445" s="64"/>
      <c r="B1445" s="68"/>
      <c r="C1445" s="69"/>
      <c r="D1445" s="70"/>
      <c r="E1445" s="71"/>
      <c r="F1445" s="71"/>
      <c r="G1445" s="68"/>
      <c r="H1445" s="64"/>
      <c r="I1445" s="64"/>
      <c r="J1445" s="64"/>
      <c r="K1445" s="64"/>
      <c r="L1445" s="64"/>
      <c r="M1445" s="64"/>
      <c r="N1445" s="64"/>
      <c r="O1445" s="64"/>
      <c r="P1445" s="64"/>
      <c r="Q1445" s="64"/>
      <c r="R1445" s="64"/>
      <c r="S1445" s="64"/>
      <c r="T1445" s="6" t="s">
        <v>1272</v>
      </c>
      <c r="U1445" s="64"/>
      <c r="V1445" s="35">
        <v>1</v>
      </c>
      <c r="W1445" s="35"/>
      <c r="X1445" s="35">
        <v>1</v>
      </c>
      <c r="Y1445" s="72"/>
    </row>
    <row r="1446" spans="1:25" s="12" customFormat="1" x14ac:dyDescent="0.25">
      <c r="A1446" s="64">
        <f>MAX(A$7:A1445)+1</f>
        <v>92</v>
      </c>
      <c r="B1446" s="68" t="s">
        <v>4787</v>
      </c>
      <c r="C1446" s="69" t="s">
        <v>4878</v>
      </c>
      <c r="D1446" s="70" t="s">
        <v>73</v>
      </c>
      <c r="E1446" s="71">
        <v>55.314959999999999</v>
      </c>
      <c r="F1446" s="71">
        <v>38.654119999999999</v>
      </c>
      <c r="G1446" s="68" t="s">
        <v>8</v>
      </c>
      <c r="H1446" s="64" t="s">
        <v>1987</v>
      </c>
      <c r="I1446" s="64" t="s">
        <v>1981</v>
      </c>
      <c r="J1446" s="64" t="s">
        <v>1982</v>
      </c>
      <c r="K1446" s="64" t="s">
        <v>1982</v>
      </c>
      <c r="L1446" s="64"/>
      <c r="M1446" s="64"/>
      <c r="N1446" s="64">
        <v>1</v>
      </c>
      <c r="O1446" s="64">
        <v>1.1000000000000001</v>
      </c>
      <c r="P1446" s="64">
        <v>1</v>
      </c>
      <c r="Q1446" s="64">
        <v>8</v>
      </c>
      <c r="R1446" s="64" t="s">
        <v>1986</v>
      </c>
      <c r="S1446" s="64" t="s">
        <v>1983</v>
      </c>
      <c r="T1446" s="13" t="s">
        <v>2061</v>
      </c>
      <c r="U1446" s="64" t="s">
        <v>146</v>
      </c>
      <c r="V1446" s="35"/>
      <c r="W1446" s="35">
        <v>24.98</v>
      </c>
      <c r="X1446" s="35">
        <v>24.98</v>
      </c>
      <c r="Y1446" s="72">
        <f>SUM(X1446:X1453)</f>
        <v>88.379999999999981</v>
      </c>
    </row>
    <row r="1447" spans="1:25" s="12" customFormat="1" ht="31.5" x14ac:dyDescent="0.25">
      <c r="A1447" s="64"/>
      <c r="B1447" s="68"/>
      <c r="C1447" s="69"/>
      <c r="D1447" s="70"/>
      <c r="E1447" s="71"/>
      <c r="F1447" s="71"/>
      <c r="G1447" s="68"/>
      <c r="H1447" s="64"/>
      <c r="I1447" s="64"/>
      <c r="J1447" s="64"/>
      <c r="K1447" s="64"/>
      <c r="L1447" s="64"/>
      <c r="M1447" s="64"/>
      <c r="N1447" s="64"/>
      <c r="O1447" s="64"/>
      <c r="P1447" s="64"/>
      <c r="Q1447" s="64"/>
      <c r="R1447" s="64"/>
      <c r="S1447" s="64"/>
      <c r="T1447" s="6" t="s">
        <v>1273</v>
      </c>
      <c r="U1447" s="64"/>
      <c r="V1447" s="35">
        <f>X1447*0.086/0.114</f>
        <v>25.573684210526309</v>
      </c>
      <c r="W1447" s="35">
        <f>X1447*0.028/0.114</f>
        <v>8.3263157894736839</v>
      </c>
      <c r="X1447" s="35">
        <v>33.9</v>
      </c>
      <c r="Y1447" s="72"/>
    </row>
    <row r="1448" spans="1:25" s="12" customFormat="1" x14ac:dyDescent="0.25">
      <c r="A1448" s="64"/>
      <c r="B1448" s="68"/>
      <c r="C1448" s="69"/>
      <c r="D1448" s="70"/>
      <c r="E1448" s="71"/>
      <c r="F1448" s="71"/>
      <c r="G1448" s="68"/>
      <c r="H1448" s="64"/>
      <c r="I1448" s="64"/>
      <c r="J1448" s="64"/>
      <c r="K1448" s="64"/>
      <c r="L1448" s="64"/>
      <c r="M1448" s="64"/>
      <c r="N1448" s="64"/>
      <c r="O1448" s="64"/>
      <c r="P1448" s="64"/>
      <c r="Q1448" s="64"/>
      <c r="R1448" s="64"/>
      <c r="S1448" s="64"/>
      <c r="T1448" s="6" t="s">
        <v>1274</v>
      </c>
      <c r="U1448" s="64"/>
      <c r="V1448" s="35">
        <v>14.7</v>
      </c>
      <c r="W1448" s="35"/>
      <c r="X1448" s="35">
        <v>14.7</v>
      </c>
      <c r="Y1448" s="72"/>
    </row>
    <row r="1449" spans="1:25" s="12" customFormat="1" x14ac:dyDescent="0.25">
      <c r="A1449" s="64"/>
      <c r="B1449" s="68"/>
      <c r="C1449" s="69"/>
      <c r="D1449" s="70"/>
      <c r="E1449" s="71"/>
      <c r="F1449" s="71"/>
      <c r="G1449" s="68"/>
      <c r="H1449" s="64"/>
      <c r="I1449" s="64"/>
      <c r="J1449" s="64"/>
      <c r="K1449" s="64"/>
      <c r="L1449" s="64"/>
      <c r="M1449" s="64"/>
      <c r="N1449" s="64"/>
      <c r="O1449" s="64"/>
      <c r="P1449" s="64"/>
      <c r="Q1449" s="64"/>
      <c r="R1449" s="64"/>
      <c r="S1449" s="64"/>
      <c r="T1449" s="6" t="s">
        <v>1275</v>
      </c>
      <c r="U1449" s="64"/>
      <c r="V1449" s="35">
        <v>0.3</v>
      </c>
      <c r="W1449" s="35"/>
      <c r="X1449" s="35">
        <v>0.3</v>
      </c>
      <c r="Y1449" s="72"/>
    </row>
    <row r="1450" spans="1:25" s="12" customFormat="1" x14ac:dyDescent="0.25">
      <c r="A1450" s="64"/>
      <c r="B1450" s="68"/>
      <c r="C1450" s="69"/>
      <c r="D1450" s="70"/>
      <c r="E1450" s="71"/>
      <c r="F1450" s="71"/>
      <c r="G1450" s="68"/>
      <c r="H1450" s="64"/>
      <c r="I1450" s="64"/>
      <c r="J1450" s="64"/>
      <c r="K1450" s="64"/>
      <c r="L1450" s="64"/>
      <c r="M1450" s="64"/>
      <c r="N1450" s="64"/>
      <c r="O1450" s="64"/>
      <c r="P1450" s="64"/>
      <c r="Q1450" s="64"/>
      <c r="R1450" s="64"/>
      <c r="S1450" s="64"/>
      <c r="T1450" s="6" t="s">
        <v>5122</v>
      </c>
      <c r="U1450" s="64"/>
      <c r="V1450" s="35">
        <v>3.3</v>
      </c>
      <c r="W1450" s="35"/>
      <c r="X1450" s="35">
        <v>3.3</v>
      </c>
      <c r="Y1450" s="72"/>
    </row>
    <row r="1451" spans="1:25" s="12" customFormat="1" x14ac:dyDescent="0.25">
      <c r="A1451" s="64"/>
      <c r="B1451" s="68"/>
      <c r="C1451" s="69"/>
      <c r="D1451" s="70"/>
      <c r="E1451" s="71"/>
      <c r="F1451" s="71"/>
      <c r="G1451" s="68"/>
      <c r="H1451" s="64"/>
      <c r="I1451" s="64"/>
      <c r="J1451" s="64"/>
      <c r="K1451" s="64"/>
      <c r="L1451" s="64"/>
      <c r="M1451" s="64"/>
      <c r="N1451" s="64"/>
      <c r="O1451" s="64"/>
      <c r="P1451" s="64"/>
      <c r="Q1451" s="64"/>
      <c r="R1451" s="64"/>
      <c r="S1451" s="64"/>
      <c r="T1451" s="6" t="s">
        <v>1276</v>
      </c>
      <c r="U1451" s="64"/>
      <c r="V1451" s="35">
        <v>10.1</v>
      </c>
      <c r="W1451" s="35"/>
      <c r="X1451" s="35">
        <v>10.1</v>
      </c>
      <c r="Y1451" s="72"/>
    </row>
    <row r="1452" spans="1:25" s="12" customFormat="1" ht="31.5" x14ac:dyDescent="0.25">
      <c r="A1452" s="64"/>
      <c r="B1452" s="68"/>
      <c r="C1452" s="69"/>
      <c r="D1452" s="70"/>
      <c r="E1452" s="71"/>
      <c r="F1452" s="71"/>
      <c r="G1452" s="68"/>
      <c r="H1452" s="64"/>
      <c r="I1452" s="64"/>
      <c r="J1452" s="64"/>
      <c r="K1452" s="64"/>
      <c r="L1452" s="64"/>
      <c r="M1452" s="64"/>
      <c r="N1452" s="64"/>
      <c r="O1452" s="64"/>
      <c r="P1452" s="64"/>
      <c r="Q1452" s="64"/>
      <c r="R1452" s="64"/>
      <c r="S1452" s="64"/>
      <c r="T1452" s="6" t="s">
        <v>1277</v>
      </c>
      <c r="U1452" s="64"/>
      <c r="V1452" s="35">
        <v>0.1</v>
      </c>
      <c r="W1452" s="35"/>
      <c r="X1452" s="35">
        <v>0.1</v>
      </c>
      <c r="Y1452" s="72"/>
    </row>
    <row r="1453" spans="1:25" s="12" customFormat="1" ht="31.5" x14ac:dyDescent="0.25">
      <c r="A1453" s="64"/>
      <c r="B1453" s="68"/>
      <c r="C1453" s="69"/>
      <c r="D1453" s="70"/>
      <c r="E1453" s="71"/>
      <c r="F1453" s="71"/>
      <c r="G1453" s="68"/>
      <c r="H1453" s="64"/>
      <c r="I1453" s="64"/>
      <c r="J1453" s="64"/>
      <c r="K1453" s="64"/>
      <c r="L1453" s="64"/>
      <c r="M1453" s="64"/>
      <c r="N1453" s="64"/>
      <c r="O1453" s="64"/>
      <c r="P1453" s="64"/>
      <c r="Q1453" s="64"/>
      <c r="R1453" s="64"/>
      <c r="S1453" s="64"/>
      <c r="T1453" s="6" t="s">
        <v>1278</v>
      </c>
      <c r="U1453" s="64"/>
      <c r="V1453" s="35">
        <v>0.6</v>
      </c>
      <c r="W1453" s="35"/>
      <c r="X1453" s="35">
        <v>1</v>
      </c>
      <c r="Y1453" s="72"/>
    </row>
    <row r="1454" spans="1:25" s="12" customFormat="1" x14ac:dyDescent="0.25">
      <c r="A1454" s="64">
        <f>MAX(A$7:A1453)+1</f>
        <v>93</v>
      </c>
      <c r="B1454" s="68" t="s">
        <v>4787</v>
      </c>
      <c r="C1454" s="69" t="s">
        <v>4879</v>
      </c>
      <c r="D1454" s="70" t="s">
        <v>74</v>
      </c>
      <c r="E1454" s="71">
        <v>55.314390000000003</v>
      </c>
      <c r="F1454" s="71">
        <v>38.65352</v>
      </c>
      <c r="G1454" s="68" t="s">
        <v>8</v>
      </c>
      <c r="H1454" s="64" t="s">
        <v>1987</v>
      </c>
      <c r="I1454" s="64" t="s">
        <v>1981</v>
      </c>
      <c r="J1454" s="64" t="s">
        <v>1982</v>
      </c>
      <c r="K1454" s="64" t="s">
        <v>1982</v>
      </c>
      <c r="L1454" s="64">
        <v>4</v>
      </c>
      <c r="M1454" s="64">
        <v>1.1000000000000001</v>
      </c>
      <c r="N1454" s="64">
        <v>1</v>
      </c>
      <c r="O1454" s="64">
        <v>1.1000000000000001</v>
      </c>
      <c r="P1454" s="64"/>
      <c r="Q1454" s="64"/>
      <c r="R1454" s="64" t="s">
        <v>1986</v>
      </c>
      <c r="S1454" s="64" t="s">
        <v>1983</v>
      </c>
      <c r="T1454" s="13" t="s">
        <v>2062</v>
      </c>
      <c r="U1454" s="64" t="s">
        <v>146</v>
      </c>
      <c r="V1454" s="35"/>
      <c r="W1454" s="35">
        <v>17.88</v>
      </c>
      <c r="X1454" s="35">
        <f>W1454</f>
        <v>17.88</v>
      </c>
      <c r="Y1454" s="72">
        <f>SUM(X1454:X1476)</f>
        <v>218.62999999999997</v>
      </c>
    </row>
    <row r="1455" spans="1:25" s="12" customFormat="1" x14ac:dyDescent="0.25">
      <c r="A1455" s="64"/>
      <c r="B1455" s="68"/>
      <c r="C1455" s="69"/>
      <c r="D1455" s="70"/>
      <c r="E1455" s="71"/>
      <c r="F1455" s="71"/>
      <c r="G1455" s="68"/>
      <c r="H1455" s="64"/>
      <c r="I1455" s="64"/>
      <c r="J1455" s="64"/>
      <c r="K1455" s="64"/>
      <c r="L1455" s="64"/>
      <c r="M1455" s="64"/>
      <c r="N1455" s="64"/>
      <c r="O1455" s="64"/>
      <c r="P1455" s="64"/>
      <c r="Q1455" s="64"/>
      <c r="R1455" s="64"/>
      <c r="S1455" s="64"/>
      <c r="T1455" s="13" t="s">
        <v>2063</v>
      </c>
      <c r="U1455" s="64"/>
      <c r="V1455" s="35"/>
      <c r="W1455" s="35">
        <v>10.93</v>
      </c>
      <c r="X1455" s="35">
        <f t="shared" ref="X1455:X1458" si="210">W1455</f>
        <v>10.93</v>
      </c>
      <c r="Y1455" s="72"/>
    </row>
    <row r="1456" spans="1:25" s="12" customFormat="1" x14ac:dyDescent="0.25">
      <c r="A1456" s="64"/>
      <c r="B1456" s="68"/>
      <c r="C1456" s="69"/>
      <c r="D1456" s="70"/>
      <c r="E1456" s="71"/>
      <c r="F1456" s="71"/>
      <c r="G1456" s="68"/>
      <c r="H1456" s="64"/>
      <c r="I1456" s="64"/>
      <c r="J1456" s="64"/>
      <c r="K1456" s="64"/>
      <c r="L1456" s="64"/>
      <c r="M1456" s="64"/>
      <c r="N1456" s="64"/>
      <c r="O1456" s="64"/>
      <c r="P1456" s="64"/>
      <c r="Q1456" s="64"/>
      <c r="R1456" s="64"/>
      <c r="S1456" s="64"/>
      <c r="T1456" s="13" t="s">
        <v>2064</v>
      </c>
      <c r="U1456" s="64"/>
      <c r="V1456" s="35"/>
      <c r="W1456" s="35">
        <v>10.19</v>
      </c>
      <c r="X1456" s="35">
        <f t="shared" si="210"/>
        <v>10.19</v>
      </c>
      <c r="Y1456" s="72"/>
    </row>
    <row r="1457" spans="1:25" s="12" customFormat="1" x14ac:dyDescent="0.25">
      <c r="A1457" s="64"/>
      <c r="B1457" s="68"/>
      <c r="C1457" s="69"/>
      <c r="D1457" s="70"/>
      <c r="E1457" s="71"/>
      <c r="F1457" s="71"/>
      <c r="G1457" s="68"/>
      <c r="H1457" s="64"/>
      <c r="I1457" s="64"/>
      <c r="J1457" s="64"/>
      <c r="K1457" s="64"/>
      <c r="L1457" s="64"/>
      <c r="M1457" s="64"/>
      <c r="N1457" s="64"/>
      <c r="O1457" s="64"/>
      <c r="P1457" s="64"/>
      <c r="Q1457" s="64"/>
      <c r="R1457" s="64"/>
      <c r="S1457" s="64"/>
      <c r="T1457" s="13" t="s">
        <v>2065</v>
      </c>
      <c r="U1457" s="64"/>
      <c r="V1457" s="35"/>
      <c r="W1457" s="35">
        <v>10.220000000000001</v>
      </c>
      <c r="X1457" s="35">
        <f t="shared" si="210"/>
        <v>10.220000000000001</v>
      </c>
      <c r="Y1457" s="72"/>
    </row>
    <row r="1458" spans="1:25" s="12" customFormat="1" x14ac:dyDescent="0.25">
      <c r="A1458" s="64"/>
      <c r="B1458" s="68"/>
      <c r="C1458" s="69"/>
      <c r="D1458" s="70"/>
      <c r="E1458" s="71"/>
      <c r="F1458" s="71"/>
      <c r="G1458" s="68"/>
      <c r="H1458" s="64"/>
      <c r="I1458" s="64"/>
      <c r="J1458" s="64"/>
      <c r="K1458" s="64"/>
      <c r="L1458" s="64"/>
      <c r="M1458" s="64"/>
      <c r="N1458" s="64"/>
      <c r="O1458" s="64"/>
      <c r="P1458" s="64"/>
      <c r="Q1458" s="64"/>
      <c r="R1458" s="64"/>
      <c r="S1458" s="64"/>
      <c r="T1458" s="13" t="s">
        <v>2066</v>
      </c>
      <c r="U1458" s="64"/>
      <c r="V1458" s="35"/>
      <c r="W1458" s="35">
        <v>10.41</v>
      </c>
      <c r="X1458" s="35">
        <f t="shared" si="210"/>
        <v>10.41</v>
      </c>
      <c r="Y1458" s="72"/>
    </row>
    <row r="1459" spans="1:25" s="12" customFormat="1" x14ac:dyDescent="0.25">
      <c r="A1459" s="64"/>
      <c r="B1459" s="68"/>
      <c r="C1459" s="69"/>
      <c r="D1459" s="70"/>
      <c r="E1459" s="71"/>
      <c r="F1459" s="71"/>
      <c r="G1459" s="68"/>
      <c r="H1459" s="64"/>
      <c r="I1459" s="64"/>
      <c r="J1459" s="64"/>
      <c r="K1459" s="64"/>
      <c r="L1459" s="64"/>
      <c r="M1459" s="64"/>
      <c r="N1459" s="64"/>
      <c r="O1459" s="64"/>
      <c r="P1459" s="64"/>
      <c r="Q1459" s="64"/>
      <c r="R1459" s="64"/>
      <c r="S1459" s="64"/>
      <c r="T1459" s="6" t="s">
        <v>1279</v>
      </c>
      <c r="U1459" s="64"/>
      <c r="V1459" s="35">
        <v>0.1</v>
      </c>
      <c r="W1459" s="35"/>
      <c r="X1459" s="35">
        <v>0.1</v>
      </c>
      <c r="Y1459" s="72"/>
    </row>
    <row r="1460" spans="1:25" s="12" customFormat="1" x14ac:dyDescent="0.25">
      <c r="A1460" s="64"/>
      <c r="B1460" s="68"/>
      <c r="C1460" s="69"/>
      <c r="D1460" s="70"/>
      <c r="E1460" s="71"/>
      <c r="F1460" s="71"/>
      <c r="G1460" s="68"/>
      <c r="H1460" s="64"/>
      <c r="I1460" s="64"/>
      <c r="J1460" s="64"/>
      <c r="K1460" s="64"/>
      <c r="L1460" s="64"/>
      <c r="M1460" s="64"/>
      <c r="N1460" s="64"/>
      <c r="O1460" s="64"/>
      <c r="P1460" s="64"/>
      <c r="Q1460" s="64"/>
      <c r="R1460" s="64"/>
      <c r="S1460" s="64"/>
      <c r="T1460" s="6" t="s">
        <v>1280</v>
      </c>
      <c r="U1460" s="64"/>
      <c r="V1460" s="35">
        <v>7.9</v>
      </c>
      <c r="W1460" s="35"/>
      <c r="X1460" s="35">
        <v>7.9</v>
      </c>
      <c r="Y1460" s="72"/>
    </row>
    <row r="1461" spans="1:25" s="12" customFormat="1" x14ac:dyDescent="0.25">
      <c r="A1461" s="64"/>
      <c r="B1461" s="68"/>
      <c r="C1461" s="69"/>
      <c r="D1461" s="70"/>
      <c r="E1461" s="71"/>
      <c r="F1461" s="71"/>
      <c r="G1461" s="68"/>
      <c r="H1461" s="64"/>
      <c r="I1461" s="64"/>
      <c r="J1461" s="64"/>
      <c r="K1461" s="64"/>
      <c r="L1461" s="64"/>
      <c r="M1461" s="64"/>
      <c r="N1461" s="64"/>
      <c r="O1461" s="64"/>
      <c r="P1461" s="64"/>
      <c r="Q1461" s="64"/>
      <c r="R1461" s="64"/>
      <c r="S1461" s="64"/>
      <c r="T1461" s="6" t="s">
        <v>1281</v>
      </c>
      <c r="U1461" s="64"/>
      <c r="V1461" s="35">
        <v>44.4</v>
      </c>
      <c r="W1461" s="35"/>
      <c r="X1461" s="35">
        <v>44.4</v>
      </c>
      <c r="Y1461" s="72"/>
    </row>
    <row r="1462" spans="1:25" s="12" customFormat="1" x14ac:dyDescent="0.25">
      <c r="A1462" s="64"/>
      <c r="B1462" s="68"/>
      <c r="C1462" s="69"/>
      <c r="D1462" s="70"/>
      <c r="E1462" s="71"/>
      <c r="F1462" s="71"/>
      <c r="G1462" s="68"/>
      <c r="H1462" s="64"/>
      <c r="I1462" s="64"/>
      <c r="J1462" s="64"/>
      <c r="K1462" s="64"/>
      <c r="L1462" s="64"/>
      <c r="M1462" s="64"/>
      <c r="N1462" s="64"/>
      <c r="O1462" s="64"/>
      <c r="P1462" s="64"/>
      <c r="Q1462" s="64"/>
      <c r="R1462" s="64"/>
      <c r="S1462" s="64"/>
      <c r="T1462" s="6" t="s">
        <v>1282</v>
      </c>
      <c r="U1462" s="64"/>
      <c r="V1462" s="35">
        <v>0.3</v>
      </c>
      <c r="W1462" s="35"/>
      <c r="X1462" s="35">
        <v>0.3</v>
      </c>
      <c r="Y1462" s="72"/>
    </row>
    <row r="1463" spans="1:25" s="12" customFormat="1" x14ac:dyDescent="0.25">
      <c r="A1463" s="64"/>
      <c r="B1463" s="68"/>
      <c r="C1463" s="69"/>
      <c r="D1463" s="70"/>
      <c r="E1463" s="71"/>
      <c r="F1463" s="71"/>
      <c r="G1463" s="68"/>
      <c r="H1463" s="64"/>
      <c r="I1463" s="64"/>
      <c r="J1463" s="64"/>
      <c r="K1463" s="64"/>
      <c r="L1463" s="64"/>
      <c r="M1463" s="64"/>
      <c r="N1463" s="64"/>
      <c r="O1463" s="64"/>
      <c r="P1463" s="64"/>
      <c r="Q1463" s="64"/>
      <c r="R1463" s="64"/>
      <c r="S1463" s="64"/>
      <c r="T1463" s="6" t="s">
        <v>1283</v>
      </c>
      <c r="U1463" s="64"/>
      <c r="V1463" s="35">
        <v>0.1</v>
      </c>
      <c r="W1463" s="35"/>
      <c r="X1463" s="35">
        <v>0.1</v>
      </c>
      <c r="Y1463" s="72"/>
    </row>
    <row r="1464" spans="1:25" s="12" customFormat="1" x14ac:dyDescent="0.25">
      <c r="A1464" s="64"/>
      <c r="B1464" s="68"/>
      <c r="C1464" s="69"/>
      <c r="D1464" s="70"/>
      <c r="E1464" s="71"/>
      <c r="F1464" s="71"/>
      <c r="G1464" s="68"/>
      <c r="H1464" s="64"/>
      <c r="I1464" s="64"/>
      <c r="J1464" s="64"/>
      <c r="K1464" s="64"/>
      <c r="L1464" s="64"/>
      <c r="M1464" s="64"/>
      <c r="N1464" s="64"/>
      <c r="O1464" s="64"/>
      <c r="P1464" s="64"/>
      <c r="Q1464" s="64"/>
      <c r="R1464" s="64"/>
      <c r="S1464" s="64"/>
      <c r="T1464" s="6" t="s">
        <v>1284</v>
      </c>
      <c r="U1464" s="64"/>
      <c r="V1464" s="35">
        <v>0.1</v>
      </c>
      <c r="W1464" s="35"/>
      <c r="X1464" s="35">
        <v>0.1</v>
      </c>
      <c r="Y1464" s="72"/>
    </row>
    <row r="1465" spans="1:25" s="12" customFormat="1" x14ac:dyDescent="0.25">
      <c r="A1465" s="64"/>
      <c r="B1465" s="68"/>
      <c r="C1465" s="69"/>
      <c r="D1465" s="70"/>
      <c r="E1465" s="71"/>
      <c r="F1465" s="71"/>
      <c r="G1465" s="68"/>
      <c r="H1465" s="64"/>
      <c r="I1465" s="64"/>
      <c r="J1465" s="64"/>
      <c r="K1465" s="64"/>
      <c r="L1465" s="64"/>
      <c r="M1465" s="64"/>
      <c r="N1465" s="64"/>
      <c r="O1465" s="64"/>
      <c r="P1465" s="64"/>
      <c r="Q1465" s="64"/>
      <c r="R1465" s="64"/>
      <c r="S1465" s="64"/>
      <c r="T1465" s="6" t="s">
        <v>5123</v>
      </c>
      <c r="U1465" s="64"/>
      <c r="V1465" s="35">
        <v>5.6</v>
      </c>
      <c r="W1465" s="35"/>
      <c r="X1465" s="35">
        <v>5.6</v>
      </c>
      <c r="Y1465" s="72"/>
    </row>
    <row r="1466" spans="1:25" s="12" customFormat="1" ht="31.5" x14ac:dyDescent="0.25">
      <c r="A1466" s="64"/>
      <c r="B1466" s="68"/>
      <c r="C1466" s="69"/>
      <c r="D1466" s="70"/>
      <c r="E1466" s="71"/>
      <c r="F1466" s="71"/>
      <c r="G1466" s="68"/>
      <c r="H1466" s="64"/>
      <c r="I1466" s="64"/>
      <c r="J1466" s="64"/>
      <c r="K1466" s="64"/>
      <c r="L1466" s="64"/>
      <c r="M1466" s="64"/>
      <c r="N1466" s="64"/>
      <c r="O1466" s="64"/>
      <c r="P1466" s="64"/>
      <c r="Q1466" s="64"/>
      <c r="R1466" s="64"/>
      <c r="S1466" s="64"/>
      <c r="T1466" s="6" t="s">
        <v>1285</v>
      </c>
      <c r="U1466" s="64"/>
      <c r="V1466" s="35">
        <v>0.1</v>
      </c>
      <c r="W1466" s="35"/>
      <c r="X1466" s="35">
        <v>0.1</v>
      </c>
      <c r="Y1466" s="72"/>
    </row>
    <row r="1467" spans="1:25" s="12" customFormat="1" x14ac:dyDescent="0.25">
      <c r="A1467" s="64"/>
      <c r="B1467" s="68"/>
      <c r="C1467" s="69"/>
      <c r="D1467" s="70"/>
      <c r="E1467" s="71"/>
      <c r="F1467" s="71"/>
      <c r="G1467" s="68"/>
      <c r="H1467" s="64"/>
      <c r="I1467" s="64"/>
      <c r="J1467" s="64"/>
      <c r="K1467" s="64"/>
      <c r="L1467" s="64"/>
      <c r="M1467" s="64"/>
      <c r="N1467" s="64"/>
      <c r="O1467" s="64"/>
      <c r="P1467" s="64"/>
      <c r="Q1467" s="64"/>
      <c r="R1467" s="64"/>
      <c r="S1467" s="64"/>
      <c r="T1467" s="6" t="s">
        <v>1286</v>
      </c>
      <c r="U1467" s="64"/>
      <c r="V1467" s="35">
        <v>0.5</v>
      </c>
      <c r="W1467" s="35"/>
      <c r="X1467" s="35">
        <v>0.6</v>
      </c>
      <c r="Y1467" s="72"/>
    </row>
    <row r="1468" spans="1:25" s="12" customFormat="1" x14ac:dyDescent="0.25">
      <c r="A1468" s="64"/>
      <c r="B1468" s="68"/>
      <c r="C1468" s="69"/>
      <c r="D1468" s="70"/>
      <c r="E1468" s="71"/>
      <c r="F1468" s="71"/>
      <c r="G1468" s="68"/>
      <c r="H1468" s="64"/>
      <c r="I1468" s="64"/>
      <c r="J1468" s="64"/>
      <c r="K1468" s="64"/>
      <c r="L1468" s="64"/>
      <c r="M1468" s="64"/>
      <c r="N1468" s="64"/>
      <c r="O1468" s="64"/>
      <c r="P1468" s="64"/>
      <c r="Q1468" s="64"/>
      <c r="R1468" s="64"/>
      <c r="S1468" s="64"/>
      <c r="T1468" s="6" t="s">
        <v>1287</v>
      </c>
      <c r="U1468" s="64"/>
      <c r="V1468" s="35">
        <v>1.6</v>
      </c>
      <c r="W1468" s="35"/>
      <c r="X1468" s="35">
        <v>2.2000000000000002</v>
      </c>
      <c r="Y1468" s="72"/>
    </row>
    <row r="1469" spans="1:25" s="12" customFormat="1" ht="31.5" x14ac:dyDescent="0.25">
      <c r="A1469" s="64"/>
      <c r="B1469" s="68"/>
      <c r="C1469" s="69"/>
      <c r="D1469" s="70"/>
      <c r="E1469" s="71"/>
      <c r="F1469" s="71"/>
      <c r="G1469" s="68"/>
      <c r="H1469" s="64"/>
      <c r="I1469" s="64"/>
      <c r="J1469" s="64"/>
      <c r="K1469" s="64"/>
      <c r="L1469" s="64"/>
      <c r="M1469" s="64"/>
      <c r="N1469" s="64"/>
      <c r="O1469" s="64"/>
      <c r="P1469" s="64"/>
      <c r="Q1469" s="64"/>
      <c r="R1469" s="64"/>
      <c r="S1469" s="64"/>
      <c r="T1469" s="6" t="s">
        <v>1288</v>
      </c>
      <c r="U1469" s="64"/>
      <c r="V1469" s="35">
        <v>0.6</v>
      </c>
      <c r="W1469" s="35"/>
      <c r="X1469" s="35">
        <v>3.3</v>
      </c>
      <c r="Y1469" s="72"/>
    </row>
    <row r="1470" spans="1:25" s="12" customFormat="1" ht="31.5" x14ac:dyDescent="0.25">
      <c r="A1470" s="64"/>
      <c r="B1470" s="68"/>
      <c r="C1470" s="69"/>
      <c r="D1470" s="70"/>
      <c r="E1470" s="71"/>
      <c r="F1470" s="71"/>
      <c r="G1470" s="68"/>
      <c r="H1470" s="64"/>
      <c r="I1470" s="64"/>
      <c r="J1470" s="64"/>
      <c r="K1470" s="64"/>
      <c r="L1470" s="64"/>
      <c r="M1470" s="64"/>
      <c r="N1470" s="64"/>
      <c r="O1470" s="64"/>
      <c r="P1470" s="64"/>
      <c r="Q1470" s="64"/>
      <c r="R1470" s="64"/>
      <c r="S1470" s="64"/>
      <c r="T1470" s="6" t="s">
        <v>1289</v>
      </c>
      <c r="U1470" s="64"/>
      <c r="V1470" s="35">
        <v>0.4</v>
      </c>
      <c r="W1470" s="35"/>
      <c r="X1470" s="35">
        <v>0.4</v>
      </c>
      <c r="Y1470" s="72"/>
    </row>
    <row r="1471" spans="1:25" s="12" customFormat="1" x14ac:dyDescent="0.25">
      <c r="A1471" s="64"/>
      <c r="B1471" s="68"/>
      <c r="C1471" s="69"/>
      <c r="D1471" s="70"/>
      <c r="E1471" s="71"/>
      <c r="F1471" s="71"/>
      <c r="G1471" s="68"/>
      <c r="H1471" s="64"/>
      <c r="I1471" s="64"/>
      <c r="J1471" s="64"/>
      <c r="K1471" s="64"/>
      <c r="L1471" s="64"/>
      <c r="M1471" s="64"/>
      <c r="N1471" s="64"/>
      <c r="O1471" s="64"/>
      <c r="P1471" s="64"/>
      <c r="Q1471" s="64"/>
      <c r="R1471" s="64"/>
      <c r="S1471" s="64"/>
      <c r="T1471" s="6" t="s">
        <v>1290</v>
      </c>
      <c r="U1471" s="64"/>
      <c r="V1471" s="35">
        <v>0.1</v>
      </c>
      <c r="W1471" s="35"/>
      <c r="X1471" s="35">
        <v>0.1</v>
      </c>
      <c r="Y1471" s="72"/>
    </row>
    <row r="1472" spans="1:25" s="12" customFormat="1" x14ac:dyDescent="0.25">
      <c r="A1472" s="64"/>
      <c r="B1472" s="68"/>
      <c r="C1472" s="69"/>
      <c r="D1472" s="70"/>
      <c r="E1472" s="71"/>
      <c r="F1472" s="71"/>
      <c r="G1472" s="68"/>
      <c r="H1472" s="64"/>
      <c r="I1472" s="64"/>
      <c r="J1472" s="64"/>
      <c r="K1472" s="64"/>
      <c r="L1472" s="64"/>
      <c r="M1472" s="64"/>
      <c r="N1472" s="64"/>
      <c r="O1472" s="64"/>
      <c r="P1472" s="64"/>
      <c r="Q1472" s="64"/>
      <c r="R1472" s="64"/>
      <c r="S1472" s="64"/>
      <c r="T1472" s="6" t="s">
        <v>1291</v>
      </c>
      <c r="U1472" s="64"/>
      <c r="V1472" s="35">
        <v>0.7</v>
      </c>
      <c r="W1472" s="35"/>
      <c r="X1472" s="35">
        <v>0.7</v>
      </c>
      <c r="Y1472" s="72"/>
    </row>
    <row r="1473" spans="1:25" s="12" customFormat="1" x14ac:dyDescent="0.25">
      <c r="A1473" s="64"/>
      <c r="B1473" s="68"/>
      <c r="C1473" s="69"/>
      <c r="D1473" s="70"/>
      <c r="E1473" s="71"/>
      <c r="F1473" s="71"/>
      <c r="G1473" s="68"/>
      <c r="H1473" s="64"/>
      <c r="I1473" s="64"/>
      <c r="J1473" s="64"/>
      <c r="K1473" s="64"/>
      <c r="L1473" s="64"/>
      <c r="M1473" s="64"/>
      <c r="N1473" s="64"/>
      <c r="O1473" s="64"/>
      <c r="P1473" s="64"/>
      <c r="Q1473" s="64"/>
      <c r="R1473" s="64"/>
      <c r="S1473" s="64"/>
      <c r="T1473" s="6" t="s">
        <v>1292</v>
      </c>
      <c r="U1473" s="64"/>
      <c r="V1473" s="35">
        <f t="shared" ref="V1473:V1474" si="211">X1473*0.086/0.114</f>
        <v>43.980701754385954</v>
      </c>
      <c r="W1473" s="35">
        <f t="shared" ref="W1473:W1474" si="212">X1473*0.028/0.114</f>
        <v>14.319298245614034</v>
      </c>
      <c r="X1473" s="35">
        <v>58.3</v>
      </c>
      <c r="Y1473" s="72"/>
    </row>
    <row r="1474" spans="1:25" s="12" customFormat="1" x14ac:dyDescent="0.25">
      <c r="A1474" s="64"/>
      <c r="B1474" s="68"/>
      <c r="C1474" s="69"/>
      <c r="D1474" s="70"/>
      <c r="E1474" s="71"/>
      <c r="F1474" s="71"/>
      <c r="G1474" s="68"/>
      <c r="H1474" s="64"/>
      <c r="I1474" s="64"/>
      <c r="J1474" s="64"/>
      <c r="K1474" s="64"/>
      <c r="L1474" s="64"/>
      <c r="M1474" s="64"/>
      <c r="N1474" s="64"/>
      <c r="O1474" s="64"/>
      <c r="P1474" s="64"/>
      <c r="Q1474" s="64"/>
      <c r="R1474" s="64"/>
      <c r="S1474" s="64"/>
      <c r="T1474" s="6" t="s">
        <v>1293</v>
      </c>
      <c r="U1474" s="64"/>
      <c r="V1474" s="35">
        <f t="shared" si="211"/>
        <v>25.347368421052629</v>
      </c>
      <c r="W1474" s="35">
        <f t="shared" si="212"/>
        <v>8.2526315789473692</v>
      </c>
      <c r="X1474" s="35">
        <v>33.6</v>
      </c>
      <c r="Y1474" s="72"/>
    </row>
    <row r="1475" spans="1:25" s="12" customFormat="1" x14ac:dyDescent="0.25">
      <c r="A1475" s="64"/>
      <c r="B1475" s="68"/>
      <c r="C1475" s="69"/>
      <c r="D1475" s="70"/>
      <c r="E1475" s="71"/>
      <c r="F1475" s="71"/>
      <c r="G1475" s="68"/>
      <c r="H1475" s="64"/>
      <c r="I1475" s="64"/>
      <c r="J1475" s="64"/>
      <c r="K1475" s="64"/>
      <c r="L1475" s="64"/>
      <c r="M1475" s="64"/>
      <c r="N1475" s="64"/>
      <c r="O1475" s="64"/>
      <c r="P1475" s="64"/>
      <c r="Q1475" s="64"/>
      <c r="R1475" s="64"/>
      <c r="S1475" s="64"/>
      <c r="T1475" s="6" t="s">
        <v>1294</v>
      </c>
      <c r="U1475" s="64"/>
      <c r="V1475" s="35">
        <v>0.5</v>
      </c>
      <c r="W1475" s="35"/>
      <c r="X1475" s="35">
        <v>0.5</v>
      </c>
      <c r="Y1475" s="72"/>
    </row>
    <row r="1476" spans="1:25" s="12" customFormat="1" x14ac:dyDescent="0.25">
      <c r="A1476" s="64"/>
      <c r="B1476" s="68"/>
      <c r="C1476" s="69"/>
      <c r="D1476" s="70"/>
      <c r="E1476" s="71"/>
      <c r="F1476" s="71"/>
      <c r="G1476" s="68"/>
      <c r="H1476" s="64"/>
      <c r="I1476" s="64"/>
      <c r="J1476" s="64"/>
      <c r="K1476" s="64"/>
      <c r="L1476" s="64"/>
      <c r="M1476" s="64"/>
      <c r="N1476" s="64"/>
      <c r="O1476" s="64"/>
      <c r="P1476" s="64"/>
      <c r="Q1476" s="64"/>
      <c r="R1476" s="64"/>
      <c r="S1476" s="64"/>
      <c r="T1476" s="6" t="s">
        <v>5124</v>
      </c>
      <c r="U1476" s="64"/>
      <c r="V1476" s="35">
        <v>0.7</v>
      </c>
      <c r="W1476" s="35"/>
      <c r="X1476" s="35">
        <v>0.7</v>
      </c>
      <c r="Y1476" s="72"/>
    </row>
    <row r="1477" spans="1:25" s="12" customFormat="1" ht="31.5" x14ac:dyDescent="0.25">
      <c r="A1477" s="64">
        <f>MAX(A$7:A1476)+1</f>
        <v>94</v>
      </c>
      <c r="B1477" s="68" t="s">
        <v>4787</v>
      </c>
      <c r="C1477" s="69" t="s">
        <v>4880</v>
      </c>
      <c r="D1477" s="70" t="s">
        <v>75</v>
      </c>
      <c r="E1477" s="71">
        <v>55.311480000000003</v>
      </c>
      <c r="F1477" s="71">
        <v>38.651229999999998</v>
      </c>
      <c r="G1477" s="68" t="s">
        <v>8</v>
      </c>
      <c r="H1477" s="64" t="s">
        <v>1987</v>
      </c>
      <c r="I1477" s="64" t="s">
        <v>1981</v>
      </c>
      <c r="J1477" s="64" t="s">
        <v>1982</v>
      </c>
      <c r="K1477" s="64" t="s">
        <v>1982</v>
      </c>
      <c r="L1477" s="64"/>
      <c r="M1477" s="64"/>
      <c r="N1477" s="64">
        <v>2</v>
      </c>
      <c r="O1477" s="64">
        <v>1.1000000000000001</v>
      </c>
      <c r="P1477" s="64">
        <v>2</v>
      </c>
      <c r="Q1477" s="64">
        <v>8</v>
      </c>
      <c r="R1477" s="64" t="s">
        <v>1985</v>
      </c>
      <c r="S1477" s="64" t="s">
        <v>1982</v>
      </c>
      <c r="T1477" s="6" t="s">
        <v>1295</v>
      </c>
      <c r="U1477" s="64" t="s">
        <v>146</v>
      </c>
      <c r="V1477" s="35">
        <v>0.1</v>
      </c>
      <c r="W1477" s="35"/>
      <c r="X1477" s="35">
        <v>0.1</v>
      </c>
      <c r="Y1477" s="72">
        <f>SUM(X1477:X1489)</f>
        <v>190</v>
      </c>
    </row>
    <row r="1478" spans="1:25" s="12" customFormat="1" x14ac:dyDescent="0.25">
      <c r="A1478" s="64"/>
      <c r="B1478" s="68"/>
      <c r="C1478" s="69"/>
      <c r="D1478" s="70"/>
      <c r="E1478" s="71"/>
      <c r="F1478" s="71"/>
      <c r="G1478" s="68"/>
      <c r="H1478" s="64"/>
      <c r="I1478" s="64"/>
      <c r="J1478" s="64"/>
      <c r="K1478" s="64"/>
      <c r="L1478" s="64"/>
      <c r="M1478" s="64"/>
      <c r="N1478" s="64"/>
      <c r="O1478" s="64"/>
      <c r="P1478" s="64"/>
      <c r="Q1478" s="64"/>
      <c r="R1478" s="64"/>
      <c r="S1478" s="64"/>
      <c r="T1478" s="6" t="s">
        <v>1296</v>
      </c>
      <c r="U1478" s="64"/>
      <c r="V1478" s="35">
        <v>0.1</v>
      </c>
      <c r="W1478" s="35"/>
      <c r="X1478" s="35">
        <v>0.1</v>
      </c>
      <c r="Y1478" s="72"/>
    </row>
    <row r="1479" spans="1:25" s="12" customFormat="1" ht="31.5" x14ac:dyDescent="0.25">
      <c r="A1479" s="64"/>
      <c r="B1479" s="68"/>
      <c r="C1479" s="69"/>
      <c r="D1479" s="70"/>
      <c r="E1479" s="71"/>
      <c r="F1479" s="71"/>
      <c r="G1479" s="68"/>
      <c r="H1479" s="64"/>
      <c r="I1479" s="64"/>
      <c r="J1479" s="64"/>
      <c r="K1479" s="64"/>
      <c r="L1479" s="64"/>
      <c r="M1479" s="64"/>
      <c r="N1479" s="64"/>
      <c r="O1479" s="64"/>
      <c r="P1479" s="64"/>
      <c r="Q1479" s="64"/>
      <c r="R1479" s="64"/>
      <c r="S1479" s="64"/>
      <c r="T1479" s="6" t="s">
        <v>1297</v>
      </c>
      <c r="U1479" s="64"/>
      <c r="V1479" s="35">
        <v>0.1</v>
      </c>
      <c r="W1479" s="35"/>
      <c r="X1479" s="35">
        <v>0.1</v>
      </c>
      <c r="Y1479" s="72"/>
    </row>
    <row r="1480" spans="1:25" s="12" customFormat="1" ht="31.5" x14ac:dyDescent="0.25">
      <c r="A1480" s="64"/>
      <c r="B1480" s="68"/>
      <c r="C1480" s="69"/>
      <c r="D1480" s="70"/>
      <c r="E1480" s="71"/>
      <c r="F1480" s="71"/>
      <c r="G1480" s="68"/>
      <c r="H1480" s="64"/>
      <c r="I1480" s="64"/>
      <c r="J1480" s="64"/>
      <c r="K1480" s="64"/>
      <c r="L1480" s="64"/>
      <c r="M1480" s="64"/>
      <c r="N1480" s="64"/>
      <c r="O1480" s="64"/>
      <c r="P1480" s="64"/>
      <c r="Q1480" s="64"/>
      <c r="R1480" s="64"/>
      <c r="S1480" s="64"/>
      <c r="T1480" s="6" t="s">
        <v>1298</v>
      </c>
      <c r="U1480" s="64"/>
      <c r="V1480" s="35">
        <f>X1480*0.086/0.114</f>
        <v>135.56315789473683</v>
      </c>
      <c r="W1480" s="35">
        <f>X1480*0.028/0.114</f>
        <v>44.136842105263156</v>
      </c>
      <c r="X1480" s="35">
        <v>179.7</v>
      </c>
      <c r="Y1480" s="72"/>
    </row>
    <row r="1481" spans="1:25" s="12" customFormat="1" x14ac:dyDescent="0.25">
      <c r="A1481" s="64"/>
      <c r="B1481" s="68"/>
      <c r="C1481" s="69"/>
      <c r="D1481" s="70"/>
      <c r="E1481" s="71"/>
      <c r="F1481" s="71"/>
      <c r="G1481" s="68"/>
      <c r="H1481" s="64"/>
      <c r="I1481" s="64"/>
      <c r="J1481" s="64"/>
      <c r="K1481" s="64"/>
      <c r="L1481" s="64"/>
      <c r="M1481" s="64"/>
      <c r="N1481" s="64"/>
      <c r="O1481" s="64"/>
      <c r="P1481" s="64"/>
      <c r="Q1481" s="64"/>
      <c r="R1481" s="64"/>
      <c r="S1481" s="64"/>
      <c r="T1481" s="6" t="s">
        <v>5126</v>
      </c>
      <c r="U1481" s="64"/>
      <c r="V1481" s="35">
        <v>0.9</v>
      </c>
      <c r="W1481" s="35"/>
      <c r="X1481" s="35">
        <v>0.9</v>
      </c>
      <c r="Y1481" s="72"/>
    </row>
    <row r="1482" spans="1:25" s="12" customFormat="1" x14ac:dyDescent="0.25">
      <c r="A1482" s="64"/>
      <c r="B1482" s="68"/>
      <c r="C1482" s="69"/>
      <c r="D1482" s="70"/>
      <c r="E1482" s="71"/>
      <c r="F1482" s="71"/>
      <c r="G1482" s="68"/>
      <c r="H1482" s="64"/>
      <c r="I1482" s="64"/>
      <c r="J1482" s="64"/>
      <c r="K1482" s="64"/>
      <c r="L1482" s="64"/>
      <c r="M1482" s="64"/>
      <c r="N1482" s="64"/>
      <c r="O1482" s="64"/>
      <c r="P1482" s="64"/>
      <c r="Q1482" s="64"/>
      <c r="R1482" s="64"/>
      <c r="S1482" s="64"/>
      <c r="T1482" s="6" t="s">
        <v>5127</v>
      </c>
      <c r="U1482" s="64"/>
      <c r="V1482" s="35">
        <v>4.8</v>
      </c>
      <c r="W1482" s="35"/>
      <c r="X1482" s="35">
        <v>4.8</v>
      </c>
      <c r="Y1482" s="72"/>
    </row>
    <row r="1483" spans="1:25" s="12" customFormat="1" x14ac:dyDescent="0.25">
      <c r="A1483" s="64"/>
      <c r="B1483" s="68"/>
      <c r="C1483" s="69"/>
      <c r="D1483" s="70"/>
      <c r="E1483" s="71"/>
      <c r="F1483" s="71"/>
      <c r="G1483" s="68"/>
      <c r="H1483" s="64"/>
      <c r="I1483" s="64"/>
      <c r="J1483" s="64"/>
      <c r="K1483" s="64"/>
      <c r="L1483" s="64"/>
      <c r="M1483" s="64"/>
      <c r="N1483" s="64"/>
      <c r="O1483" s="64"/>
      <c r="P1483" s="64"/>
      <c r="Q1483" s="64"/>
      <c r="R1483" s="64"/>
      <c r="S1483" s="64"/>
      <c r="T1483" s="6" t="s">
        <v>5128</v>
      </c>
      <c r="U1483" s="64"/>
      <c r="V1483" s="35">
        <v>0.1</v>
      </c>
      <c r="W1483" s="35"/>
      <c r="X1483" s="35">
        <v>0.1</v>
      </c>
      <c r="Y1483" s="72"/>
    </row>
    <row r="1484" spans="1:25" s="12" customFormat="1" x14ac:dyDescent="0.25">
      <c r="A1484" s="64"/>
      <c r="B1484" s="68"/>
      <c r="C1484" s="69"/>
      <c r="D1484" s="70"/>
      <c r="E1484" s="71"/>
      <c r="F1484" s="71"/>
      <c r="G1484" s="68"/>
      <c r="H1484" s="64"/>
      <c r="I1484" s="64"/>
      <c r="J1484" s="64"/>
      <c r="K1484" s="64"/>
      <c r="L1484" s="64"/>
      <c r="M1484" s="64"/>
      <c r="N1484" s="64"/>
      <c r="O1484" s="64"/>
      <c r="P1484" s="64"/>
      <c r="Q1484" s="64"/>
      <c r="R1484" s="64"/>
      <c r="S1484" s="64"/>
      <c r="T1484" s="6" t="s">
        <v>5125</v>
      </c>
      <c r="U1484" s="64"/>
      <c r="V1484" s="35">
        <v>0.6</v>
      </c>
      <c r="W1484" s="35"/>
      <c r="X1484" s="35">
        <v>0.6</v>
      </c>
      <c r="Y1484" s="72"/>
    </row>
    <row r="1485" spans="1:25" s="12" customFormat="1" x14ac:dyDescent="0.25">
      <c r="A1485" s="64"/>
      <c r="B1485" s="68"/>
      <c r="C1485" s="69"/>
      <c r="D1485" s="70"/>
      <c r="E1485" s="71"/>
      <c r="F1485" s="71"/>
      <c r="G1485" s="68"/>
      <c r="H1485" s="64"/>
      <c r="I1485" s="64"/>
      <c r="J1485" s="64"/>
      <c r="K1485" s="64"/>
      <c r="L1485" s="64"/>
      <c r="M1485" s="64"/>
      <c r="N1485" s="64"/>
      <c r="O1485" s="64"/>
      <c r="P1485" s="64"/>
      <c r="Q1485" s="64"/>
      <c r="R1485" s="64"/>
      <c r="S1485" s="64"/>
      <c r="T1485" s="6" t="s">
        <v>1299</v>
      </c>
      <c r="U1485" s="64"/>
      <c r="V1485" s="35">
        <v>1.1000000000000001</v>
      </c>
      <c r="W1485" s="35"/>
      <c r="X1485" s="35">
        <v>1.6</v>
      </c>
      <c r="Y1485" s="72"/>
    </row>
    <row r="1486" spans="1:25" s="12" customFormat="1" x14ac:dyDescent="0.25">
      <c r="A1486" s="64"/>
      <c r="B1486" s="68"/>
      <c r="C1486" s="69"/>
      <c r="D1486" s="70"/>
      <c r="E1486" s="71"/>
      <c r="F1486" s="71"/>
      <c r="G1486" s="68"/>
      <c r="H1486" s="64"/>
      <c r="I1486" s="64"/>
      <c r="J1486" s="64"/>
      <c r="K1486" s="64"/>
      <c r="L1486" s="64"/>
      <c r="M1486" s="64"/>
      <c r="N1486" s="64"/>
      <c r="O1486" s="64"/>
      <c r="P1486" s="64"/>
      <c r="Q1486" s="64"/>
      <c r="R1486" s="64"/>
      <c r="S1486" s="64"/>
      <c r="T1486" s="6" t="s">
        <v>1300</v>
      </c>
      <c r="U1486" s="64"/>
      <c r="V1486" s="35">
        <v>2.1</v>
      </c>
      <c r="W1486" s="35"/>
      <c r="X1486" s="35">
        <v>0.4</v>
      </c>
      <c r="Y1486" s="72"/>
    </row>
    <row r="1487" spans="1:25" s="12" customFormat="1" ht="31.5" x14ac:dyDescent="0.25">
      <c r="A1487" s="64"/>
      <c r="B1487" s="68"/>
      <c r="C1487" s="69"/>
      <c r="D1487" s="70"/>
      <c r="E1487" s="71"/>
      <c r="F1487" s="71"/>
      <c r="G1487" s="68"/>
      <c r="H1487" s="64"/>
      <c r="I1487" s="64"/>
      <c r="J1487" s="64"/>
      <c r="K1487" s="64"/>
      <c r="L1487" s="64"/>
      <c r="M1487" s="64"/>
      <c r="N1487" s="64"/>
      <c r="O1487" s="64"/>
      <c r="P1487" s="64"/>
      <c r="Q1487" s="64"/>
      <c r="R1487" s="64"/>
      <c r="S1487" s="64"/>
      <c r="T1487" s="6" t="s">
        <v>1301</v>
      </c>
      <c r="U1487" s="64"/>
      <c r="V1487" s="35">
        <v>0.5</v>
      </c>
      <c r="W1487" s="35"/>
      <c r="X1487" s="35">
        <v>0.6</v>
      </c>
      <c r="Y1487" s="72"/>
    </row>
    <row r="1488" spans="1:25" s="12" customFormat="1" ht="31.5" x14ac:dyDescent="0.25">
      <c r="A1488" s="64"/>
      <c r="B1488" s="68"/>
      <c r="C1488" s="69"/>
      <c r="D1488" s="70"/>
      <c r="E1488" s="71"/>
      <c r="F1488" s="71"/>
      <c r="G1488" s="68"/>
      <c r="H1488" s="64"/>
      <c r="I1488" s="64"/>
      <c r="J1488" s="64"/>
      <c r="K1488" s="64"/>
      <c r="L1488" s="64"/>
      <c r="M1488" s="64"/>
      <c r="N1488" s="64"/>
      <c r="O1488" s="64"/>
      <c r="P1488" s="64"/>
      <c r="Q1488" s="64"/>
      <c r="R1488" s="64"/>
      <c r="S1488" s="64"/>
      <c r="T1488" s="6" t="s">
        <v>1302</v>
      </c>
      <c r="U1488" s="64"/>
      <c r="V1488" s="35">
        <v>0.4</v>
      </c>
      <c r="W1488" s="35"/>
      <c r="X1488" s="35">
        <v>0.4</v>
      </c>
      <c r="Y1488" s="72"/>
    </row>
    <row r="1489" spans="1:25" s="12" customFormat="1" ht="31.5" x14ac:dyDescent="0.25">
      <c r="A1489" s="64"/>
      <c r="B1489" s="68"/>
      <c r="C1489" s="69"/>
      <c r="D1489" s="70"/>
      <c r="E1489" s="71"/>
      <c r="F1489" s="71"/>
      <c r="G1489" s="68"/>
      <c r="H1489" s="64"/>
      <c r="I1489" s="64"/>
      <c r="J1489" s="64"/>
      <c r="K1489" s="64"/>
      <c r="L1489" s="64"/>
      <c r="M1489" s="64"/>
      <c r="N1489" s="64"/>
      <c r="O1489" s="64"/>
      <c r="P1489" s="64"/>
      <c r="Q1489" s="64"/>
      <c r="R1489" s="64"/>
      <c r="S1489" s="64"/>
      <c r="T1489" s="6" t="s">
        <v>1303</v>
      </c>
      <c r="U1489" s="64"/>
      <c r="V1489" s="35">
        <v>0.6</v>
      </c>
      <c r="W1489" s="35"/>
      <c r="X1489" s="35">
        <v>0.6</v>
      </c>
      <c r="Y1489" s="72"/>
    </row>
    <row r="1490" spans="1:25" s="12" customFormat="1" ht="51" customHeight="1" x14ac:dyDescent="0.25">
      <c r="A1490" s="64">
        <f>MAX(A$7:A1489)+1</f>
        <v>95</v>
      </c>
      <c r="B1490" s="68" t="s">
        <v>4787</v>
      </c>
      <c r="C1490" s="69" t="s">
        <v>4881</v>
      </c>
      <c r="D1490" s="70">
        <v>11424</v>
      </c>
      <c r="E1490" s="71">
        <v>55.31897</v>
      </c>
      <c r="F1490" s="71">
        <v>38.65401</v>
      </c>
      <c r="G1490" s="68" t="s">
        <v>8</v>
      </c>
      <c r="H1490" s="64" t="s">
        <v>1987</v>
      </c>
      <c r="I1490" s="64" t="s">
        <v>1981</v>
      </c>
      <c r="J1490" s="64" t="s">
        <v>1983</v>
      </c>
      <c r="K1490" s="64" t="s">
        <v>1983</v>
      </c>
      <c r="L1490" s="64">
        <v>4</v>
      </c>
      <c r="M1490" s="64">
        <v>1.1000000000000001</v>
      </c>
      <c r="N1490" s="64">
        <v>1</v>
      </c>
      <c r="O1490" s="64">
        <v>1.1000000000000001</v>
      </c>
      <c r="P1490" s="64">
        <v>1</v>
      </c>
      <c r="Q1490" s="64">
        <v>8</v>
      </c>
      <c r="R1490" s="64" t="s">
        <v>1985</v>
      </c>
      <c r="S1490" s="64" t="s">
        <v>1982</v>
      </c>
      <c r="T1490" s="13" t="s">
        <v>2067</v>
      </c>
      <c r="U1490" s="64" t="s">
        <v>146</v>
      </c>
      <c r="V1490" s="35"/>
      <c r="W1490" s="35">
        <v>14.18</v>
      </c>
      <c r="X1490" s="35">
        <v>14.18</v>
      </c>
      <c r="Y1490" s="72">
        <f>SUM(X1490:X1494)</f>
        <v>89.08</v>
      </c>
    </row>
    <row r="1491" spans="1:25" s="12" customFormat="1" ht="57" customHeight="1" x14ac:dyDescent="0.25">
      <c r="A1491" s="64"/>
      <c r="B1491" s="68"/>
      <c r="C1491" s="69"/>
      <c r="D1491" s="70"/>
      <c r="E1491" s="71"/>
      <c r="F1491" s="71"/>
      <c r="G1491" s="68"/>
      <c r="H1491" s="64"/>
      <c r="I1491" s="64"/>
      <c r="J1491" s="64"/>
      <c r="K1491" s="64"/>
      <c r="L1491" s="64"/>
      <c r="M1491" s="64"/>
      <c r="N1491" s="64"/>
      <c r="O1491" s="64"/>
      <c r="P1491" s="64"/>
      <c r="Q1491" s="64"/>
      <c r="R1491" s="64"/>
      <c r="S1491" s="64"/>
      <c r="T1491" s="13" t="s">
        <v>5172</v>
      </c>
      <c r="U1491" s="64"/>
      <c r="V1491" s="35">
        <v>0.6</v>
      </c>
      <c r="W1491" s="35"/>
      <c r="X1491" s="35">
        <v>0.6</v>
      </c>
      <c r="Y1491" s="72"/>
    </row>
    <row r="1492" spans="1:25" s="12" customFormat="1" ht="38.25" customHeight="1" x14ac:dyDescent="0.25">
      <c r="A1492" s="64"/>
      <c r="B1492" s="68"/>
      <c r="C1492" s="69"/>
      <c r="D1492" s="70"/>
      <c r="E1492" s="71"/>
      <c r="F1492" s="71"/>
      <c r="G1492" s="68"/>
      <c r="H1492" s="64"/>
      <c r="I1492" s="64"/>
      <c r="J1492" s="64"/>
      <c r="K1492" s="64"/>
      <c r="L1492" s="64"/>
      <c r="M1492" s="64"/>
      <c r="N1492" s="64"/>
      <c r="O1492" s="64"/>
      <c r="P1492" s="64"/>
      <c r="Q1492" s="64"/>
      <c r="R1492" s="64"/>
      <c r="S1492" s="64"/>
      <c r="T1492" s="6" t="s">
        <v>5171</v>
      </c>
      <c r="U1492" s="64"/>
      <c r="V1492" s="35">
        <f>X1492*0.086/0.114</f>
        <v>25.196491228070172</v>
      </c>
      <c r="W1492" s="35">
        <f>X1492*0.028/0.114</f>
        <v>8.2035087719298243</v>
      </c>
      <c r="X1492" s="35">
        <v>33.4</v>
      </c>
      <c r="Y1492" s="72"/>
    </row>
    <row r="1493" spans="1:25" s="12" customFormat="1" ht="44.25" customHeight="1" x14ac:dyDescent="0.25">
      <c r="A1493" s="64"/>
      <c r="B1493" s="68"/>
      <c r="C1493" s="69"/>
      <c r="D1493" s="70"/>
      <c r="E1493" s="71"/>
      <c r="F1493" s="71"/>
      <c r="G1493" s="68"/>
      <c r="H1493" s="64"/>
      <c r="I1493" s="64"/>
      <c r="J1493" s="64"/>
      <c r="K1493" s="64"/>
      <c r="L1493" s="64"/>
      <c r="M1493" s="64"/>
      <c r="N1493" s="64"/>
      <c r="O1493" s="64"/>
      <c r="P1493" s="64"/>
      <c r="Q1493" s="64"/>
      <c r="R1493" s="64"/>
      <c r="S1493" s="64"/>
      <c r="T1493" s="13" t="s">
        <v>2068</v>
      </c>
      <c r="U1493" s="64"/>
      <c r="V1493" s="35"/>
      <c r="W1493" s="35">
        <v>7.1</v>
      </c>
      <c r="X1493" s="35">
        <v>7.1</v>
      </c>
      <c r="Y1493" s="72"/>
    </row>
    <row r="1494" spans="1:25" s="12" customFormat="1" ht="59.25" customHeight="1" x14ac:dyDescent="0.25">
      <c r="A1494" s="64"/>
      <c r="B1494" s="68"/>
      <c r="C1494" s="69"/>
      <c r="D1494" s="70"/>
      <c r="E1494" s="71"/>
      <c r="F1494" s="71"/>
      <c r="G1494" s="68"/>
      <c r="H1494" s="64"/>
      <c r="I1494" s="64"/>
      <c r="J1494" s="64"/>
      <c r="K1494" s="64"/>
      <c r="L1494" s="64"/>
      <c r="M1494" s="64"/>
      <c r="N1494" s="64"/>
      <c r="O1494" s="64"/>
      <c r="P1494" s="64"/>
      <c r="Q1494" s="64"/>
      <c r="R1494" s="64"/>
      <c r="S1494" s="64"/>
      <c r="T1494" s="6" t="s">
        <v>1304</v>
      </c>
      <c r="U1494" s="64"/>
      <c r="V1494" s="35">
        <f>X1494*0.086/0.114</f>
        <v>25.498245614035085</v>
      </c>
      <c r="W1494" s="35">
        <f>X1494*0.028/0.114</f>
        <v>8.3017543859649106</v>
      </c>
      <c r="X1494" s="35">
        <v>33.799999999999997</v>
      </c>
      <c r="Y1494" s="72"/>
    </row>
    <row r="1495" spans="1:25" s="12" customFormat="1" x14ac:dyDescent="0.25">
      <c r="A1495" s="64">
        <f>MAX(A$7:A1494)+1</f>
        <v>96</v>
      </c>
      <c r="B1495" s="68" t="s">
        <v>4787</v>
      </c>
      <c r="C1495" s="69" t="s">
        <v>4882</v>
      </c>
      <c r="D1495" s="70" t="s">
        <v>77</v>
      </c>
      <c r="E1495" s="71">
        <v>55.314540000000001</v>
      </c>
      <c r="F1495" s="71">
        <v>38.644210000000001</v>
      </c>
      <c r="G1495" s="68" t="s">
        <v>8</v>
      </c>
      <c r="H1495" s="64" t="s">
        <v>1987</v>
      </c>
      <c r="I1495" s="64" t="s">
        <v>1981</v>
      </c>
      <c r="J1495" s="64" t="s">
        <v>1982</v>
      </c>
      <c r="K1495" s="64" t="s">
        <v>1982</v>
      </c>
      <c r="L1495" s="64">
        <v>3</v>
      </c>
      <c r="M1495" s="64">
        <v>1.1000000000000001</v>
      </c>
      <c r="N1495" s="64">
        <v>1</v>
      </c>
      <c r="O1495" s="64">
        <v>1.1000000000000001</v>
      </c>
      <c r="P1495" s="64"/>
      <c r="Q1495" s="64"/>
      <c r="R1495" s="64" t="s">
        <v>1985</v>
      </c>
      <c r="S1495" s="64" t="s">
        <v>1983</v>
      </c>
      <c r="T1495" s="13" t="s">
        <v>2069</v>
      </c>
      <c r="U1495" s="64" t="s">
        <v>146</v>
      </c>
      <c r="V1495" s="35"/>
      <c r="W1495" s="35">
        <v>27.21</v>
      </c>
      <c r="X1495" s="35">
        <f>W1495</f>
        <v>27.21</v>
      </c>
      <c r="Y1495" s="72">
        <f>SUM(X1495:X1517)</f>
        <v>209.73999999999998</v>
      </c>
    </row>
    <row r="1496" spans="1:25" s="12" customFormat="1" x14ac:dyDescent="0.25">
      <c r="A1496" s="64"/>
      <c r="B1496" s="68"/>
      <c r="C1496" s="69"/>
      <c r="D1496" s="70"/>
      <c r="E1496" s="71"/>
      <c r="F1496" s="71"/>
      <c r="G1496" s="68"/>
      <c r="H1496" s="64"/>
      <c r="I1496" s="64"/>
      <c r="J1496" s="64"/>
      <c r="K1496" s="64"/>
      <c r="L1496" s="64"/>
      <c r="M1496" s="64"/>
      <c r="N1496" s="64"/>
      <c r="O1496" s="64"/>
      <c r="P1496" s="64"/>
      <c r="Q1496" s="64"/>
      <c r="R1496" s="64"/>
      <c r="S1496" s="64"/>
      <c r="T1496" s="13" t="s">
        <v>2070</v>
      </c>
      <c r="U1496" s="64"/>
      <c r="V1496" s="35"/>
      <c r="W1496" s="35">
        <v>8.99</v>
      </c>
      <c r="X1496" s="35">
        <f t="shared" ref="X1496:X1506" si="213">W1496</f>
        <v>8.99</v>
      </c>
      <c r="Y1496" s="72"/>
    </row>
    <row r="1497" spans="1:25" s="12" customFormat="1" x14ac:dyDescent="0.25">
      <c r="A1497" s="64"/>
      <c r="B1497" s="68"/>
      <c r="C1497" s="69"/>
      <c r="D1497" s="70"/>
      <c r="E1497" s="71"/>
      <c r="F1497" s="71"/>
      <c r="G1497" s="68"/>
      <c r="H1497" s="64"/>
      <c r="I1497" s="64"/>
      <c r="J1497" s="64"/>
      <c r="K1497" s="64"/>
      <c r="L1497" s="64"/>
      <c r="M1497" s="64"/>
      <c r="N1497" s="64"/>
      <c r="O1497" s="64"/>
      <c r="P1497" s="64"/>
      <c r="Q1497" s="64"/>
      <c r="R1497" s="64"/>
      <c r="S1497" s="64"/>
      <c r="T1497" s="13" t="s">
        <v>2071</v>
      </c>
      <c r="U1497" s="64"/>
      <c r="V1497" s="35"/>
      <c r="W1497" s="35">
        <v>9.24</v>
      </c>
      <c r="X1497" s="35">
        <f t="shared" si="213"/>
        <v>9.24</v>
      </c>
      <c r="Y1497" s="72"/>
    </row>
    <row r="1498" spans="1:25" s="12" customFormat="1" x14ac:dyDescent="0.25">
      <c r="A1498" s="64"/>
      <c r="B1498" s="68"/>
      <c r="C1498" s="69"/>
      <c r="D1498" s="70"/>
      <c r="E1498" s="71"/>
      <c r="F1498" s="71"/>
      <c r="G1498" s="68"/>
      <c r="H1498" s="64"/>
      <c r="I1498" s="64"/>
      <c r="J1498" s="64"/>
      <c r="K1498" s="64"/>
      <c r="L1498" s="64"/>
      <c r="M1498" s="64"/>
      <c r="N1498" s="64"/>
      <c r="O1498" s="64"/>
      <c r="P1498" s="64"/>
      <c r="Q1498" s="64"/>
      <c r="R1498" s="64"/>
      <c r="S1498" s="64"/>
      <c r="T1498" s="13" t="s">
        <v>2072</v>
      </c>
      <c r="U1498" s="64"/>
      <c r="V1498" s="35"/>
      <c r="W1498" s="35">
        <v>8.94</v>
      </c>
      <c r="X1498" s="35">
        <f t="shared" si="213"/>
        <v>8.94</v>
      </c>
      <c r="Y1498" s="72"/>
    </row>
    <row r="1499" spans="1:25" s="12" customFormat="1" x14ac:dyDescent="0.25">
      <c r="A1499" s="64"/>
      <c r="B1499" s="68"/>
      <c r="C1499" s="69"/>
      <c r="D1499" s="70"/>
      <c r="E1499" s="71"/>
      <c r="F1499" s="71"/>
      <c r="G1499" s="68"/>
      <c r="H1499" s="64"/>
      <c r="I1499" s="64"/>
      <c r="J1499" s="64"/>
      <c r="K1499" s="64"/>
      <c r="L1499" s="64"/>
      <c r="M1499" s="64"/>
      <c r="N1499" s="64"/>
      <c r="O1499" s="64"/>
      <c r="P1499" s="64"/>
      <c r="Q1499" s="64"/>
      <c r="R1499" s="64"/>
      <c r="S1499" s="64"/>
      <c r="T1499" s="13" t="s">
        <v>2073</v>
      </c>
      <c r="U1499" s="64"/>
      <c r="V1499" s="35"/>
      <c r="W1499" s="35">
        <v>8.65</v>
      </c>
      <c r="X1499" s="35">
        <f t="shared" si="213"/>
        <v>8.65</v>
      </c>
      <c r="Y1499" s="72"/>
    </row>
    <row r="1500" spans="1:25" s="12" customFormat="1" x14ac:dyDescent="0.25">
      <c r="A1500" s="64"/>
      <c r="B1500" s="68"/>
      <c r="C1500" s="69"/>
      <c r="D1500" s="70"/>
      <c r="E1500" s="71"/>
      <c r="F1500" s="71"/>
      <c r="G1500" s="68"/>
      <c r="H1500" s="64"/>
      <c r="I1500" s="64"/>
      <c r="J1500" s="64"/>
      <c r="K1500" s="64"/>
      <c r="L1500" s="64"/>
      <c r="M1500" s="64"/>
      <c r="N1500" s="64"/>
      <c r="O1500" s="64"/>
      <c r="P1500" s="64"/>
      <c r="Q1500" s="64"/>
      <c r="R1500" s="64"/>
      <c r="S1500" s="64"/>
      <c r="T1500" s="13" t="s">
        <v>2074</v>
      </c>
      <c r="U1500" s="64"/>
      <c r="V1500" s="35"/>
      <c r="W1500" s="35">
        <v>27.16</v>
      </c>
      <c r="X1500" s="35">
        <f t="shared" si="213"/>
        <v>27.16</v>
      </c>
      <c r="Y1500" s="72"/>
    </row>
    <row r="1501" spans="1:25" s="12" customFormat="1" x14ac:dyDescent="0.25">
      <c r="A1501" s="64"/>
      <c r="B1501" s="68"/>
      <c r="C1501" s="69"/>
      <c r="D1501" s="70"/>
      <c r="E1501" s="71"/>
      <c r="F1501" s="71"/>
      <c r="G1501" s="68"/>
      <c r="H1501" s="64"/>
      <c r="I1501" s="64"/>
      <c r="J1501" s="64"/>
      <c r="K1501" s="64"/>
      <c r="L1501" s="64"/>
      <c r="M1501" s="64"/>
      <c r="N1501" s="64"/>
      <c r="O1501" s="64"/>
      <c r="P1501" s="64"/>
      <c r="Q1501" s="64"/>
      <c r="R1501" s="64"/>
      <c r="S1501" s="64"/>
      <c r="T1501" s="13" t="s">
        <v>2075</v>
      </c>
      <c r="U1501" s="64"/>
      <c r="V1501" s="35"/>
      <c r="W1501" s="35">
        <v>8.99</v>
      </c>
      <c r="X1501" s="35">
        <f t="shared" si="213"/>
        <v>8.99</v>
      </c>
      <c r="Y1501" s="72"/>
    </row>
    <row r="1502" spans="1:25" s="12" customFormat="1" x14ac:dyDescent="0.25">
      <c r="A1502" s="64"/>
      <c r="B1502" s="68"/>
      <c r="C1502" s="69"/>
      <c r="D1502" s="70"/>
      <c r="E1502" s="71"/>
      <c r="F1502" s="71"/>
      <c r="G1502" s="68"/>
      <c r="H1502" s="64"/>
      <c r="I1502" s="64"/>
      <c r="J1502" s="64"/>
      <c r="K1502" s="64"/>
      <c r="L1502" s="64"/>
      <c r="M1502" s="64"/>
      <c r="N1502" s="64"/>
      <c r="O1502" s="64"/>
      <c r="P1502" s="64"/>
      <c r="Q1502" s="64"/>
      <c r="R1502" s="64"/>
      <c r="S1502" s="64"/>
      <c r="T1502" s="13" t="s">
        <v>2076</v>
      </c>
      <c r="U1502" s="64"/>
      <c r="V1502" s="35"/>
      <c r="W1502" s="35">
        <v>9.33</v>
      </c>
      <c r="X1502" s="35">
        <f t="shared" si="213"/>
        <v>9.33</v>
      </c>
      <c r="Y1502" s="72"/>
    </row>
    <row r="1503" spans="1:25" s="12" customFormat="1" x14ac:dyDescent="0.25">
      <c r="A1503" s="64"/>
      <c r="B1503" s="68"/>
      <c r="C1503" s="69"/>
      <c r="D1503" s="70"/>
      <c r="E1503" s="71"/>
      <c r="F1503" s="71"/>
      <c r="G1503" s="68"/>
      <c r="H1503" s="64"/>
      <c r="I1503" s="64"/>
      <c r="J1503" s="64"/>
      <c r="K1503" s="64"/>
      <c r="L1503" s="64"/>
      <c r="M1503" s="64"/>
      <c r="N1503" s="64"/>
      <c r="O1503" s="64"/>
      <c r="P1503" s="64"/>
      <c r="Q1503" s="64"/>
      <c r="R1503" s="64"/>
      <c r="S1503" s="64"/>
      <c r="T1503" s="13" t="s">
        <v>2077</v>
      </c>
      <c r="U1503" s="64"/>
      <c r="V1503" s="35"/>
      <c r="W1503" s="35">
        <v>8.99</v>
      </c>
      <c r="X1503" s="35">
        <f t="shared" si="213"/>
        <v>8.99</v>
      </c>
      <c r="Y1503" s="72"/>
    </row>
    <row r="1504" spans="1:25" s="12" customFormat="1" x14ac:dyDescent="0.25">
      <c r="A1504" s="64"/>
      <c r="B1504" s="68"/>
      <c r="C1504" s="69"/>
      <c r="D1504" s="70"/>
      <c r="E1504" s="71"/>
      <c r="F1504" s="71"/>
      <c r="G1504" s="68"/>
      <c r="H1504" s="64"/>
      <c r="I1504" s="64"/>
      <c r="J1504" s="64"/>
      <c r="K1504" s="64"/>
      <c r="L1504" s="64"/>
      <c r="M1504" s="64"/>
      <c r="N1504" s="64"/>
      <c r="O1504" s="64"/>
      <c r="P1504" s="64"/>
      <c r="Q1504" s="64"/>
      <c r="R1504" s="64"/>
      <c r="S1504" s="64"/>
      <c r="T1504" s="13" t="s">
        <v>2078</v>
      </c>
      <c r="U1504" s="64"/>
      <c r="V1504" s="35"/>
      <c r="W1504" s="35">
        <v>9.14</v>
      </c>
      <c r="X1504" s="35">
        <f t="shared" si="213"/>
        <v>9.14</v>
      </c>
      <c r="Y1504" s="72"/>
    </row>
    <row r="1505" spans="1:25" s="12" customFormat="1" x14ac:dyDescent="0.25">
      <c r="A1505" s="64"/>
      <c r="B1505" s="68"/>
      <c r="C1505" s="69"/>
      <c r="D1505" s="70"/>
      <c r="E1505" s="71"/>
      <c r="F1505" s="71"/>
      <c r="G1505" s="68"/>
      <c r="H1505" s="64"/>
      <c r="I1505" s="64"/>
      <c r="J1505" s="64"/>
      <c r="K1505" s="64"/>
      <c r="L1505" s="64"/>
      <c r="M1505" s="64"/>
      <c r="N1505" s="64"/>
      <c r="O1505" s="64"/>
      <c r="P1505" s="64"/>
      <c r="Q1505" s="64"/>
      <c r="R1505" s="64"/>
      <c r="S1505" s="64"/>
      <c r="T1505" s="13" t="s">
        <v>2079</v>
      </c>
      <c r="U1505" s="64"/>
      <c r="V1505" s="35"/>
      <c r="W1505" s="35">
        <v>9.16</v>
      </c>
      <c r="X1505" s="35">
        <f t="shared" si="213"/>
        <v>9.16</v>
      </c>
      <c r="Y1505" s="72"/>
    </row>
    <row r="1506" spans="1:25" s="12" customFormat="1" x14ac:dyDescent="0.25">
      <c r="A1506" s="64"/>
      <c r="B1506" s="68"/>
      <c r="C1506" s="69"/>
      <c r="D1506" s="70"/>
      <c r="E1506" s="71"/>
      <c r="F1506" s="71"/>
      <c r="G1506" s="68"/>
      <c r="H1506" s="64"/>
      <c r="I1506" s="64"/>
      <c r="J1506" s="64"/>
      <c r="K1506" s="64"/>
      <c r="L1506" s="64"/>
      <c r="M1506" s="64"/>
      <c r="N1506" s="64"/>
      <c r="O1506" s="64"/>
      <c r="P1506" s="64"/>
      <c r="Q1506" s="64"/>
      <c r="R1506" s="64"/>
      <c r="S1506" s="64"/>
      <c r="T1506" s="13" t="s">
        <v>2080</v>
      </c>
      <c r="U1506" s="64"/>
      <c r="V1506" s="35"/>
      <c r="W1506" s="35">
        <v>9.14</v>
      </c>
      <c r="X1506" s="35">
        <f t="shared" si="213"/>
        <v>9.14</v>
      </c>
      <c r="Y1506" s="72"/>
    </row>
    <row r="1507" spans="1:25" s="12" customFormat="1" x14ac:dyDescent="0.25">
      <c r="A1507" s="64"/>
      <c r="B1507" s="68"/>
      <c r="C1507" s="69"/>
      <c r="D1507" s="70"/>
      <c r="E1507" s="71"/>
      <c r="F1507" s="71"/>
      <c r="G1507" s="68"/>
      <c r="H1507" s="64"/>
      <c r="I1507" s="64"/>
      <c r="J1507" s="64"/>
      <c r="K1507" s="64"/>
      <c r="L1507" s="64"/>
      <c r="M1507" s="64"/>
      <c r="N1507" s="64"/>
      <c r="O1507" s="64"/>
      <c r="P1507" s="64"/>
      <c r="Q1507" s="64"/>
      <c r="R1507" s="64"/>
      <c r="S1507" s="64"/>
      <c r="T1507" s="6" t="s">
        <v>1305</v>
      </c>
      <c r="U1507" s="64"/>
      <c r="V1507" s="35">
        <v>1.5</v>
      </c>
      <c r="W1507" s="35"/>
      <c r="X1507" s="35">
        <v>1.5</v>
      </c>
      <c r="Y1507" s="72"/>
    </row>
    <row r="1508" spans="1:25" s="12" customFormat="1" x14ac:dyDescent="0.25">
      <c r="A1508" s="64"/>
      <c r="B1508" s="68"/>
      <c r="C1508" s="69"/>
      <c r="D1508" s="70"/>
      <c r="E1508" s="71"/>
      <c r="F1508" s="71"/>
      <c r="G1508" s="68"/>
      <c r="H1508" s="64"/>
      <c r="I1508" s="64"/>
      <c r="J1508" s="64"/>
      <c r="K1508" s="64"/>
      <c r="L1508" s="64"/>
      <c r="M1508" s="64"/>
      <c r="N1508" s="64"/>
      <c r="O1508" s="64"/>
      <c r="P1508" s="64"/>
      <c r="Q1508" s="64"/>
      <c r="R1508" s="64"/>
      <c r="S1508" s="64"/>
      <c r="T1508" s="6" t="s">
        <v>1306</v>
      </c>
      <c r="U1508" s="64"/>
      <c r="V1508" s="35">
        <v>3.9</v>
      </c>
      <c r="W1508" s="35"/>
      <c r="X1508" s="35">
        <v>3.9</v>
      </c>
      <c r="Y1508" s="72"/>
    </row>
    <row r="1509" spans="1:25" s="12" customFormat="1" x14ac:dyDescent="0.25">
      <c r="A1509" s="64"/>
      <c r="B1509" s="68"/>
      <c r="C1509" s="69"/>
      <c r="D1509" s="70"/>
      <c r="E1509" s="71"/>
      <c r="F1509" s="71"/>
      <c r="G1509" s="68"/>
      <c r="H1509" s="64"/>
      <c r="I1509" s="64"/>
      <c r="J1509" s="64"/>
      <c r="K1509" s="64"/>
      <c r="L1509" s="64"/>
      <c r="M1509" s="64"/>
      <c r="N1509" s="64"/>
      <c r="O1509" s="64"/>
      <c r="P1509" s="64"/>
      <c r="Q1509" s="64"/>
      <c r="R1509" s="64"/>
      <c r="S1509" s="64"/>
      <c r="T1509" s="6" t="s">
        <v>1307</v>
      </c>
      <c r="U1509" s="64"/>
      <c r="V1509" s="35">
        <v>38</v>
      </c>
      <c r="W1509" s="35"/>
      <c r="X1509" s="35">
        <v>38</v>
      </c>
      <c r="Y1509" s="72"/>
    </row>
    <row r="1510" spans="1:25" s="12" customFormat="1" x14ac:dyDescent="0.25">
      <c r="A1510" s="64"/>
      <c r="B1510" s="68"/>
      <c r="C1510" s="69"/>
      <c r="D1510" s="70"/>
      <c r="E1510" s="71"/>
      <c r="F1510" s="71"/>
      <c r="G1510" s="68"/>
      <c r="H1510" s="64"/>
      <c r="I1510" s="64"/>
      <c r="J1510" s="64"/>
      <c r="K1510" s="64"/>
      <c r="L1510" s="64"/>
      <c r="M1510" s="64"/>
      <c r="N1510" s="64"/>
      <c r="O1510" s="64"/>
      <c r="P1510" s="64"/>
      <c r="Q1510" s="64"/>
      <c r="R1510" s="64"/>
      <c r="S1510" s="64"/>
      <c r="T1510" s="6" t="s">
        <v>5243</v>
      </c>
      <c r="U1510" s="64"/>
      <c r="V1510" s="35">
        <v>11.9</v>
      </c>
      <c r="W1510" s="35"/>
      <c r="X1510" s="35">
        <v>11.9</v>
      </c>
      <c r="Y1510" s="72"/>
    </row>
    <row r="1511" spans="1:25" s="12" customFormat="1" x14ac:dyDescent="0.25">
      <c r="A1511" s="64"/>
      <c r="B1511" s="68"/>
      <c r="C1511" s="69"/>
      <c r="D1511" s="70"/>
      <c r="E1511" s="71"/>
      <c r="F1511" s="71"/>
      <c r="G1511" s="68"/>
      <c r="H1511" s="64"/>
      <c r="I1511" s="64"/>
      <c r="J1511" s="64"/>
      <c r="K1511" s="64"/>
      <c r="L1511" s="64"/>
      <c r="M1511" s="64"/>
      <c r="N1511" s="64"/>
      <c r="O1511" s="64"/>
      <c r="P1511" s="64"/>
      <c r="Q1511" s="64"/>
      <c r="R1511" s="64"/>
      <c r="S1511" s="64"/>
      <c r="T1511" s="6" t="s">
        <v>1308</v>
      </c>
      <c r="U1511" s="64"/>
      <c r="V1511" s="35">
        <v>0.1</v>
      </c>
      <c r="W1511" s="35"/>
      <c r="X1511" s="35">
        <v>0.1</v>
      </c>
      <c r="Y1511" s="72"/>
    </row>
    <row r="1512" spans="1:25" s="12" customFormat="1" x14ac:dyDescent="0.25">
      <c r="A1512" s="64"/>
      <c r="B1512" s="68"/>
      <c r="C1512" s="69"/>
      <c r="D1512" s="70"/>
      <c r="E1512" s="71"/>
      <c r="F1512" s="71"/>
      <c r="G1512" s="68"/>
      <c r="H1512" s="64"/>
      <c r="I1512" s="64"/>
      <c r="J1512" s="64"/>
      <c r="K1512" s="64"/>
      <c r="L1512" s="64"/>
      <c r="M1512" s="64"/>
      <c r="N1512" s="64"/>
      <c r="O1512" s="64"/>
      <c r="P1512" s="64"/>
      <c r="Q1512" s="64"/>
      <c r="R1512" s="64"/>
      <c r="S1512" s="64"/>
      <c r="T1512" s="6" t="s">
        <v>5245</v>
      </c>
      <c r="U1512" s="64"/>
      <c r="V1512" s="35">
        <v>0.6</v>
      </c>
      <c r="W1512" s="35"/>
      <c r="X1512" s="35">
        <v>0.6</v>
      </c>
      <c r="Y1512" s="72"/>
    </row>
    <row r="1513" spans="1:25" s="12" customFormat="1" x14ac:dyDescent="0.25">
      <c r="A1513" s="64"/>
      <c r="B1513" s="68"/>
      <c r="C1513" s="69"/>
      <c r="D1513" s="70"/>
      <c r="E1513" s="71"/>
      <c r="F1513" s="71"/>
      <c r="G1513" s="68"/>
      <c r="H1513" s="64"/>
      <c r="I1513" s="64"/>
      <c r="J1513" s="64"/>
      <c r="K1513" s="64"/>
      <c r="L1513" s="64"/>
      <c r="M1513" s="64"/>
      <c r="N1513" s="64"/>
      <c r="O1513" s="64"/>
      <c r="P1513" s="64"/>
      <c r="Q1513" s="64"/>
      <c r="R1513" s="64"/>
      <c r="S1513" s="64"/>
      <c r="T1513" s="6" t="s">
        <v>1309</v>
      </c>
      <c r="U1513" s="64"/>
      <c r="V1513" s="35">
        <v>0.6</v>
      </c>
      <c r="W1513" s="35"/>
      <c r="X1513" s="35">
        <v>0.6</v>
      </c>
      <c r="Y1513" s="72"/>
    </row>
    <row r="1514" spans="1:25" s="12" customFormat="1" ht="31.5" x14ac:dyDescent="0.25">
      <c r="A1514" s="64"/>
      <c r="B1514" s="68"/>
      <c r="C1514" s="69"/>
      <c r="D1514" s="70"/>
      <c r="E1514" s="71"/>
      <c r="F1514" s="71"/>
      <c r="G1514" s="68"/>
      <c r="H1514" s="64"/>
      <c r="I1514" s="64"/>
      <c r="J1514" s="64"/>
      <c r="K1514" s="64"/>
      <c r="L1514" s="64"/>
      <c r="M1514" s="64"/>
      <c r="N1514" s="64"/>
      <c r="O1514" s="64"/>
      <c r="P1514" s="64"/>
      <c r="Q1514" s="64"/>
      <c r="R1514" s="64"/>
      <c r="S1514" s="64"/>
      <c r="T1514" s="6" t="s">
        <v>1310</v>
      </c>
      <c r="U1514" s="64"/>
      <c r="V1514" s="35">
        <v>0.1</v>
      </c>
      <c r="W1514" s="35"/>
      <c r="X1514" s="35">
        <v>0.1</v>
      </c>
      <c r="Y1514" s="72"/>
    </row>
    <row r="1515" spans="1:25" s="12" customFormat="1" x14ac:dyDescent="0.25">
      <c r="A1515" s="64"/>
      <c r="B1515" s="68"/>
      <c r="C1515" s="69"/>
      <c r="D1515" s="70"/>
      <c r="E1515" s="71"/>
      <c r="F1515" s="71"/>
      <c r="G1515" s="68"/>
      <c r="H1515" s="64"/>
      <c r="I1515" s="64"/>
      <c r="J1515" s="64"/>
      <c r="K1515" s="64"/>
      <c r="L1515" s="64"/>
      <c r="M1515" s="64"/>
      <c r="N1515" s="64"/>
      <c r="O1515" s="64"/>
      <c r="P1515" s="64"/>
      <c r="Q1515" s="64"/>
      <c r="R1515" s="64"/>
      <c r="S1515" s="64"/>
      <c r="T1515" s="6" t="s">
        <v>1311</v>
      </c>
      <c r="U1515" s="64"/>
      <c r="V1515" s="35">
        <v>7.6</v>
      </c>
      <c r="W1515" s="35"/>
      <c r="X1515" s="35">
        <v>7.6</v>
      </c>
      <c r="Y1515" s="72"/>
    </row>
    <row r="1516" spans="1:25" s="12" customFormat="1" x14ac:dyDescent="0.25">
      <c r="A1516" s="64"/>
      <c r="B1516" s="68"/>
      <c r="C1516" s="69"/>
      <c r="D1516" s="70"/>
      <c r="E1516" s="71"/>
      <c r="F1516" s="71"/>
      <c r="G1516" s="68"/>
      <c r="H1516" s="64"/>
      <c r="I1516" s="64"/>
      <c r="J1516" s="64"/>
      <c r="K1516" s="64"/>
      <c r="L1516" s="64"/>
      <c r="M1516" s="64"/>
      <c r="N1516" s="64"/>
      <c r="O1516" s="64"/>
      <c r="P1516" s="64"/>
      <c r="Q1516" s="64"/>
      <c r="R1516" s="64"/>
      <c r="S1516" s="64"/>
      <c r="T1516" s="6" t="s">
        <v>5244</v>
      </c>
      <c r="U1516" s="64"/>
      <c r="V1516" s="35">
        <v>0.4</v>
      </c>
      <c r="W1516" s="35"/>
      <c r="X1516" s="35">
        <v>0.4</v>
      </c>
      <c r="Y1516" s="72"/>
    </row>
    <row r="1517" spans="1:25" s="12" customFormat="1" x14ac:dyDescent="0.25">
      <c r="A1517" s="64"/>
      <c r="B1517" s="68"/>
      <c r="C1517" s="69"/>
      <c r="D1517" s="70"/>
      <c r="E1517" s="71"/>
      <c r="F1517" s="71"/>
      <c r="G1517" s="68"/>
      <c r="H1517" s="64"/>
      <c r="I1517" s="64"/>
      <c r="J1517" s="64"/>
      <c r="K1517" s="64"/>
      <c r="L1517" s="64"/>
      <c r="M1517" s="64"/>
      <c r="N1517" s="64"/>
      <c r="O1517" s="64"/>
      <c r="P1517" s="64"/>
      <c r="Q1517" s="64"/>
      <c r="R1517" s="64"/>
      <c r="S1517" s="64"/>
      <c r="T1517" s="6" t="s">
        <v>1312</v>
      </c>
      <c r="U1517" s="64"/>
      <c r="V1517" s="35">
        <v>0.1</v>
      </c>
      <c r="W1517" s="35"/>
      <c r="X1517" s="35">
        <v>0.1</v>
      </c>
      <c r="Y1517" s="72"/>
    </row>
    <row r="1518" spans="1:25" s="12" customFormat="1" x14ac:dyDescent="0.25">
      <c r="A1518" s="64">
        <f>MAX(A$7:A1517)+1</f>
        <v>97</v>
      </c>
      <c r="B1518" s="68" t="s">
        <v>4787</v>
      </c>
      <c r="C1518" s="69" t="s">
        <v>4883</v>
      </c>
      <c r="D1518" s="70">
        <v>11955</v>
      </c>
      <c r="E1518" s="71">
        <v>55.317959999999999</v>
      </c>
      <c r="F1518" s="71">
        <v>38.652729999999998</v>
      </c>
      <c r="G1518" s="68" t="s">
        <v>8</v>
      </c>
      <c r="H1518" s="64" t="s">
        <v>1987</v>
      </c>
      <c r="I1518" s="64" t="s">
        <v>1981</v>
      </c>
      <c r="J1518" s="64" t="s">
        <v>1982</v>
      </c>
      <c r="K1518" s="64" t="s">
        <v>1982</v>
      </c>
      <c r="L1518" s="64">
        <v>3</v>
      </c>
      <c r="M1518" s="64">
        <v>1.1000000000000001</v>
      </c>
      <c r="N1518" s="64">
        <v>1</v>
      </c>
      <c r="O1518" s="64">
        <v>1.1000000000000001</v>
      </c>
      <c r="P1518" s="64">
        <v>1</v>
      </c>
      <c r="Q1518" s="64">
        <v>8</v>
      </c>
      <c r="R1518" s="64" t="s">
        <v>1986</v>
      </c>
      <c r="S1518" s="64" t="s">
        <v>1983</v>
      </c>
      <c r="T1518" s="13" t="s">
        <v>2081</v>
      </c>
      <c r="U1518" s="64" t="s">
        <v>146</v>
      </c>
      <c r="V1518" s="35"/>
      <c r="W1518" s="35">
        <v>8.23</v>
      </c>
      <c r="X1518" s="35">
        <f>W1518</f>
        <v>8.23</v>
      </c>
      <c r="Y1518" s="72">
        <f>SUM(X1518:X1546)</f>
        <v>306.62999999999988</v>
      </c>
    </row>
    <row r="1519" spans="1:25" s="12" customFormat="1" x14ac:dyDescent="0.25">
      <c r="A1519" s="64"/>
      <c r="B1519" s="68"/>
      <c r="C1519" s="69"/>
      <c r="D1519" s="70"/>
      <c r="E1519" s="71"/>
      <c r="F1519" s="71"/>
      <c r="G1519" s="68"/>
      <c r="H1519" s="64"/>
      <c r="I1519" s="64"/>
      <c r="J1519" s="64"/>
      <c r="K1519" s="64"/>
      <c r="L1519" s="64"/>
      <c r="M1519" s="64"/>
      <c r="N1519" s="64"/>
      <c r="O1519" s="64"/>
      <c r="P1519" s="64"/>
      <c r="Q1519" s="64"/>
      <c r="R1519" s="64"/>
      <c r="S1519" s="64"/>
      <c r="T1519" s="13" t="s">
        <v>2082</v>
      </c>
      <c r="U1519" s="64"/>
      <c r="V1519" s="35"/>
      <c r="W1519" s="35">
        <v>14.22</v>
      </c>
      <c r="X1519" s="35">
        <f t="shared" ref="X1519:X1527" si="214">W1519</f>
        <v>14.22</v>
      </c>
      <c r="Y1519" s="72"/>
    </row>
    <row r="1520" spans="1:25" s="12" customFormat="1" x14ac:dyDescent="0.25">
      <c r="A1520" s="64"/>
      <c r="B1520" s="68"/>
      <c r="C1520" s="69"/>
      <c r="D1520" s="70"/>
      <c r="E1520" s="71"/>
      <c r="F1520" s="71"/>
      <c r="G1520" s="68"/>
      <c r="H1520" s="64"/>
      <c r="I1520" s="64"/>
      <c r="J1520" s="64"/>
      <c r="K1520" s="64"/>
      <c r="L1520" s="64"/>
      <c r="M1520" s="64"/>
      <c r="N1520" s="64"/>
      <c r="O1520" s="64"/>
      <c r="P1520" s="64"/>
      <c r="Q1520" s="64"/>
      <c r="R1520" s="64"/>
      <c r="S1520" s="64"/>
      <c r="T1520" s="13" t="s">
        <v>2083</v>
      </c>
      <c r="U1520" s="64"/>
      <c r="V1520" s="35"/>
      <c r="W1520" s="35">
        <v>26.33</v>
      </c>
      <c r="X1520" s="35">
        <f t="shared" si="214"/>
        <v>26.33</v>
      </c>
      <c r="Y1520" s="72"/>
    </row>
    <row r="1521" spans="1:25" s="12" customFormat="1" x14ac:dyDescent="0.25">
      <c r="A1521" s="64"/>
      <c r="B1521" s="68"/>
      <c r="C1521" s="69"/>
      <c r="D1521" s="70"/>
      <c r="E1521" s="71"/>
      <c r="F1521" s="71"/>
      <c r="G1521" s="68"/>
      <c r="H1521" s="64"/>
      <c r="I1521" s="64"/>
      <c r="J1521" s="64"/>
      <c r="K1521" s="64"/>
      <c r="L1521" s="64"/>
      <c r="M1521" s="64"/>
      <c r="N1521" s="64"/>
      <c r="O1521" s="64"/>
      <c r="P1521" s="64"/>
      <c r="Q1521" s="64"/>
      <c r="R1521" s="64"/>
      <c r="S1521" s="64"/>
      <c r="T1521" s="13" t="s">
        <v>2084</v>
      </c>
      <c r="U1521" s="64"/>
      <c r="V1521" s="35"/>
      <c r="W1521" s="35">
        <v>8.94</v>
      </c>
      <c r="X1521" s="35">
        <f t="shared" si="214"/>
        <v>8.94</v>
      </c>
      <c r="Y1521" s="72"/>
    </row>
    <row r="1522" spans="1:25" s="12" customFormat="1" x14ac:dyDescent="0.25">
      <c r="A1522" s="64"/>
      <c r="B1522" s="68"/>
      <c r="C1522" s="69"/>
      <c r="D1522" s="70"/>
      <c r="E1522" s="71"/>
      <c r="F1522" s="71"/>
      <c r="G1522" s="68"/>
      <c r="H1522" s="64"/>
      <c r="I1522" s="64"/>
      <c r="J1522" s="64"/>
      <c r="K1522" s="64"/>
      <c r="L1522" s="64"/>
      <c r="M1522" s="64"/>
      <c r="N1522" s="64"/>
      <c r="O1522" s="64"/>
      <c r="P1522" s="64"/>
      <c r="Q1522" s="64"/>
      <c r="R1522" s="64"/>
      <c r="S1522" s="64"/>
      <c r="T1522" s="13" t="s">
        <v>2085</v>
      </c>
      <c r="U1522" s="64"/>
      <c r="V1522" s="35"/>
      <c r="W1522" s="35">
        <v>18.05</v>
      </c>
      <c r="X1522" s="35">
        <f t="shared" si="214"/>
        <v>18.05</v>
      </c>
      <c r="Y1522" s="72"/>
    </row>
    <row r="1523" spans="1:25" s="12" customFormat="1" x14ac:dyDescent="0.25">
      <c r="A1523" s="64"/>
      <c r="B1523" s="68"/>
      <c r="C1523" s="69"/>
      <c r="D1523" s="70"/>
      <c r="E1523" s="71"/>
      <c r="F1523" s="71"/>
      <c r="G1523" s="68"/>
      <c r="H1523" s="64"/>
      <c r="I1523" s="64"/>
      <c r="J1523" s="64"/>
      <c r="K1523" s="64"/>
      <c r="L1523" s="64"/>
      <c r="M1523" s="64"/>
      <c r="N1523" s="64"/>
      <c r="O1523" s="64"/>
      <c r="P1523" s="64"/>
      <c r="Q1523" s="64"/>
      <c r="R1523" s="64"/>
      <c r="S1523" s="64"/>
      <c r="T1523" s="13" t="s">
        <v>2086</v>
      </c>
      <c r="U1523" s="64"/>
      <c r="V1523" s="35"/>
      <c r="W1523" s="35">
        <v>8.89</v>
      </c>
      <c r="X1523" s="35">
        <f t="shared" si="214"/>
        <v>8.89</v>
      </c>
      <c r="Y1523" s="72"/>
    </row>
    <row r="1524" spans="1:25" s="12" customFormat="1" x14ac:dyDescent="0.25">
      <c r="A1524" s="64"/>
      <c r="B1524" s="68"/>
      <c r="C1524" s="69"/>
      <c r="D1524" s="70"/>
      <c r="E1524" s="71"/>
      <c r="F1524" s="71"/>
      <c r="G1524" s="68"/>
      <c r="H1524" s="64"/>
      <c r="I1524" s="64"/>
      <c r="J1524" s="64"/>
      <c r="K1524" s="64"/>
      <c r="L1524" s="64"/>
      <c r="M1524" s="64"/>
      <c r="N1524" s="64"/>
      <c r="O1524" s="64"/>
      <c r="P1524" s="64"/>
      <c r="Q1524" s="64"/>
      <c r="R1524" s="64"/>
      <c r="S1524" s="64"/>
      <c r="T1524" s="13" t="s">
        <v>2087</v>
      </c>
      <c r="U1524" s="64"/>
      <c r="V1524" s="35"/>
      <c r="W1524" s="35">
        <v>8.11</v>
      </c>
      <c r="X1524" s="35">
        <f t="shared" si="214"/>
        <v>8.11</v>
      </c>
      <c r="Y1524" s="72"/>
    </row>
    <row r="1525" spans="1:25" s="12" customFormat="1" x14ac:dyDescent="0.25">
      <c r="A1525" s="64"/>
      <c r="B1525" s="68"/>
      <c r="C1525" s="69"/>
      <c r="D1525" s="70"/>
      <c r="E1525" s="71"/>
      <c r="F1525" s="71"/>
      <c r="G1525" s="68"/>
      <c r="H1525" s="64"/>
      <c r="I1525" s="64"/>
      <c r="J1525" s="64"/>
      <c r="K1525" s="64"/>
      <c r="L1525" s="64"/>
      <c r="M1525" s="64"/>
      <c r="N1525" s="64"/>
      <c r="O1525" s="64"/>
      <c r="P1525" s="64"/>
      <c r="Q1525" s="64"/>
      <c r="R1525" s="64"/>
      <c r="S1525" s="64"/>
      <c r="T1525" s="13" t="s">
        <v>2088</v>
      </c>
      <c r="U1525" s="64"/>
      <c r="V1525" s="35"/>
      <c r="W1525" s="35">
        <v>24.91</v>
      </c>
      <c r="X1525" s="35">
        <f t="shared" si="214"/>
        <v>24.91</v>
      </c>
      <c r="Y1525" s="72"/>
    </row>
    <row r="1526" spans="1:25" s="12" customFormat="1" x14ac:dyDescent="0.25">
      <c r="A1526" s="64"/>
      <c r="B1526" s="68"/>
      <c r="C1526" s="69"/>
      <c r="D1526" s="70"/>
      <c r="E1526" s="71"/>
      <c r="F1526" s="71"/>
      <c r="G1526" s="68"/>
      <c r="H1526" s="64"/>
      <c r="I1526" s="64"/>
      <c r="J1526" s="64"/>
      <c r="K1526" s="64"/>
      <c r="L1526" s="64"/>
      <c r="M1526" s="64"/>
      <c r="N1526" s="64"/>
      <c r="O1526" s="64"/>
      <c r="P1526" s="64"/>
      <c r="Q1526" s="64"/>
      <c r="R1526" s="64"/>
      <c r="S1526" s="64"/>
      <c r="T1526" s="13" t="s">
        <v>2089</v>
      </c>
      <c r="U1526" s="64"/>
      <c r="V1526" s="35"/>
      <c r="W1526" s="35">
        <v>14.12</v>
      </c>
      <c r="X1526" s="35">
        <f t="shared" si="214"/>
        <v>14.12</v>
      </c>
      <c r="Y1526" s="72"/>
    </row>
    <row r="1527" spans="1:25" s="12" customFormat="1" x14ac:dyDescent="0.25">
      <c r="A1527" s="64"/>
      <c r="B1527" s="68"/>
      <c r="C1527" s="69"/>
      <c r="D1527" s="70"/>
      <c r="E1527" s="71"/>
      <c r="F1527" s="71"/>
      <c r="G1527" s="68"/>
      <c r="H1527" s="64"/>
      <c r="I1527" s="64"/>
      <c r="J1527" s="64"/>
      <c r="K1527" s="64"/>
      <c r="L1527" s="64"/>
      <c r="M1527" s="64"/>
      <c r="N1527" s="64"/>
      <c r="O1527" s="64"/>
      <c r="P1527" s="64"/>
      <c r="Q1527" s="64"/>
      <c r="R1527" s="64"/>
      <c r="S1527" s="64"/>
      <c r="T1527" s="13" t="s">
        <v>2090</v>
      </c>
      <c r="U1527" s="64"/>
      <c r="V1527" s="35"/>
      <c r="W1527" s="35">
        <v>11.13</v>
      </c>
      <c r="X1527" s="35">
        <f t="shared" si="214"/>
        <v>11.13</v>
      </c>
      <c r="Y1527" s="72"/>
    </row>
    <row r="1528" spans="1:25" s="12" customFormat="1" ht="31.5" x14ac:dyDescent="0.25">
      <c r="A1528" s="64"/>
      <c r="B1528" s="68"/>
      <c r="C1528" s="69"/>
      <c r="D1528" s="70"/>
      <c r="E1528" s="71"/>
      <c r="F1528" s="71"/>
      <c r="G1528" s="68"/>
      <c r="H1528" s="64"/>
      <c r="I1528" s="64"/>
      <c r="J1528" s="64"/>
      <c r="K1528" s="64"/>
      <c r="L1528" s="64"/>
      <c r="M1528" s="64"/>
      <c r="N1528" s="64"/>
      <c r="O1528" s="64"/>
      <c r="P1528" s="64"/>
      <c r="Q1528" s="64"/>
      <c r="R1528" s="64"/>
      <c r="S1528" s="64"/>
      <c r="T1528" s="6" t="s">
        <v>1313</v>
      </c>
      <c r="U1528" s="64"/>
      <c r="V1528" s="35">
        <f t="shared" ref="V1528:V1529" si="215">X1528*0.086/0.114</f>
        <v>22.178947368421049</v>
      </c>
      <c r="W1528" s="35">
        <f t="shared" ref="W1528:W1529" si="216">X1528*0.028/0.114</f>
        <v>7.2210526315789467</v>
      </c>
      <c r="X1528" s="35">
        <v>29.4</v>
      </c>
      <c r="Y1528" s="72"/>
    </row>
    <row r="1529" spans="1:25" s="12" customFormat="1" ht="31.5" x14ac:dyDescent="0.25">
      <c r="A1529" s="64"/>
      <c r="B1529" s="68"/>
      <c r="C1529" s="69"/>
      <c r="D1529" s="70"/>
      <c r="E1529" s="71"/>
      <c r="F1529" s="71"/>
      <c r="G1529" s="68"/>
      <c r="H1529" s="64"/>
      <c r="I1529" s="64"/>
      <c r="J1529" s="64"/>
      <c r="K1529" s="64"/>
      <c r="L1529" s="64"/>
      <c r="M1529" s="64"/>
      <c r="N1529" s="64"/>
      <c r="O1529" s="64"/>
      <c r="P1529" s="64"/>
      <c r="Q1529" s="64"/>
      <c r="R1529" s="64"/>
      <c r="S1529" s="64"/>
      <c r="T1529" s="6" t="s">
        <v>1314</v>
      </c>
      <c r="U1529" s="64"/>
      <c r="V1529" s="35">
        <f t="shared" si="215"/>
        <v>22.103508771929825</v>
      </c>
      <c r="W1529" s="35">
        <f t="shared" si="216"/>
        <v>7.1964912280701752</v>
      </c>
      <c r="X1529" s="35">
        <v>29.3</v>
      </c>
      <c r="Y1529" s="72"/>
    </row>
    <row r="1530" spans="1:25" s="12" customFormat="1" x14ac:dyDescent="0.25">
      <c r="A1530" s="64"/>
      <c r="B1530" s="68"/>
      <c r="C1530" s="69"/>
      <c r="D1530" s="70"/>
      <c r="E1530" s="71"/>
      <c r="F1530" s="71"/>
      <c r="G1530" s="68"/>
      <c r="H1530" s="64"/>
      <c r="I1530" s="64"/>
      <c r="J1530" s="64"/>
      <c r="K1530" s="64"/>
      <c r="L1530" s="64"/>
      <c r="M1530" s="64"/>
      <c r="N1530" s="64"/>
      <c r="O1530" s="64"/>
      <c r="P1530" s="64"/>
      <c r="Q1530" s="64"/>
      <c r="R1530" s="64"/>
      <c r="S1530" s="64"/>
      <c r="T1530" s="6" t="s">
        <v>1315</v>
      </c>
      <c r="U1530" s="64"/>
      <c r="V1530" s="35">
        <v>0.1</v>
      </c>
      <c r="W1530" s="35"/>
      <c r="X1530" s="35">
        <v>0.1</v>
      </c>
      <c r="Y1530" s="72"/>
    </row>
    <row r="1531" spans="1:25" s="12" customFormat="1" ht="31.5" x14ac:dyDescent="0.25">
      <c r="A1531" s="64"/>
      <c r="B1531" s="68"/>
      <c r="C1531" s="69"/>
      <c r="D1531" s="70"/>
      <c r="E1531" s="71"/>
      <c r="F1531" s="71"/>
      <c r="G1531" s="68"/>
      <c r="H1531" s="64"/>
      <c r="I1531" s="64"/>
      <c r="J1531" s="64"/>
      <c r="K1531" s="64"/>
      <c r="L1531" s="64"/>
      <c r="M1531" s="64"/>
      <c r="N1531" s="64"/>
      <c r="O1531" s="64"/>
      <c r="P1531" s="64"/>
      <c r="Q1531" s="64"/>
      <c r="R1531" s="64"/>
      <c r="S1531" s="64"/>
      <c r="T1531" s="6" t="s">
        <v>5246</v>
      </c>
      <c r="U1531" s="64"/>
      <c r="V1531" s="35">
        <v>4.0999999999999996</v>
      </c>
      <c r="W1531" s="35"/>
      <c r="X1531" s="35">
        <v>4.0999999999999996</v>
      </c>
      <c r="Y1531" s="72"/>
    </row>
    <row r="1532" spans="1:25" s="12" customFormat="1" ht="31.5" x14ac:dyDescent="0.25">
      <c r="A1532" s="64"/>
      <c r="B1532" s="68"/>
      <c r="C1532" s="69"/>
      <c r="D1532" s="70"/>
      <c r="E1532" s="71"/>
      <c r="F1532" s="71"/>
      <c r="G1532" s="68"/>
      <c r="H1532" s="64"/>
      <c r="I1532" s="64"/>
      <c r="J1532" s="64"/>
      <c r="K1532" s="64"/>
      <c r="L1532" s="64"/>
      <c r="M1532" s="64"/>
      <c r="N1532" s="64"/>
      <c r="O1532" s="64"/>
      <c r="P1532" s="64"/>
      <c r="Q1532" s="64"/>
      <c r="R1532" s="64"/>
      <c r="S1532" s="64"/>
      <c r="T1532" s="6" t="s">
        <v>1316</v>
      </c>
      <c r="U1532" s="64"/>
      <c r="V1532" s="35">
        <v>5.6</v>
      </c>
      <c r="W1532" s="35"/>
      <c r="X1532" s="35">
        <v>5.6</v>
      </c>
      <c r="Y1532" s="72"/>
    </row>
    <row r="1533" spans="1:25" s="12" customFormat="1" x14ac:dyDescent="0.25">
      <c r="A1533" s="64"/>
      <c r="B1533" s="68"/>
      <c r="C1533" s="69"/>
      <c r="D1533" s="70"/>
      <c r="E1533" s="71"/>
      <c r="F1533" s="71"/>
      <c r="G1533" s="68"/>
      <c r="H1533" s="64"/>
      <c r="I1533" s="64"/>
      <c r="J1533" s="64"/>
      <c r="K1533" s="64"/>
      <c r="L1533" s="64"/>
      <c r="M1533" s="64"/>
      <c r="N1533" s="64"/>
      <c r="O1533" s="64"/>
      <c r="P1533" s="64"/>
      <c r="Q1533" s="64"/>
      <c r="R1533" s="64"/>
      <c r="S1533" s="64"/>
      <c r="T1533" s="6" t="s">
        <v>1317</v>
      </c>
      <c r="U1533" s="64"/>
      <c r="V1533" s="35">
        <v>0.3</v>
      </c>
      <c r="W1533" s="35"/>
      <c r="X1533" s="35">
        <v>0.3</v>
      </c>
      <c r="Y1533" s="72"/>
    </row>
    <row r="1534" spans="1:25" s="12" customFormat="1" ht="31.5" x14ac:dyDescent="0.25">
      <c r="A1534" s="64"/>
      <c r="B1534" s="68"/>
      <c r="C1534" s="69"/>
      <c r="D1534" s="70"/>
      <c r="E1534" s="71"/>
      <c r="F1534" s="71"/>
      <c r="G1534" s="68"/>
      <c r="H1534" s="64"/>
      <c r="I1534" s="64"/>
      <c r="J1534" s="64"/>
      <c r="K1534" s="64"/>
      <c r="L1534" s="64"/>
      <c r="M1534" s="64"/>
      <c r="N1534" s="64"/>
      <c r="O1534" s="64"/>
      <c r="P1534" s="64"/>
      <c r="Q1534" s="64"/>
      <c r="R1534" s="64"/>
      <c r="S1534" s="64"/>
      <c r="T1534" s="6" t="s">
        <v>5247</v>
      </c>
      <c r="U1534" s="64"/>
      <c r="V1534" s="35">
        <v>9.3000000000000007</v>
      </c>
      <c r="W1534" s="35"/>
      <c r="X1534" s="35">
        <v>9.3000000000000007</v>
      </c>
      <c r="Y1534" s="72"/>
    </row>
    <row r="1535" spans="1:25" s="12" customFormat="1" x14ac:dyDescent="0.25">
      <c r="A1535" s="64"/>
      <c r="B1535" s="68"/>
      <c r="C1535" s="69"/>
      <c r="D1535" s="70"/>
      <c r="E1535" s="71"/>
      <c r="F1535" s="71"/>
      <c r="G1535" s="68"/>
      <c r="H1535" s="64"/>
      <c r="I1535" s="64"/>
      <c r="J1535" s="64"/>
      <c r="K1535" s="64"/>
      <c r="L1535" s="64"/>
      <c r="M1535" s="64"/>
      <c r="N1535" s="64"/>
      <c r="O1535" s="64"/>
      <c r="P1535" s="64"/>
      <c r="Q1535" s="64"/>
      <c r="R1535" s="64"/>
      <c r="S1535" s="64"/>
      <c r="T1535" s="6" t="s">
        <v>1318</v>
      </c>
      <c r="U1535" s="64"/>
      <c r="V1535" s="35">
        <v>1.2</v>
      </c>
      <c r="W1535" s="35"/>
      <c r="X1535" s="35">
        <v>1.2</v>
      </c>
      <c r="Y1535" s="72"/>
    </row>
    <row r="1536" spans="1:25" s="12" customFormat="1" ht="31.5" x14ac:dyDescent="0.25">
      <c r="A1536" s="64"/>
      <c r="B1536" s="68"/>
      <c r="C1536" s="69"/>
      <c r="D1536" s="70"/>
      <c r="E1536" s="71"/>
      <c r="F1536" s="71"/>
      <c r="G1536" s="68"/>
      <c r="H1536" s="64"/>
      <c r="I1536" s="64"/>
      <c r="J1536" s="64"/>
      <c r="K1536" s="64"/>
      <c r="L1536" s="64"/>
      <c r="M1536" s="64"/>
      <c r="N1536" s="64"/>
      <c r="O1536" s="64"/>
      <c r="P1536" s="64"/>
      <c r="Q1536" s="64"/>
      <c r="R1536" s="64"/>
      <c r="S1536" s="64"/>
      <c r="T1536" s="6" t="s">
        <v>1319</v>
      </c>
      <c r="U1536" s="64"/>
      <c r="V1536" s="35">
        <v>1.6</v>
      </c>
      <c r="W1536" s="35"/>
      <c r="X1536" s="35">
        <v>1.6</v>
      </c>
      <c r="Y1536" s="72"/>
    </row>
    <row r="1537" spans="1:25" s="12" customFormat="1" x14ac:dyDescent="0.25">
      <c r="A1537" s="64"/>
      <c r="B1537" s="68"/>
      <c r="C1537" s="69"/>
      <c r="D1537" s="70"/>
      <c r="E1537" s="71"/>
      <c r="F1537" s="71"/>
      <c r="G1537" s="68"/>
      <c r="H1537" s="64"/>
      <c r="I1537" s="64"/>
      <c r="J1537" s="64"/>
      <c r="K1537" s="64"/>
      <c r="L1537" s="64"/>
      <c r="M1537" s="64"/>
      <c r="N1537" s="64"/>
      <c r="O1537" s="64"/>
      <c r="P1537" s="64"/>
      <c r="Q1537" s="64"/>
      <c r="R1537" s="64"/>
      <c r="S1537" s="64"/>
      <c r="T1537" s="6" t="s">
        <v>5248</v>
      </c>
      <c r="U1537" s="64"/>
      <c r="V1537" s="35">
        <v>0.5</v>
      </c>
      <c r="W1537" s="35"/>
      <c r="X1537" s="35">
        <v>0.5</v>
      </c>
      <c r="Y1537" s="72"/>
    </row>
    <row r="1538" spans="1:25" s="12" customFormat="1" x14ac:dyDescent="0.25">
      <c r="A1538" s="64"/>
      <c r="B1538" s="68"/>
      <c r="C1538" s="69"/>
      <c r="D1538" s="70"/>
      <c r="E1538" s="71"/>
      <c r="F1538" s="71"/>
      <c r="G1538" s="68"/>
      <c r="H1538" s="64"/>
      <c r="I1538" s="64"/>
      <c r="J1538" s="64"/>
      <c r="K1538" s="64"/>
      <c r="L1538" s="64"/>
      <c r="M1538" s="64"/>
      <c r="N1538" s="64"/>
      <c r="O1538" s="64"/>
      <c r="P1538" s="64"/>
      <c r="Q1538" s="64"/>
      <c r="R1538" s="64"/>
      <c r="S1538" s="64"/>
      <c r="T1538" s="6" t="s">
        <v>1320</v>
      </c>
      <c r="U1538" s="64"/>
      <c r="V1538" s="35">
        <v>6.7</v>
      </c>
      <c r="W1538" s="35"/>
      <c r="X1538" s="35">
        <v>6.7</v>
      </c>
      <c r="Y1538" s="72"/>
    </row>
    <row r="1539" spans="1:25" s="12" customFormat="1" x14ac:dyDescent="0.25">
      <c r="A1539" s="64"/>
      <c r="B1539" s="68"/>
      <c r="C1539" s="69"/>
      <c r="D1539" s="70"/>
      <c r="E1539" s="71"/>
      <c r="F1539" s="71"/>
      <c r="G1539" s="68"/>
      <c r="H1539" s="64"/>
      <c r="I1539" s="64"/>
      <c r="J1539" s="64"/>
      <c r="K1539" s="64"/>
      <c r="L1539" s="64"/>
      <c r="M1539" s="64"/>
      <c r="N1539" s="64"/>
      <c r="O1539" s="64"/>
      <c r="P1539" s="64"/>
      <c r="Q1539" s="64"/>
      <c r="R1539" s="64"/>
      <c r="S1539" s="64"/>
      <c r="T1539" s="6" t="s">
        <v>5249</v>
      </c>
      <c r="U1539" s="64"/>
      <c r="V1539" s="35">
        <v>5.2</v>
      </c>
      <c r="W1539" s="35"/>
      <c r="X1539" s="35">
        <v>5.2</v>
      </c>
      <c r="Y1539" s="72"/>
    </row>
    <row r="1540" spans="1:25" s="12" customFormat="1" x14ac:dyDescent="0.25">
      <c r="A1540" s="64"/>
      <c r="B1540" s="68"/>
      <c r="C1540" s="69"/>
      <c r="D1540" s="70"/>
      <c r="E1540" s="71"/>
      <c r="F1540" s="71"/>
      <c r="G1540" s="68"/>
      <c r="H1540" s="64"/>
      <c r="I1540" s="64"/>
      <c r="J1540" s="64"/>
      <c r="K1540" s="64"/>
      <c r="L1540" s="64"/>
      <c r="M1540" s="64"/>
      <c r="N1540" s="64"/>
      <c r="O1540" s="64"/>
      <c r="P1540" s="64"/>
      <c r="Q1540" s="64"/>
      <c r="R1540" s="64"/>
      <c r="S1540" s="64"/>
      <c r="T1540" s="6" t="s">
        <v>1321</v>
      </c>
      <c r="U1540" s="64"/>
      <c r="V1540" s="35">
        <f t="shared" ref="V1540:V1541" si="217">X1540*0.086/0.114</f>
        <v>25.649122807017541</v>
      </c>
      <c r="W1540" s="35">
        <f t="shared" ref="W1540:W1541" si="218">X1540*0.028/0.114</f>
        <v>8.3508771929824572</v>
      </c>
      <c r="X1540" s="35">
        <v>34</v>
      </c>
      <c r="Y1540" s="72"/>
    </row>
    <row r="1541" spans="1:25" s="12" customFormat="1" x14ac:dyDescent="0.25">
      <c r="A1541" s="64"/>
      <c r="B1541" s="68"/>
      <c r="C1541" s="69"/>
      <c r="D1541" s="70"/>
      <c r="E1541" s="71"/>
      <c r="F1541" s="71"/>
      <c r="G1541" s="68"/>
      <c r="H1541" s="64"/>
      <c r="I1541" s="64"/>
      <c r="J1541" s="64"/>
      <c r="K1541" s="64"/>
      <c r="L1541" s="64"/>
      <c r="M1541" s="64"/>
      <c r="N1541" s="64"/>
      <c r="O1541" s="64"/>
      <c r="P1541" s="64"/>
      <c r="Q1541" s="64"/>
      <c r="R1541" s="64"/>
      <c r="S1541" s="64"/>
      <c r="T1541" s="6" t="s">
        <v>1322</v>
      </c>
      <c r="U1541" s="64"/>
      <c r="V1541" s="35">
        <f t="shared" si="217"/>
        <v>24.819298245614032</v>
      </c>
      <c r="W1541" s="35">
        <f t="shared" si="218"/>
        <v>8.0807017543859647</v>
      </c>
      <c r="X1541" s="35">
        <v>32.9</v>
      </c>
      <c r="Y1541" s="72"/>
    </row>
    <row r="1542" spans="1:25" s="12" customFormat="1" x14ac:dyDescent="0.25">
      <c r="A1542" s="64"/>
      <c r="B1542" s="68"/>
      <c r="C1542" s="69"/>
      <c r="D1542" s="70"/>
      <c r="E1542" s="71"/>
      <c r="F1542" s="71"/>
      <c r="G1542" s="68"/>
      <c r="H1542" s="64"/>
      <c r="I1542" s="64"/>
      <c r="J1542" s="64"/>
      <c r="K1542" s="64"/>
      <c r="L1542" s="64"/>
      <c r="M1542" s="64"/>
      <c r="N1542" s="64"/>
      <c r="O1542" s="64"/>
      <c r="P1542" s="64"/>
      <c r="Q1542" s="64"/>
      <c r="R1542" s="64"/>
      <c r="S1542" s="64"/>
      <c r="T1542" s="6" t="s">
        <v>1323</v>
      </c>
      <c r="U1542" s="64"/>
      <c r="V1542" s="35">
        <v>0.2</v>
      </c>
      <c r="W1542" s="35"/>
      <c r="X1542" s="35">
        <v>0.2</v>
      </c>
      <c r="Y1542" s="72"/>
    </row>
    <row r="1543" spans="1:25" s="12" customFormat="1" ht="31.5" x14ac:dyDescent="0.25">
      <c r="A1543" s="64"/>
      <c r="B1543" s="68"/>
      <c r="C1543" s="69"/>
      <c r="D1543" s="70"/>
      <c r="E1543" s="71"/>
      <c r="F1543" s="71"/>
      <c r="G1543" s="68"/>
      <c r="H1543" s="64"/>
      <c r="I1543" s="64"/>
      <c r="J1543" s="64"/>
      <c r="K1543" s="64"/>
      <c r="L1543" s="64"/>
      <c r="M1543" s="64"/>
      <c r="N1543" s="64"/>
      <c r="O1543" s="64"/>
      <c r="P1543" s="64"/>
      <c r="Q1543" s="64"/>
      <c r="R1543" s="64"/>
      <c r="S1543" s="64"/>
      <c r="T1543" s="6" t="s">
        <v>1324</v>
      </c>
      <c r="U1543" s="64"/>
      <c r="V1543" s="35">
        <v>0.2</v>
      </c>
      <c r="W1543" s="35"/>
      <c r="X1543" s="35">
        <v>0.2</v>
      </c>
      <c r="Y1543" s="72"/>
    </row>
    <row r="1544" spans="1:25" s="12" customFormat="1" ht="31.5" x14ac:dyDescent="0.25">
      <c r="A1544" s="64"/>
      <c r="B1544" s="68"/>
      <c r="C1544" s="69"/>
      <c r="D1544" s="70"/>
      <c r="E1544" s="71"/>
      <c r="F1544" s="71"/>
      <c r="G1544" s="68"/>
      <c r="H1544" s="64"/>
      <c r="I1544" s="64"/>
      <c r="J1544" s="64"/>
      <c r="K1544" s="64"/>
      <c r="L1544" s="64"/>
      <c r="M1544" s="64"/>
      <c r="N1544" s="64"/>
      <c r="O1544" s="64"/>
      <c r="P1544" s="64"/>
      <c r="Q1544" s="64"/>
      <c r="R1544" s="64"/>
      <c r="S1544" s="64"/>
      <c r="T1544" s="6" t="s">
        <v>1325</v>
      </c>
      <c r="U1544" s="64"/>
      <c r="V1544" s="35">
        <v>0.4</v>
      </c>
      <c r="W1544" s="35"/>
      <c r="X1544" s="35">
        <v>0.4</v>
      </c>
      <c r="Y1544" s="72"/>
    </row>
    <row r="1545" spans="1:25" s="12" customFormat="1" ht="31.5" x14ac:dyDescent="0.25">
      <c r="A1545" s="64"/>
      <c r="B1545" s="68"/>
      <c r="C1545" s="69"/>
      <c r="D1545" s="70"/>
      <c r="E1545" s="71"/>
      <c r="F1545" s="71"/>
      <c r="G1545" s="68"/>
      <c r="H1545" s="64"/>
      <c r="I1545" s="64"/>
      <c r="J1545" s="64"/>
      <c r="K1545" s="64"/>
      <c r="L1545" s="64"/>
      <c r="M1545" s="64"/>
      <c r="N1545" s="64"/>
      <c r="O1545" s="64"/>
      <c r="P1545" s="64"/>
      <c r="Q1545" s="64"/>
      <c r="R1545" s="64"/>
      <c r="S1545" s="64"/>
      <c r="T1545" s="6" t="s">
        <v>1326</v>
      </c>
      <c r="U1545" s="64"/>
      <c r="V1545" s="35">
        <v>0.4</v>
      </c>
      <c r="W1545" s="35"/>
      <c r="X1545" s="35">
        <v>0.4</v>
      </c>
      <c r="Y1545" s="72"/>
    </row>
    <row r="1546" spans="1:25" s="12" customFormat="1" ht="31.5" x14ac:dyDescent="0.25">
      <c r="A1546" s="64"/>
      <c r="B1546" s="68"/>
      <c r="C1546" s="69"/>
      <c r="D1546" s="70"/>
      <c r="E1546" s="71"/>
      <c r="F1546" s="71"/>
      <c r="G1546" s="68"/>
      <c r="H1546" s="64"/>
      <c r="I1546" s="64"/>
      <c r="J1546" s="64"/>
      <c r="K1546" s="64"/>
      <c r="L1546" s="64"/>
      <c r="M1546" s="64"/>
      <c r="N1546" s="64"/>
      <c r="O1546" s="64"/>
      <c r="P1546" s="64"/>
      <c r="Q1546" s="64"/>
      <c r="R1546" s="64"/>
      <c r="S1546" s="64"/>
      <c r="T1546" s="6" t="s">
        <v>1327</v>
      </c>
      <c r="U1546" s="64"/>
      <c r="V1546" s="35">
        <v>2.2999999999999998</v>
      </c>
      <c r="W1546" s="35"/>
      <c r="X1546" s="35">
        <v>2.2999999999999998</v>
      </c>
      <c r="Y1546" s="72"/>
    </row>
    <row r="1547" spans="1:25" s="12" customFormat="1" ht="83.25" customHeight="1" x14ac:dyDescent="0.25">
      <c r="A1547" s="64">
        <f>MAX(A$7:A1546)+1</f>
        <v>98</v>
      </c>
      <c r="B1547" s="68" t="s">
        <v>4787</v>
      </c>
      <c r="C1547" s="69" t="s">
        <v>4884</v>
      </c>
      <c r="D1547" s="70" t="s">
        <v>136</v>
      </c>
      <c r="E1547" s="71">
        <v>55.49239</v>
      </c>
      <c r="F1547" s="71">
        <v>38.651940000000003</v>
      </c>
      <c r="G1547" s="68" t="s">
        <v>8</v>
      </c>
      <c r="H1547" s="64" t="s">
        <v>1987</v>
      </c>
      <c r="I1547" s="64" t="s">
        <v>1981</v>
      </c>
      <c r="J1547" s="64" t="s">
        <v>1982</v>
      </c>
      <c r="K1547" s="64" t="s">
        <v>1983</v>
      </c>
      <c r="L1547" s="64">
        <v>1</v>
      </c>
      <c r="M1547" s="64">
        <v>1.1000000000000001</v>
      </c>
      <c r="N1547" s="64">
        <v>1</v>
      </c>
      <c r="O1547" s="64">
        <v>1.1000000000000001</v>
      </c>
      <c r="P1547" s="64"/>
      <c r="Q1547" s="64"/>
      <c r="R1547" s="64" t="s">
        <v>1986</v>
      </c>
      <c r="S1547" s="64" t="s">
        <v>1983</v>
      </c>
      <c r="T1547" s="13" t="s">
        <v>145</v>
      </c>
      <c r="U1547" s="64" t="s">
        <v>146</v>
      </c>
      <c r="V1547" s="35">
        <v>32.42</v>
      </c>
      <c r="W1547" s="35">
        <v>10.06</v>
      </c>
      <c r="X1547" s="35">
        <f>SUM(V1547:W1547)</f>
        <v>42.480000000000004</v>
      </c>
      <c r="Y1547" s="72">
        <f>SUM(X1547:X1548)</f>
        <v>48.730000000000004</v>
      </c>
    </row>
    <row r="1548" spans="1:25" s="12" customFormat="1" ht="115.5" customHeight="1" x14ac:dyDescent="0.25">
      <c r="A1548" s="64"/>
      <c r="B1548" s="68"/>
      <c r="C1548" s="69"/>
      <c r="D1548" s="70"/>
      <c r="E1548" s="71"/>
      <c r="F1548" s="71"/>
      <c r="G1548" s="68"/>
      <c r="H1548" s="64"/>
      <c r="I1548" s="64"/>
      <c r="J1548" s="64"/>
      <c r="K1548" s="64"/>
      <c r="L1548" s="64"/>
      <c r="M1548" s="64"/>
      <c r="N1548" s="64"/>
      <c r="O1548" s="64"/>
      <c r="P1548" s="64"/>
      <c r="Q1548" s="64"/>
      <c r="R1548" s="64"/>
      <c r="S1548" s="64"/>
      <c r="T1548" s="6" t="s">
        <v>1328</v>
      </c>
      <c r="U1548" s="64"/>
      <c r="V1548" s="35">
        <f t="shared" ref="V1548" si="219">X1548*0.086/0.114</f>
        <v>4.7149122807017543</v>
      </c>
      <c r="W1548" s="35">
        <f t="shared" ref="W1548" si="220">X1548*0.028/0.114</f>
        <v>1.5350877192982457</v>
      </c>
      <c r="X1548" s="35">
        <v>6.25</v>
      </c>
      <c r="Y1548" s="72"/>
    </row>
    <row r="1549" spans="1:25" s="12" customFormat="1" ht="15.75" customHeight="1" x14ac:dyDescent="0.25">
      <c r="A1549" s="64">
        <f>MAX(A$7:A1548)+1</f>
        <v>99</v>
      </c>
      <c r="B1549" s="68" t="s">
        <v>4787</v>
      </c>
      <c r="C1549" s="69" t="s">
        <v>4885</v>
      </c>
      <c r="D1549" s="70" t="s">
        <v>135</v>
      </c>
      <c r="E1549" s="71">
        <v>55.499560000000002</v>
      </c>
      <c r="F1549" s="71">
        <v>38.650149999999996</v>
      </c>
      <c r="G1549" s="68" t="s">
        <v>8</v>
      </c>
      <c r="H1549" s="64" t="s">
        <v>1987</v>
      </c>
      <c r="I1549" s="64" t="s">
        <v>1981</v>
      </c>
      <c r="J1549" s="64" t="s">
        <v>1983</v>
      </c>
      <c r="K1549" s="64" t="s">
        <v>1983</v>
      </c>
      <c r="L1549" s="64">
        <v>3</v>
      </c>
      <c r="M1549" s="64">
        <v>1.1000000000000001</v>
      </c>
      <c r="N1549" s="64">
        <v>1</v>
      </c>
      <c r="O1549" s="64">
        <v>1.1000000000000001</v>
      </c>
      <c r="P1549" s="64">
        <v>1</v>
      </c>
      <c r="Q1549" s="64">
        <v>8</v>
      </c>
      <c r="R1549" s="64" t="s">
        <v>1985</v>
      </c>
      <c r="S1549" s="64" t="s">
        <v>1983</v>
      </c>
      <c r="T1549" s="13" t="s">
        <v>145</v>
      </c>
      <c r="U1549" s="64" t="s">
        <v>146</v>
      </c>
      <c r="V1549" s="35">
        <v>6.24</v>
      </c>
      <c r="W1549" s="35">
        <v>1.94</v>
      </c>
      <c r="X1549" s="35">
        <f>SUM(V1549:W1549)</f>
        <v>8.18</v>
      </c>
      <c r="Y1549" s="72">
        <f>SUM(X1549:X1565)</f>
        <v>197.58</v>
      </c>
    </row>
    <row r="1550" spans="1:25" s="12" customFormat="1" ht="31.5" x14ac:dyDescent="0.25">
      <c r="A1550" s="64"/>
      <c r="B1550" s="68"/>
      <c r="C1550" s="69"/>
      <c r="D1550" s="70"/>
      <c r="E1550" s="71"/>
      <c r="F1550" s="71"/>
      <c r="G1550" s="68"/>
      <c r="H1550" s="64"/>
      <c r="I1550" s="64"/>
      <c r="J1550" s="64"/>
      <c r="K1550" s="64"/>
      <c r="L1550" s="64"/>
      <c r="M1550" s="64"/>
      <c r="N1550" s="64"/>
      <c r="O1550" s="64"/>
      <c r="P1550" s="64"/>
      <c r="Q1550" s="64"/>
      <c r="R1550" s="64"/>
      <c r="S1550" s="64"/>
      <c r="T1550" s="6" t="s">
        <v>1336</v>
      </c>
      <c r="U1550" s="64"/>
      <c r="V1550" s="35">
        <f t="shared" ref="V1550" si="221">X1550*0.086/0.114</f>
        <v>1.7350877192982452</v>
      </c>
      <c r="W1550" s="35">
        <f t="shared" ref="W1550" si="222">X1550*0.028/0.114</f>
        <v>0.56491228070175437</v>
      </c>
      <c r="X1550" s="35">
        <v>2.2999999999999998</v>
      </c>
      <c r="Y1550" s="72"/>
    </row>
    <row r="1551" spans="1:25" s="12" customFormat="1" x14ac:dyDescent="0.25">
      <c r="A1551" s="64"/>
      <c r="B1551" s="68"/>
      <c r="C1551" s="69"/>
      <c r="D1551" s="70"/>
      <c r="E1551" s="71"/>
      <c r="F1551" s="71"/>
      <c r="G1551" s="68"/>
      <c r="H1551" s="64"/>
      <c r="I1551" s="64"/>
      <c r="J1551" s="64"/>
      <c r="K1551" s="64"/>
      <c r="L1551" s="64"/>
      <c r="M1551" s="64"/>
      <c r="N1551" s="64"/>
      <c r="O1551" s="64"/>
      <c r="P1551" s="64"/>
      <c r="Q1551" s="64"/>
      <c r="R1551" s="64"/>
      <c r="S1551" s="64"/>
      <c r="T1551" s="6" t="s">
        <v>1337</v>
      </c>
      <c r="U1551" s="64"/>
      <c r="V1551" s="35">
        <v>20.100000000000001</v>
      </c>
      <c r="W1551" s="35"/>
      <c r="X1551" s="35">
        <v>20.100000000000001</v>
      </c>
      <c r="Y1551" s="72"/>
    </row>
    <row r="1552" spans="1:25" s="12" customFormat="1" x14ac:dyDescent="0.25">
      <c r="A1552" s="64"/>
      <c r="B1552" s="68"/>
      <c r="C1552" s="69"/>
      <c r="D1552" s="70"/>
      <c r="E1552" s="71"/>
      <c r="F1552" s="71"/>
      <c r="G1552" s="68"/>
      <c r="H1552" s="64"/>
      <c r="I1552" s="64"/>
      <c r="J1552" s="64"/>
      <c r="K1552" s="64"/>
      <c r="L1552" s="64"/>
      <c r="M1552" s="64"/>
      <c r="N1552" s="64"/>
      <c r="O1552" s="64"/>
      <c r="P1552" s="64"/>
      <c r="Q1552" s="64"/>
      <c r="R1552" s="64"/>
      <c r="S1552" s="64"/>
      <c r="T1552" s="6" t="s">
        <v>5251</v>
      </c>
      <c r="U1552" s="64"/>
      <c r="V1552" s="35">
        <v>6.8</v>
      </c>
      <c r="W1552" s="35"/>
      <c r="X1552" s="35">
        <v>6.8</v>
      </c>
      <c r="Y1552" s="72"/>
    </row>
    <row r="1553" spans="1:25" s="12" customFormat="1" ht="31.5" x14ac:dyDescent="0.25">
      <c r="A1553" s="64"/>
      <c r="B1553" s="68"/>
      <c r="C1553" s="69"/>
      <c r="D1553" s="70"/>
      <c r="E1553" s="71"/>
      <c r="F1553" s="71"/>
      <c r="G1553" s="68"/>
      <c r="H1553" s="64"/>
      <c r="I1553" s="64"/>
      <c r="J1553" s="64"/>
      <c r="K1553" s="64"/>
      <c r="L1553" s="64"/>
      <c r="M1553" s="64"/>
      <c r="N1553" s="64"/>
      <c r="O1553" s="64"/>
      <c r="P1553" s="64"/>
      <c r="Q1553" s="64"/>
      <c r="R1553" s="64"/>
      <c r="S1553" s="64"/>
      <c r="T1553" s="6" t="s">
        <v>1338</v>
      </c>
      <c r="U1553" s="64"/>
      <c r="V1553" s="35">
        <v>0.3</v>
      </c>
      <c r="W1553" s="35"/>
      <c r="X1553" s="35">
        <v>0.3</v>
      </c>
      <c r="Y1553" s="72"/>
    </row>
    <row r="1554" spans="1:25" s="12" customFormat="1" x14ac:dyDescent="0.25">
      <c r="A1554" s="64"/>
      <c r="B1554" s="68"/>
      <c r="C1554" s="69"/>
      <c r="D1554" s="70"/>
      <c r="E1554" s="71"/>
      <c r="F1554" s="71"/>
      <c r="G1554" s="68"/>
      <c r="H1554" s="64"/>
      <c r="I1554" s="64"/>
      <c r="J1554" s="64"/>
      <c r="K1554" s="64"/>
      <c r="L1554" s="64"/>
      <c r="M1554" s="64"/>
      <c r="N1554" s="64"/>
      <c r="O1554" s="64"/>
      <c r="P1554" s="64"/>
      <c r="Q1554" s="64"/>
      <c r="R1554" s="64"/>
      <c r="S1554" s="64"/>
      <c r="T1554" s="6" t="s">
        <v>1339</v>
      </c>
      <c r="U1554" s="64"/>
      <c r="V1554" s="35">
        <v>24.7</v>
      </c>
      <c r="W1554" s="35"/>
      <c r="X1554" s="35">
        <v>24.7</v>
      </c>
      <c r="Y1554" s="72"/>
    </row>
    <row r="1555" spans="1:25" s="12" customFormat="1" x14ac:dyDescent="0.25">
      <c r="A1555" s="64"/>
      <c r="B1555" s="68"/>
      <c r="C1555" s="69"/>
      <c r="D1555" s="70"/>
      <c r="E1555" s="71"/>
      <c r="F1555" s="71"/>
      <c r="G1555" s="68"/>
      <c r="H1555" s="64"/>
      <c r="I1555" s="64"/>
      <c r="J1555" s="64"/>
      <c r="K1555" s="64"/>
      <c r="L1555" s="64"/>
      <c r="M1555" s="64"/>
      <c r="N1555" s="64"/>
      <c r="O1555" s="64"/>
      <c r="P1555" s="64"/>
      <c r="Q1555" s="64"/>
      <c r="R1555" s="64"/>
      <c r="S1555" s="64"/>
      <c r="T1555" s="6" t="s">
        <v>1340</v>
      </c>
      <c r="U1555" s="64"/>
      <c r="V1555" s="35">
        <f t="shared" ref="V1555:V1563" si="223">X1555*0.086/0.114</f>
        <v>0.7543859649122806</v>
      </c>
      <c r="W1555" s="35">
        <f t="shared" ref="W1555:W1563" si="224">X1555*0.028/0.114</f>
        <v>0.24561403508771928</v>
      </c>
      <c r="X1555" s="35">
        <v>1</v>
      </c>
      <c r="Y1555" s="72"/>
    </row>
    <row r="1556" spans="1:25" s="12" customFormat="1" x14ac:dyDescent="0.25">
      <c r="A1556" s="64"/>
      <c r="B1556" s="68"/>
      <c r="C1556" s="69"/>
      <c r="D1556" s="70"/>
      <c r="E1556" s="71"/>
      <c r="F1556" s="71"/>
      <c r="G1556" s="68"/>
      <c r="H1556" s="64"/>
      <c r="I1556" s="64"/>
      <c r="J1556" s="64"/>
      <c r="K1556" s="64"/>
      <c r="L1556" s="64"/>
      <c r="M1556" s="64"/>
      <c r="N1556" s="64"/>
      <c r="O1556" s="64"/>
      <c r="P1556" s="64"/>
      <c r="Q1556" s="64"/>
      <c r="R1556" s="64"/>
      <c r="S1556" s="64"/>
      <c r="T1556" s="6" t="s">
        <v>1341</v>
      </c>
      <c r="U1556" s="64"/>
      <c r="V1556" s="35">
        <f t="shared" si="223"/>
        <v>0.90526315789473666</v>
      </c>
      <c r="W1556" s="35">
        <f t="shared" si="224"/>
        <v>0.29473684210526313</v>
      </c>
      <c r="X1556" s="35">
        <v>1.2</v>
      </c>
      <c r="Y1556" s="72"/>
    </row>
    <row r="1557" spans="1:25" s="12" customFormat="1" x14ac:dyDescent="0.25">
      <c r="A1557" s="64"/>
      <c r="B1557" s="68"/>
      <c r="C1557" s="69"/>
      <c r="D1557" s="70"/>
      <c r="E1557" s="71"/>
      <c r="F1557" s="71"/>
      <c r="G1557" s="68"/>
      <c r="H1557" s="64"/>
      <c r="I1557" s="64"/>
      <c r="J1557" s="64"/>
      <c r="K1557" s="64"/>
      <c r="L1557" s="64"/>
      <c r="M1557" s="64"/>
      <c r="N1557" s="64"/>
      <c r="O1557" s="64"/>
      <c r="P1557" s="64"/>
      <c r="Q1557" s="64"/>
      <c r="R1557" s="64"/>
      <c r="S1557" s="64"/>
      <c r="T1557" s="6" t="s">
        <v>1342</v>
      </c>
      <c r="U1557" s="64"/>
      <c r="V1557" s="35">
        <f t="shared" si="223"/>
        <v>24.215789473684207</v>
      </c>
      <c r="W1557" s="35">
        <f t="shared" si="224"/>
        <v>7.8842105263157896</v>
      </c>
      <c r="X1557" s="35">
        <v>32.1</v>
      </c>
      <c r="Y1557" s="72"/>
    </row>
    <row r="1558" spans="1:25" s="12" customFormat="1" x14ac:dyDescent="0.25">
      <c r="A1558" s="64"/>
      <c r="B1558" s="68"/>
      <c r="C1558" s="69"/>
      <c r="D1558" s="70"/>
      <c r="E1558" s="71"/>
      <c r="F1558" s="71"/>
      <c r="G1558" s="68"/>
      <c r="H1558" s="64"/>
      <c r="I1558" s="64"/>
      <c r="J1558" s="64"/>
      <c r="K1558" s="64"/>
      <c r="L1558" s="64"/>
      <c r="M1558" s="64"/>
      <c r="N1558" s="64"/>
      <c r="O1558" s="64"/>
      <c r="P1558" s="64"/>
      <c r="Q1558" s="64"/>
      <c r="R1558" s="64"/>
      <c r="S1558" s="64"/>
      <c r="T1558" s="6" t="s">
        <v>1343</v>
      </c>
      <c r="U1558" s="64"/>
      <c r="V1558" s="35">
        <f t="shared" si="223"/>
        <v>0.52807017543859636</v>
      </c>
      <c r="W1558" s="35">
        <f t="shared" si="224"/>
        <v>0.17192982456140349</v>
      </c>
      <c r="X1558" s="35">
        <v>0.7</v>
      </c>
      <c r="Y1558" s="72"/>
    </row>
    <row r="1559" spans="1:25" s="12" customFormat="1" x14ac:dyDescent="0.25">
      <c r="A1559" s="64"/>
      <c r="B1559" s="68"/>
      <c r="C1559" s="69"/>
      <c r="D1559" s="70"/>
      <c r="E1559" s="71"/>
      <c r="F1559" s="71"/>
      <c r="G1559" s="68"/>
      <c r="H1559" s="64"/>
      <c r="I1559" s="64"/>
      <c r="J1559" s="64"/>
      <c r="K1559" s="64"/>
      <c r="L1559" s="64"/>
      <c r="M1559" s="64"/>
      <c r="N1559" s="64"/>
      <c r="O1559" s="64"/>
      <c r="P1559" s="64"/>
      <c r="Q1559" s="64"/>
      <c r="R1559" s="64"/>
      <c r="S1559" s="64"/>
      <c r="T1559" s="6" t="s">
        <v>1344</v>
      </c>
      <c r="U1559" s="64"/>
      <c r="V1559" s="35">
        <f t="shared" si="223"/>
        <v>3.3192982456140352</v>
      </c>
      <c r="W1559" s="35">
        <f t="shared" si="224"/>
        <v>1.0807017543859649</v>
      </c>
      <c r="X1559" s="35">
        <v>4.4000000000000004</v>
      </c>
      <c r="Y1559" s="72"/>
    </row>
    <row r="1560" spans="1:25" s="12" customFormat="1" x14ac:dyDescent="0.25">
      <c r="A1560" s="64"/>
      <c r="B1560" s="68"/>
      <c r="C1560" s="69"/>
      <c r="D1560" s="70"/>
      <c r="E1560" s="71"/>
      <c r="F1560" s="71"/>
      <c r="G1560" s="68"/>
      <c r="H1560" s="64"/>
      <c r="I1560" s="64"/>
      <c r="J1560" s="64"/>
      <c r="K1560" s="64"/>
      <c r="L1560" s="64"/>
      <c r="M1560" s="64"/>
      <c r="N1560" s="64"/>
      <c r="O1560" s="64"/>
      <c r="P1560" s="64"/>
      <c r="Q1560" s="64"/>
      <c r="R1560" s="64"/>
      <c r="S1560" s="64"/>
      <c r="T1560" s="6" t="s">
        <v>1345</v>
      </c>
      <c r="U1560" s="64"/>
      <c r="V1560" s="35">
        <f t="shared" si="223"/>
        <v>4.2245614035087709</v>
      </c>
      <c r="W1560" s="35">
        <f t="shared" si="224"/>
        <v>1.3754385964912279</v>
      </c>
      <c r="X1560" s="35">
        <v>5.6</v>
      </c>
      <c r="Y1560" s="72"/>
    </row>
    <row r="1561" spans="1:25" s="12" customFormat="1" x14ac:dyDescent="0.25">
      <c r="A1561" s="64"/>
      <c r="B1561" s="68"/>
      <c r="C1561" s="69"/>
      <c r="D1561" s="70"/>
      <c r="E1561" s="71"/>
      <c r="F1561" s="71"/>
      <c r="G1561" s="68"/>
      <c r="H1561" s="64"/>
      <c r="I1561" s="64"/>
      <c r="J1561" s="64"/>
      <c r="K1561" s="64"/>
      <c r="L1561" s="64"/>
      <c r="M1561" s="64"/>
      <c r="N1561" s="64"/>
      <c r="O1561" s="64"/>
      <c r="P1561" s="64"/>
      <c r="Q1561" s="64"/>
      <c r="R1561" s="64"/>
      <c r="S1561" s="64"/>
      <c r="T1561" s="6" t="s">
        <v>1346</v>
      </c>
      <c r="U1561" s="64"/>
      <c r="V1561" s="35">
        <f t="shared" si="223"/>
        <v>24.064912280701751</v>
      </c>
      <c r="W1561" s="35">
        <f t="shared" si="224"/>
        <v>7.8350877192982455</v>
      </c>
      <c r="X1561" s="35">
        <v>31.9</v>
      </c>
      <c r="Y1561" s="72"/>
    </row>
    <row r="1562" spans="1:25" s="12" customFormat="1" x14ac:dyDescent="0.25">
      <c r="A1562" s="64"/>
      <c r="B1562" s="68"/>
      <c r="C1562" s="69"/>
      <c r="D1562" s="70"/>
      <c r="E1562" s="71"/>
      <c r="F1562" s="71"/>
      <c r="G1562" s="68"/>
      <c r="H1562" s="64"/>
      <c r="I1562" s="64"/>
      <c r="J1562" s="64"/>
      <c r="K1562" s="64"/>
      <c r="L1562" s="64"/>
      <c r="M1562" s="64"/>
      <c r="N1562" s="64"/>
      <c r="O1562" s="64"/>
      <c r="P1562" s="64"/>
      <c r="Q1562" s="64"/>
      <c r="R1562" s="64"/>
      <c r="S1562" s="64"/>
      <c r="T1562" s="6" t="s">
        <v>1347</v>
      </c>
      <c r="U1562" s="64"/>
      <c r="V1562" s="35">
        <f t="shared" si="223"/>
        <v>16.898245614035083</v>
      </c>
      <c r="W1562" s="35">
        <f t="shared" si="224"/>
        <v>5.5017543859649116</v>
      </c>
      <c r="X1562" s="35">
        <v>22.4</v>
      </c>
      <c r="Y1562" s="72"/>
    </row>
    <row r="1563" spans="1:25" s="12" customFormat="1" x14ac:dyDescent="0.25">
      <c r="A1563" s="64"/>
      <c r="B1563" s="68"/>
      <c r="C1563" s="69"/>
      <c r="D1563" s="70"/>
      <c r="E1563" s="71"/>
      <c r="F1563" s="71"/>
      <c r="G1563" s="68"/>
      <c r="H1563" s="64"/>
      <c r="I1563" s="64"/>
      <c r="J1563" s="64"/>
      <c r="K1563" s="64"/>
      <c r="L1563" s="64"/>
      <c r="M1563" s="64"/>
      <c r="N1563" s="64"/>
      <c r="O1563" s="64"/>
      <c r="P1563" s="64"/>
      <c r="Q1563" s="64"/>
      <c r="R1563" s="64"/>
      <c r="S1563" s="64"/>
      <c r="T1563" s="6" t="s">
        <v>1348</v>
      </c>
      <c r="U1563" s="64"/>
      <c r="V1563" s="35">
        <f t="shared" si="223"/>
        <v>24.215789473684207</v>
      </c>
      <c r="W1563" s="35">
        <f t="shared" si="224"/>
        <v>7.8842105263157896</v>
      </c>
      <c r="X1563" s="35">
        <v>32.1</v>
      </c>
      <c r="Y1563" s="72"/>
    </row>
    <row r="1564" spans="1:25" s="12" customFormat="1" x14ac:dyDescent="0.25">
      <c r="A1564" s="64"/>
      <c r="B1564" s="68"/>
      <c r="C1564" s="69"/>
      <c r="D1564" s="70"/>
      <c r="E1564" s="71"/>
      <c r="F1564" s="71"/>
      <c r="G1564" s="68"/>
      <c r="H1564" s="64"/>
      <c r="I1564" s="64"/>
      <c r="J1564" s="64"/>
      <c r="K1564" s="64"/>
      <c r="L1564" s="64"/>
      <c r="M1564" s="64"/>
      <c r="N1564" s="64"/>
      <c r="O1564" s="64"/>
      <c r="P1564" s="64"/>
      <c r="Q1564" s="64"/>
      <c r="R1564" s="64"/>
      <c r="S1564" s="64"/>
      <c r="T1564" s="6" t="s">
        <v>5252</v>
      </c>
      <c r="U1564" s="64"/>
      <c r="V1564" s="35">
        <v>3.4</v>
      </c>
      <c r="W1564" s="35"/>
      <c r="X1564" s="35">
        <v>3.4</v>
      </c>
      <c r="Y1564" s="72"/>
    </row>
    <row r="1565" spans="1:25" s="12" customFormat="1" x14ac:dyDescent="0.25">
      <c r="A1565" s="64"/>
      <c r="B1565" s="68"/>
      <c r="C1565" s="69"/>
      <c r="D1565" s="70"/>
      <c r="E1565" s="71"/>
      <c r="F1565" s="71"/>
      <c r="G1565" s="68"/>
      <c r="H1565" s="64"/>
      <c r="I1565" s="64"/>
      <c r="J1565" s="64"/>
      <c r="K1565" s="64"/>
      <c r="L1565" s="64"/>
      <c r="M1565" s="64"/>
      <c r="N1565" s="64"/>
      <c r="O1565" s="64"/>
      <c r="P1565" s="64"/>
      <c r="Q1565" s="64"/>
      <c r="R1565" s="64"/>
      <c r="S1565" s="64"/>
      <c r="T1565" s="6" t="s">
        <v>1349</v>
      </c>
      <c r="U1565" s="64"/>
      <c r="V1565" s="35">
        <v>0.4</v>
      </c>
      <c r="W1565" s="35"/>
      <c r="X1565" s="35">
        <v>0.4</v>
      </c>
      <c r="Y1565" s="72"/>
    </row>
    <row r="1566" spans="1:25" s="12" customFormat="1" ht="15.75" customHeight="1" x14ac:dyDescent="0.25">
      <c r="A1566" s="64">
        <f>MAX(A$7:A1565)+1</f>
        <v>100</v>
      </c>
      <c r="B1566" s="68" t="s">
        <v>4787</v>
      </c>
      <c r="C1566" s="69" t="s">
        <v>4886</v>
      </c>
      <c r="D1566" s="70">
        <v>11381</v>
      </c>
      <c r="E1566" s="71">
        <v>55.493099999999998</v>
      </c>
      <c r="F1566" s="71">
        <v>38.645400000000002</v>
      </c>
      <c r="G1566" s="68" t="s">
        <v>8</v>
      </c>
      <c r="H1566" s="64" t="s">
        <v>1987</v>
      </c>
      <c r="I1566" s="64" t="s">
        <v>1981</v>
      </c>
      <c r="J1566" s="64" t="s">
        <v>1982</v>
      </c>
      <c r="K1566" s="64" t="s">
        <v>1983</v>
      </c>
      <c r="L1566" s="64"/>
      <c r="M1566" s="64"/>
      <c r="N1566" s="64">
        <v>1</v>
      </c>
      <c r="O1566" s="64">
        <v>1.1000000000000001</v>
      </c>
      <c r="P1566" s="64">
        <v>2</v>
      </c>
      <c r="Q1566" s="64">
        <v>8</v>
      </c>
      <c r="R1566" s="64" t="s">
        <v>1985</v>
      </c>
      <c r="S1566" s="64" t="s">
        <v>1983</v>
      </c>
      <c r="T1566" s="13" t="s">
        <v>145</v>
      </c>
      <c r="U1566" s="64" t="s">
        <v>146</v>
      </c>
      <c r="V1566" s="35">
        <v>26.92</v>
      </c>
      <c r="W1566" s="35">
        <v>8.36</v>
      </c>
      <c r="X1566" s="35">
        <f>SUM(V1566:W1566)</f>
        <v>35.28</v>
      </c>
      <c r="Y1566" s="72">
        <f>SUM(X1566:X1575)</f>
        <v>235.28</v>
      </c>
    </row>
    <row r="1567" spans="1:25" s="12" customFormat="1" ht="32.25" customHeight="1" x14ac:dyDescent="0.25">
      <c r="A1567" s="64"/>
      <c r="B1567" s="68"/>
      <c r="C1567" s="69"/>
      <c r="D1567" s="70"/>
      <c r="E1567" s="71"/>
      <c r="F1567" s="71"/>
      <c r="G1567" s="68"/>
      <c r="H1567" s="64"/>
      <c r="I1567" s="64"/>
      <c r="J1567" s="64"/>
      <c r="K1567" s="64"/>
      <c r="L1567" s="64"/>
      <c r="M1567" s="64"/>
      <c r="N1567" s="64"/>
      <c r="O1567" s="64"/>
      <c r="P1567" s="64"/>
      <c r="Q1567" s="64"/>
      <c r="R1567" s="64"/>
      <c r="S1567" s="64"/>
      <c r="T1567" s="6" t="s">
        <v>5253</v>
      </c>
      <c r="U1567" s="64"/>
      <c r="V1567" s="35">
        <v>2.2000000000000002</v>
      </c>
      <c r="W1567" s="35"/>
      <c r="X1567" s="35">
        <v>2.2000000000000002</v>
      </c>
      <c r="Y1567" s="72"/>
    </row>
    <row r="1568" spans="1:25" s="12" customFormat="1" x14ac:dyDescent="0.25">
      <c r="A1568" s="64"/>
      <c r="B1568" s="68"/>
      <c r="C1568" s="69"/>
      <c r="D1568" s="70"/>
      <c r="E1568" s="71"/>
      <c r="F1568" s="71"/>
      <c r="G1568" s="68"/>
      <c r="H1568" s="64"/>
      <c r="I1568" s="64"/>
      <c r="J1568" s="64"/>
      <c r="K1568" s="64"/>
      <c r="L1568" s="64"/>
      <c r="M1568" s="64"/>
      <c r="N1568" s="64"/>
      <c r="O1568" s="64"/>
      <c r="P1568" s="64"/>
      <c r="Q1568" s="64"/>
      <c r="R1568" s="64"/>
      <c r="S1568" s="64"/>
      <c r="T1568" s="6" t="s">
        <v>1350</v>
      </c>
      <c r="U1568" s="64"/>
      <c r="V1568" s="35">
        <f t="shared" ref="V1568:V1575" si="225">X1568*0.086/0.114</f>
        <v>11.768421052631577</v>
      </c>
      <c r="W1568" s="35">
        <f t="shared" ref="W1568:W1575" si="226">X1568*0.028/0.114</f>
        <v>3.831578947368421</v>
      </c>
      <c r="X1568" s="35">
        <v>15.6</v>
      </c>
      <c r="Y1568" s="72"/>
    </row>
    <row r="1569" spans="1:25" s="12" customFormat="1" x14ac:dyDescent="0.25">
      <c r="A1569" s="64"/>
      <c r="B1569" s="68"/>
      <c r="C1569" s="69"/>
      <c r="D1569" s="70"/>
      <c r="E1569" s="71"/>
      <c r="F1569" s="71"/>
      <c r="G1569" s="68"/>
      <c r="H1569" s="64"/>
      <c r="I1569" s="64"/>
      <c r="J1569" s="64"/>
      <c r="K1569" s="64"/>
      <c r="L1569" s="64"/>
      <c r="M1569" s="64"/>
      <c r="N1569" s="64"/>
      <c r="O1569" s="64"/>
      <c r="P1569" s="64"/>
      <c r="Q1569" s="64"/>
      <c r="R1569" s="64"/>
      <c r="S1569" s="64"/>
      <c r="T1569" s="6" t="s">
        <v>1351</v>
      </c>
      <c r="U1569" s="64"/>
      <c r="V1569" s="35">
        <f t="shared" si="225"/>
        <v>22.028070175438593</v>
      </c>
      <c r="W1569" s="35">
        <f t="shared" si="226"/>
        <v>7.1719298245614036</v>
      </c>
      <c r="X1569" s="35">
        <v>29.2</v>
      </c>
      <c r="Y1569" s="72"/>
    </row>
    <row r="1570" spans="1:25" s="12" customFormat="1" ht="31.5" x14ac:dyDescent="0.25">
      <c r="A1570" s="64"/>
      <c r="B1570" s="68"/>
      <c r="C1570" s="69"/>
      <c r="D1570" s="70"/>
      <c r="E1570" s="71"/>
      <c r="F1570" s="71"/>
      <c r="G1570" s="68"/>
      <c r="H1570" s="64"/>
      <c r="I1570" s="64"/>
      <c r="J1570" s="64"/>
      <c r="K1570" s="64"/>
      <c r="L1570" s="64"/>
      <c r="M1570" s="64"/>
      <c r="N1570" s="64"/>
      <c r="O1570" s="64"/>
      <c r="P1570" s="64"/>
      <c r="Q1570" s="64"/>
      <c r="R1570" s="64"/>
      <c r="S1570" s="64"/>
      <c r="T1570" s="6" t="s">
        <v>1352</v>
      </c>
      <c r="U1570" s="64"/>
      <c r="V1570" s="35">
        <f t="shared" si="225"/>
        <v>4.9035087719298236</v>
      </c>
      <c r="W1570" s="35">
        <f t="shared" si="226"/>
        <v>1.5964912280701753</v>
      </c>
      <c r="X1570" s="35">
        <v>6.5</v>
      </c>
      <c r="Y1570" s="72"/>
    </row>
    <row r="1571" spans="1:25" s="12" customFormat="1" ht="31.5" x14ac:dyDescent="0.25">
      <c r="A1571" s="64"/>
      <c r="B1571" s="68"/>
      <c r="C1571" s="69"/>
      <c r="D1571" s="70"/>
      <c r="E1571" s="71"/>
      <c r="F1571" s="71"/>
      <c r="G1571" s="68"/>
      <c r="H1571" s="64"/>
      <c r="I1571" s="64"/>
      <c r="J1571" s="64"/>
      <c r="K1571" s="64"/>
      <c r="L1571" s="64"/>
      <c r="M1571" s="64"/>
      <c r="N1571" s="64"/>
      <c r="O1571" s="64"/>
      <c r="P1571" s="64"/>
      <c r="Q1571" s="64"/>
      <c r="R1571" s="64"/>
      <c r="S1571" s="64"/>
      <c r="T1571" s="6" t="s">
        <v>1353</v>
      </c>
      <c r="U1571" s="64"/>
      <c r="V1571" s="35">
        <f t="shared" si="225"/>
        <v>21.801754385964909</v>
      </c>
      <c r="W1571" s="35">
        <f t="shared" si="226"/>
        <v>7.098245614035088</v>
      </c>
      <c r="X1571" s="35">
        <v>28.9</v>
      </c>
      <c r="Y1571" s="72"/>
    </row>
    <row r="1572" spans="1:25" s="12" customFormat="1" ht="31.5" x14ac:dyDescent="0.25">
      <c r="A1572" s="64"/>
      <c r="B1572" s="68"/>
      <c r="C1572" s="69"/>
      <c r="D1572" s="70"/>
      <c r="E1572" s="71"/>
      <c r="F1572" s="71"/>
      <c r="G1572" s="68"/>
      <c r="H1572" s="64"/>
      <c r="I1572" s="64"/>
      <c r="J1572" s="64"/>
      <c r="K1572" s="64"/>
      <c r="L1572" s="64"/>
      <c r="M1572" s="64"/>
      <c r="N1572" s="64"/>
      <c r="O1572" s="64"/>
      <c r="P1572" s="64"/>
      <c r="Q1572" s="64"/>
      <c r="R1572" s="64"/>
      <c r="S1572" s="64"/>
      <c r="T1572" s="6" t="s">
        <v>1354</v>
      </c>
      <c r="U1572" s="64"/>
      <c r="V1572" s="35">
        <f t="shared" si="225"/>
        <v>21.801754385964909</v>
      </c>
      <c r="W1572" s="35">
        <f t="shared" si="226"/>
        <v>7.098245614035088</v>
      </c>
      <c r="X1572" s="35">
        <v>28.9</v>
      </c>
      <c r="Y1572" s="72"/>
    </row>
    <row r="1573" spans="1:25" s="12" customFormat="1" ht="31.5" x14ac:dyDescent="0.25">
      <c r="A1573" s="64"/>
      <c r="B1573" s="68"/>
      <c r="C1573" s="69"/>
      <c r="D1573" s="70"/>
      <c r="E1573" s="71"/>
      <c r="F1573" s="71"/>
      <c r="G1573" s="68"/>
      <c r="H1573" s="64"/>
      <c r="I1573" s="64"/>
      <c r="J1573" s="64"/>
      <c r="K1573" s="64"/>
      <c r="L1573" s="64"/>
      <c r="M1573" s="64"/>
      <c r="N1573" s="64"/>
      <c r="O1573" s="64"/>
      <c r="P1573" s="64"/>
      <c r="Q1573" s="64"/>
      <c r="R1573" s="64"/>
      <c r="S1573" s="64"/>
      <c r="T1573" s="6" t="s">
        <v>1355</v>
      </c>
      <c r="U1573" s="64"/>
      <c r="V1573" s="35">
        <f t="shared" si="225"/>
        <v>22.329824561403505</v>
      </c>
      <c r="W1573" s="35">
        <f t="shared" si="226"/>
        <v>7.2701754385964916</v>
      </c>
      <c r="X1573" s="35">
        <v>29.6</v>
      </c>
      <c r="Y1573" s="72"/>
    </row>
    <row r="1574" spans="1:25" s="12" customFormat="1" ht="31.5" x14ac:dyDescent="0.25">
      <c r="A1574" s="64"/>
      <c r="B1574" s="68"/>
      <c r="C1574" s="69"/>
      <c r="D1574" s="70"/>
      <c r="E1574" s="71"/>
      <c r="F1574" s="71"/>
      <c r="G1574" s="68"/>
      <c r="H1574" s="64"/>
      <c r="I1574" s="64"/>
      <c r="J1574" s="64"/>
      <c r="K1574" s="64"/>
      <c r="L1574" s="64"/>
      <c r="M1574" s="64"/>
      <c r="N1574" s="64"/>
      <c r="O1574" s="64"/>
      <c r="P1574" s="64"/>
      <c r="Q1574" s="64"/>
      <c r="R1574" s="64"/>
      <c r="S1574" s="64"/>
      <c r="T1574" s="6" t="s">
        <v>1356</v>
      </c>
      <c r="U1574" s="64"/>
      <c r="V1574" s="35">
        <f t="shared" si="225"/>
        <v>22.405263157894733</v>
      </c>
      <c r="W1574" s="35">
        <f t="shared" si="226"/>
        <v>7.2947368421052632</v>
      </c>
      <c r="X1574" s="35">
        <v>29.7</v>
      </c>
      <c r="Y1574" s="72"/>
    </row>
    <row r="1575" spans="1:25" s="12" customFormat="1" ht="31.5" x14ac:dyDescent="0.25">
      <c r="A1575" s="64"/>
      <c r="B1575" s="68"/>
      <c r="C1575" s="69"/>
      <c r="D1575" s="70"/>
      <c r="E1575" s="71"/>
      <c r="F1575" s="71"/>
      <c r="G1575" s="68"/>
      <c r="H1575" s="64"/>
      <c r="I1575" s="64"/>
      <c r="J1575" s="64"/>
      <c r="K1575" s="64"/>
      <c r="L1575" s="64"/>
      <c r="M1575" s="64"/>
      <c r="N1575" s="64"/>
      <c r="O1575" s="64"/>
      <c r="P1575" s="64"/>
      <c r="Q1575" s="64"/>
      <c r="R1575" s="64"/>
      <c r="S1575" s="64"/>
      <c r="T1575" s="6" t="s">
        <v>1357</v>
      </c>
      <c r="U1575" s="64"/>
      <c r="V1575" s="35">
        <f t="shared" si="225"/>
        <v>22.178947368421049</v>
      </c>
      <c r="W1575" s="35">
        <f t="shared" si="226"/>
        <v>7.2210526315789467</v>
      </c>
      <c r="X1575" s="35">
        <v>29.4</v>
      </c>
      <c r="Y1575" s="72"/>
    </row>
    <row r="1576" spans="1:25" s="12" customFormat="1" ht="29.25" customHeight="1" x14ac:dyDescent="0.25">
      <c r="A1576" s="64">
        <f>MAX(A$7:A1575)+1</f>
        <v>101</v>
      </c>
      <c r="B1576" s="68" t="s">
        <v>4787</v>
      </c>
      <c r="C1576" s="69" t="s">
        <v>4887</v>
      </c>
      <c r="D1576" s="70" t="s">
        <v>134</v>
      </c>
      <c r="E1576" s="71">
        <v>55.495229999999999</v>
      </c>
      <c r="F1576" s="71">
        <v>38.647640000000003</v>
      </c>
      <c r="G1576" s="68" t="s">
        <v>8</v>
      </c>
      <c r="H1576" s="64" t="s">
        <v>1987</v>
      </c>
      <c r="I1576" s="64" t="s">
        <v>1984</v>
      </c>
      <c r="J1576" s="64" t="s">
        <v>1983</v>
      </c>
      <c r="K1576" s="64" t="s">
        <v>1983</v>
      </c>
      <c r="L1576" s="64">
        <v>1</v>
      </c>
      <c r="M1576" s="64">
        <v>1.1000000000000001</v>
      </c>
      <c r="N1576" s="64">
        <v>1</v>
      </c>
      <c r="O1576" s="64">
        <v>1.1000000000000001</v>
      </c>
      <c r="P1576" s="64">
        <v>1</v>
      </c>
      <c r="Q1576" s="64">
        <v>8</v>
      </c>
      <c r="R1576" s="64" t="s">
        <v>1986</v>
      </c>
      <c r="S1576" s="64" t="s">
        <v>1983</v>
      </c>
      <c r="T1576" s="6" t="s">
        <v>1358</v>
      </c>
      <c r="U1576" s="64" t="s">
        <v>146</v>
      </c>
      <c r="V1576" s="35">
        <v>8.4</v>
      </c>
      <c r="W1576" s="35"/>
      <c r="X1576" s="35">
        <v>8.4</v>
      </c>
      <c r="Y1576" s="72">
        <f>SUM(X1576:X1599)</f>
        <v>231.08999999999997</v>
      </c>
    </row>
    <row r="1577" spans="1:25" s="12" customFormat="1" ht="31.5" x14ac:dyDescent="0.25">
      <c r="A1577" s="64"/>
      <c r="B1577" s="68"/>
      <c r="C1577" s="69"/>
      <c r="D1577" s="70"/>
      <c r="E1577" s="71"/>
      <c r="F1577" s="71"/>
      <c r="G1577" s="68"/>
      <c r="H1577" s="64"/>
      <c r="I1577" s="64"/>
      <c r="J1577" s="64"/>
      <c r="K1577" s="64"/>
      <c r="L1577" s="64"/>
      <c r="M1577" s="64"/>
      <c r="N1577" s="64"/>
      <c r="O1577" s="64"/>
      <c r="P1577" s="64"/>
      <c r="Q1577" s="64"/>
      <c r="R1577" s="64"/>
      <c r="S1577" s="64"/>
      <c r="T1577" s="6" t="s">
        <v>1359</v>
      </c>
      <c r="U1577" s="64"/>
      <c r="V1577" s="35">
        <v>0.1</v>
      </c>
      <c r="W1577" s="35"/>
      <c r="X1577" s="35">
        <v>0.1</v>
      </c>
      <c r="Y1577" s="72"/>
    </row>
    <row r="1578" spans="1:25" s="12" customFormat="1" x14ac:dyDescent="0.25">
      <c r="A1578" s="64"/>
      <c r="B1578" s="68"/>
      <c r="C1578" s="69"/>
      <c r="D1578" s="70"/>
      <c r="E1578" s="71"/>
      <c r="F1578" s="71"/>
      <c r="G1578" s="68"/>
      <c r="H1578" s="64"/>
      <c r="I1578" s="64"/>
      <c r="J1578" s="64"/>
      <c r="K1578" s="64"/>
      <c r="L1578" s="64"/>
      <c r="M1578" s="64"/>
      <c r="N1578" s="64"/>
      <c r="O1578" s="64"/>
      <c r="P1578" s="64"/>
      <c r="Q1578" s="64"/>
      <c r="R1578" s="64"/>
      <c r="S1578" s="64"/>
      <c r="T1578" s="6" t="s">
        <v>1360</v>
      </c>
      <c r="U1578" s="64"/>
      <c r="V1578" s="35">
        <v>0.1</v>
      </c>
      <c r="W1578" s="35"/>
      <c r="X1578" s="35">
        <v>0.1</v>
      </c>
      <c r="Y1578" s="72"/>
    </row>
    <row r="1579" spans="1:25" s="12" customFormat="1" x14ac:dyDescent="0.25">
      <c r="A1579" s="64"/>
      <c r="B1579" s="68"/>
      <c r="C1579" s="69"/>
      <c r="D1579" s="70"/>
      <c r="E1579" s="71"/>
      <c r="F1579" s="71"/>
      <c r="G1579" s="68"/>
      <c r="H1579" s="64"/>
      <c r="I1579" s="64"/>
      <c r="J1579" s="64"/>
      <c r="K1579" s="64"/>
      <c r="L1579" s="64"/>
      <c r="M1579" s="64"/>
      <c r="N1579" s="64"/>
      <c r="O1579" s="64"/>
      <c r="P1579" s="64"/>
      <c r="Q1579" s="64"/>
      <c r="R1579" s="64"/>
      <c r="S1579" s="64"/>
      <c r="T1579" s="6" t="s">
        <v>5378</v>
      </c>
      <c r="U1579" s="64"/>
      <c r="V1579" s="35">
        <v>1.9</v>
      </c>
      <c r="W1579" s="35"/>
      <c r="X1579" s="35">
        <v>1.9</v>
      </c>
      <c r="Y1579" s="72"/>
    </row>
    <row r="1580" spans="1:25" s="12" customFormat="1" x14ac:dyDescent="0.25">
      <c r="A1580" s="64"/>
      <c r="B1580" s="68"/>
      <c r="C1580" s="69"/>
      <c r="D1580" s="70"/>
      <c r="E1580" s="71"/>
      <c r="F1580" s="71"/>
      <c r="G1580" s="68"/>
      <c r="H1580" s="64"/>
      <c r="I1580" s="64"/>
      <c r="J1580" s="64"/>
      <c r="K1580" s="64"/>
      <c r="L1580" s="64"/>
      <c r="M1580" s="64"/>
      <c r="N1580" s="64"/>
      <c r="O1580" s="64"/>
      <c r="P1580" s="64"/>
      <c r="Q1580" s="64"/>
      <c r="R1580" s="64"/>
      <c r="S1580" s="64"/>
      <c r="T1580" s="6" t="s">
        <v>145</v>
      </c>
      <c r="U1580" s="64"/>
      <c r="V1580" s="35">
        <v>79.510000000000005</v>
      </c>
      <c r="W1580" s="35">
        <v>24.68</v>
      </c>
      <c r="X1580" s="35">
        <f>SUM(V1580:W1580)</f>
        <v>104.19</v>
      </c>
      <c r="Y1580" s="72"/>
    </row>
    <row r="1581" spans="1:25" s="12" customFormat="1" x14ac:dyDescent="0.25">
      <c r="A1581" s="64"/>
      <c r="B1581" s="68"/>
      <c r="C1581" s="69"/>
      <c r="D1581" s="70"/>
      <c r="E1581" s="71"/>
      <c r="F1581" s="71"/>
      <c r="G1581" s="68"/>
      <c r="H1581" s="64"/>
      <c r="I1581" s="64"/>
      <c r="J1581" s="64"/>
      <c r="K1581" s="64"/>
      <c r="L1581" s="64"/>
      <c r="M1581" s="64"/>
      <c r="N1581" s="64"/>
      <c r="O1581" s="64"/>
      <c r="P1581" s="64"/>
      <c r="Q1581" s="64"/>
      <c r="R1581" s="64"/>
      <c r="S1581" s="64"/>
      <c r="T1581" s="6" t="s">
        <v>1361</v>
      </c>
      <c r="U1581" s="64"/>
      <c r="V1581" s="35">
        <f t="shared" ref="V1581:V1596" si="227">X1581*0.086/0.114</f>
        <v>7.3929824561403503</v>
      </c>
      <c r="W1581" s="35">
        <f t="shared" ref="W1581:W1596" si="228">X1581*0.028/0.114</f>
        <v>2.4070175438596495</v>
      </c>
      <c r="X1581" s="35">
        <v>9.8000000000000007</v>
      </c>
      <c r="Y1581" s="72"/>
    </row>
    <row r="1582" spans="1:25" s="12" customFormat="1" x14ac:dyDescent="0.25">
      <c r="A1582" s="64"/>
      <c r="B1582" s="68"/>
      <c r="C1582" s="69"/>
      <c r="D1582" s="70"/>
      <c r="E1582" s="71"/>
      <c r="F1582" s="71"/>
      <c r="G1582" s="68"/>
      <c r="H1582" s="64"/>
      <c r="I1582" s="64"/>
      <c r="J1582" s="64"/>
      <c r="K1582" s="64"/>
      <c r="L1582" s="64"/>
      <c r="M1582" s="64"/>
      <c r="N1582" s="64"/>
      <c r="O1582" s="64"/>
      <c r="P1582" s="64"/>
      <c r="Q1582" s="64"/>
      <c r="R1582" s="64"/>
      <c r="S1582" s="64"/>
      <c r="T1582" s="6" t="s">
        <v>1362</v>
      </c>
      <c r="U1582" s="64"/>
      <c r="V1582" s="35">
        <f t="shared" si="227"/>
        <v>4.6771929824561402</v>
      </c>
      <c r="W1582" s="35">
        <f t="shared" si="228"/>
        <v>1.5228070175438597</v>
      </c>
      <c r="X1582" s="35">
        <v>6.2</v>
      </c>
      <c r="Y1582" s="72"/>
    </row>
    <row r="1583" spans="1:25" s="12" customFormat="1" x14ac:dyDescent="0.25">
      <c r="A1583" s="64"/>
      <c r="B1583" s="68"/>
      <c r="C1583" s="69"/>
      <c r="D1583" s="70"/>
      <c r="E1583" s="71"/>
      <c r="F1583" s="71"/>
      <c r="G1583" s="68"/>
      <c r="H1583" s="64"/>
      <c r="I1583" s="64"/>
      <c r="J1583" s="64"/>
      <c r="K1583" s="64"/>
      <c r="L1583" s="64"/>
      <c r="M1583" s="64"/>
      <c r="N1583" s="64"/>
      <c r="O1583" s="64"/>
      <c r="P1583" s="64"/>
      <c r="Q1583" s="64"/>
      <c r="R1583" s="64"/>
      <c r="S1583" s="64"/>
      <c r="T1583" s="6" t="s">
        <v>1363</v>
      </c>
      <c r="U1583" s="64"/>
      <c r="V1583" s="35">
        <f t="shared" si="227"/>
        <v>4.6017543859649122</v>
      </c>
      <c r="W1583" s="35">
        <f t="shared" si="228"/>
        <v>1.4982456140350877</v>
      </c>
      <c r="X1583" s="35">
        <v>6.1</v>
      </c>
      <c r="Y1583" s="72"/>
    </row>
    <row r="1584" spans="1:25" s="12" customFormat="1" x14ac:dyDescent="0.25">
      <c r="A1584" s="64"/>
      <c r="B1584" s="68"/>
      <c r="C1584" s="69"/>
      <c r="D1584" s="70"/>
      <c r="E1584" s="71"/>
      <c r="F1584" s="71"/>
      <c r="G1584" s="68"/>
      <c r="H1584" s="64"/>
      <c r="I1584" s="64"/>
      <c r="J1584" s="64"/>
      <c r="K1584" s="64"/>
      <c r="L1584" s="64"/>
      <c r="M1584" s="64"/>
      <c r="N1584" s="64"/>
      <c r="O1584" s="64"/>
      <c r="P1584" s="64"/>
      <c r="Q1584" s="64"/>
      <c r="R1584" s="64"/>
      <c r="S1584" s="64"/>
      <c r="T1584" s="6" t="s">
        <v>1364</v>
      </c>
      <c r="U1584" s="64"/>
      <c r="V1584" s="35">
        <f t="shared" si="227"/>
        <v>9.6561403508771928</v>
      </c>
      <c r="W1584" s="35">
        <f t="shared" si="228"/>
        <v>3.1438596491228075</v>
      </c>
      <c r="X1584" s="35">
        <v>12.8</v>
      </c>
      <c r="Y1584" s="72"/>
    </row>
    <row r="1585" spans="1:25" s="12" customFormat="1" x14ac:dyDescent="0.25">
      <c r="A1585" s="64"/>
      <c r="B1585" s="68"/>
      <c r="C1585" s="69"/>
      <c r="D1585" s="70"/>
      <c r="E1585" s="71"/>
      <c r="F1585" s="71"/>
      <c r="G1585" s="68"/>
      <c r="H1585" s="64"/>
      <c r="I1585" s="64"/>
      <c r="J1585" s="64"/>
      <c r="K1585" s="64"/>
      <c r="L1585" s="64"/>
      <c r="M1585" s="64"/>
      <c r="N1585" s="64"/>
      <c r="O1585" s="64"/>
      <c r="P1585" s="64"/>
      <c r="Q1585" s="64"/>
      <c r="R1585" s="64"/>
      <c r="S1585" s="64"/>
      <c r="T1585" s="6" t="s">
        <v>1365</v>
      </c>
      <c r="U1585" s="64"/>
      <c r="V1585" s="35">
        <f t="shared" si="227"/>
        <v>3.6210526315789466</v>
      </c>
      <c r="W1585" s="35">
        <f t="shared" si="228"/>
        <v>1.1789473684210525</v>
      </c>
      <c r="X1585" s="35">
        <v>4.8</v>
      </c>
      <c r="Y1585" s="72"/>
    </row>
    <row r="1586" spans="1:25" s="12" customFormat="1" x14ac:dyDescent="0.25">
      <c r="A1586" s="64"/>
      <c r="B1586" s="68"/>
      <c r="C1586" s="69"/>
      <c r="D1586" s="70"/>
      <c r="E1586" s="71"/>
      <c r="F1586" s="71"/>
      <c r="G1586" s="68"/>
      <c r="H1586" s="64"/>
      <c r="I1586" s="64"/>
      <c r="J1586" s="64"/>
      <c r="K1586" s="64"/>
      <c r="L1586" s="64"/>
      <c r="M1586" s="64"/>
      <c r="N1586" s="64"/>
      <c r="O1586" s="64"/>
      <c r="P1586" s="64"/>
      <c r="Q1586" s="64"/>
      <c r="R1586" s="64"/>
      <c r="S1586" s="64"/>
      <c r="T1586" s="6" t="s">
        <v>1366</v>
      </c>
      <c r="U1586" s="64"/>
      <c r="V1586" s="35">
        <f t="shared" si="227"/>
        <v>3.4701754385964905</v>
      </c>
      <c r="W1586" s="35">
        <f t="shared" si="228"/>
        <v>1.1298245614035087</v>
      </c>
      <c r="X1586" s="35">
        <v>4.5999999999999996</v>
      </c>
      <c r="Y1586" s="72"/>
    </row>
    <row r="1587" spans="1:25" s="12" customFormat="1" x14ac:dyDescent="0.25">
      <c r="A1587" s="64"/>
      <c r="B1587" s="68"/>
      <c r="C1587" s="69"/>
      <c r="D1587" s="70"/>
      <c r="E1587" s="71"/>
      <c r="F1587" s="71"/>
      <c r="G1587" s="68"/>
      <c r="H1587" s="64"/>
      <c r="I1587" s="64"/>
      <c r="J1587" s="64"/>
      <c r="K1587" s="64"/>
      <c r="L1587" s="64"/>
      <c r="M1587" s="64"/>
      <c r="N1587" s="64"/>
      <c r="O1587" s="64"/>
      <c r="P1587" s="64"/>
      <c r="Q1587" s="64"/>
      <c r="R1587" s="64"/>
      <c r="S1587" s="64"/>
      <c r="T1587" s="6" t="s">
        <v>1367</v>
      </c>
      <c r="U1587" s="64"/>
      <c r="V1587" s="35">
        <f t="shared" si="227"/>
        <v>4.8280701754385964</v>
      </c>
      <c r="W1587" s="35">
        <f t="shared" si="228"/>
        <v>1.5719298245614037</v>
      </c>
      <c r="X1587" s="35">
        <v>6.4</v>
      </c>
      <c r="Y1587" s="72"/>
    </row>
    <row r="1588" spans="1:25" s="12" customFormat="1" x14ac:dyDescent="0.25">
      <c r="A1588" s="64"/>
      <c r="B1588" s="68"/>
      <c r="C1588" s="69"/>
      <c r="D1588" s="70"/>
      <c r="E1588" s="71"/>
      <c r="F1588" s="71"/>
      <c r="G1588" s="68"/>
      <c r="H1588" s="64"/>
      <c r="I1588" s="64"/>
      <c r="J1588" s="64"/>
      <c r="K1588" s="64"/>
      <c r="L1588" s="64"/>
      <c r="M1588" s="64"/>
      <c r="N1588" s="64"/>
      <c r="O1588" s="64"/>
      <c r="P1588" s="64"/>
      <c r="Q1588" s="64"/>
      <c r="R1588" s="64"/>
      <c r="S1588" s="64"/>
      <c r="T1588" s="6" t="s">
        <v>1368</v>
      </c>
      <c r="U1588" s="64"/>
      <c r="V1588" s="35">
        <f t="shared" si="227"/>
        <v>6.9403508771929809</v>
      </c>
      <c r="W1588" s="35">
        <f t="shared" si="228"/>
        <v>2.2596491228070175</v>
      </c>
      <c r="X1588" s="35">
        <v>9.1999999999999993</v>
      </c>
      <c r="Y1588" s="72"/>
    </row>
    <row r="1589" spans="1:25" s="12" customFormat="1" x14ac:dyDescent="0.25">
      <c r="A1589" s="64"/>
      <c r="B1589" s="68"/>
      <c r="C1589" s="69"/>
      <c r="D1589" s="70"/>
      <c r="E1589" s="71"/>
      <c r="F1589" s="71"/>
      <c r="G1589" s="68"/>
      <c r="H1589" s="64"/>
      <c r="I1589" s="64"/>
      <c r="J1589" s="64"/>
      <c r="K1589" s="64"/>
      <c r="L1589" s="64"/>
      <c r="M1589" s="64"/>
      <c r="N1589" s="64"/>
      <c r="O1589" s="64"/>
      <c r="P1589" s="64"/>
      <c r="Q1589" s="64"/>
      <c r="R1589" s="64"/>
      <c r="S1589" s="64"/>
      <c r="T1589" s="6" t="s">
        <v>1369</v>
      </c>
      <c r="U1589" s="64"/>
      <c r="V1589" s="35">
        <f t="shared" si="227"/>
        <v>6.4122807017543852</v>
      </c>
      <c r="W1589" s="35">
        <f t="shared" si="228"/>
        <v>2.0877192982456143</v>
      </c>
      <c r="X1589" s="35">
        <v>8.5</v>
      </c>
      <c r="Y1589" s="72"/>
    </row>
    <row r="1590" spans="1:25" s="12" customFormat="1" x14ac:dyDescent="0.25">
      <c r="A1590" s="64"/>
      <c r="B1590" s="68"/>
      <c r="C1590" s="69"/>
      <c r="D1590" s="70"/>
      <c r="E1590" s="71"/>
      <c r="F1590" s="71"/>
      <c r="G1590" s="68"/>
      <c r="H1590" s="64"/>
      <c r="I1590" s="64"/>
      <c r="J1590" s="64"/>
      <c r="K1590" s="64"/>
      <c r="L1590" s="64"/>
      <c r="M1590" s="64"/>
      <c r="N1590" s="64"/>
      <c r="O1590" s="64"/>
      <c r="P1590" s="64"/>
      <c r="Q1590" s="64"/>
      <c r="R1590" s="64"/>
      <c r="S1590" s="64"/>
      <c r="T1590" s="6" t="s">
        <v>1370</v>
      </c>
      <c r="U1590" s="64"/>
      <c r="V1590" s="35">
        <f t="shared" si="227"/>
        <v>6.6385964912280704</v>
      </c>
      <c r="W1590" s="35">
        <f t="shared" si="228"/>
        <v>2.1614035087719299</v>
      </c>
      <c r="X1590" s="35">
        <v>8.8000000000000007</v>
      </c>
      <c r="Y1590" s="72"/>
    </row>
    <row r="1591" spans="1:25" s="12" customFormat="1" x14ac:dyDescent="0.25">
      <c r="A1591" s="64"/>
      <c r="B1591" s="68"/>
      <c r="C1591" s="69"/>
      <c r="D1591" s="70"/>
      <c r="E1591" s="71"/>
      <c r="F1591" s="71"/>
      <c r="G1591" s="68"/>
      <c r="H1591" s="64"/>
      <c r="I1591" s="64"/>
      <c r="J1591" s="64"/>
      <c r="K1591" s="64"/>
      <c r="L1591" s="64"/>
      <c r="M1591" s="64"/>
      <c r="N1591" s="64"/>
      <c r="O1591" s="64"/>
      <c r="P1591" s="64"/>
      <c r="Q1591" s="64"/>
      <c r="R1591" s="64"/>
      <c r="S1591" s="64"/>
      <c r="T1591" s="6" t="s">
        <v>1371</v>
      </c>
      <c r="U1591" s="64"/>
      <c r="V1591" s="35">
        <f t="shared" si="227"/>
        <v>4.6771929824561402</v>
      </c>
      <c r="W1591" s="35">
        <f t="shared" si="228"/>
        <v>1.5228070175438597</v>
      </c>
      <c r="X1591" s="35">
        <v>6.2</v>
      </c>
      <c r="Y1591" s="72"/>
    </row>
    <row r="1592" spans="1:25" s="12" customFormat="1" x14ac:dyDescent="0.25">
      <c r="A1592" s="64"/>
      <c r="B1592" s="68"/>
      <c r="C1592" s="69"/>
      <c r="D1592" s="70"/>
      <c r="E1592" s="71"/>
      <c r="F1592" s="71"/>
      <c r="G1592" s="68"/>
      <c r="H1592" s="64"/>
      <c r="I1592" s="64"/>
      <c r="J1592" s="64"/>
      <c r="K1592" s="64"/>
      <c r="L1592" s="64"/>
      <c r="M1592" s="64"/>
      <c r="N1592" s="64"/>
      <c r="O1592" s="64"/>
      <c r="P1592" s="64"/>
      <c r="Q1592" s="64"/>
      <c r="R1592" s="64"/>
      <c r="S1592" s="64"/>
      <c r="T1592" s="6" t="s">
        <v>1372</v>
      </c>
      <c r="U1592" s="64"/>
      <c r="V1592" s="35">
        <f t="shared" si="227"/>
        <v>3.545614035087719</v>
      </c>
      <c r="W1592" s="35">
        <f t="shared" si="228"/>
        <v>1.1543859649122805</v>
      </c>
      <c r="X1592" s="35">
        <v>4.7</v>
      </c>
      <c r="Y1592" s="72"/>
    </row>
    <row r="1593" spans="1:25" s="12" customFormat="1" x14ac:dyDescent="0.25">
      <c r="A1593" s="64"/>
      <c r="B1593" s="68"/>
      <c r="C1593" s="69"/>
      <c r="D1593" s="70"/>
      <c r="E1593" s="71"/>
      <c r="F1593" s="71"/>
      <c r="G1593" s="68"/>
      <c r="H1593" s="64"/>
      <c r="I1593" s="64"/>
      <c r="J1593" s="64"/>
      <c r="K1593" s="64"/>
      <c r="L1593" s="64"/>
      <c r="M1593" s="64"/>
      <c r="N1593" s="64"/>
      <c r="O1593" s="64"/>
      <c r="P1593" s="64"/>
      <c r="Q1593" s="64"/>
      <c r="R1593" s="64"/>
      <c r="S1593" s="64"/>
      <c r="T1593" s="6" t="s">
        <v>1373</v>
      </c>
      <c r="U1593" s="64"/>
      <c r="V1593" s="35">
        <f t="shared" si="227"/>
        <v>6.7894736842105257</v>
      </c>
      <c r="W1593" s="35">
        <f t="shared" si="228"/>
        <v>2.2105263157894735</v>
      </c>
      <c r="X1593" s="35">
        <v>9</v>
      </c>
      <c r="Y1593" s="72"/>
    </row>
    <row r="1594" spans="1:25" s="12" customFormat="1" x14ac:dyDescent="0.25">
      <c r="A1594" s="64"/>
      <c r="B1594" s="68"/>
      <c r="C1594" s="69"/>
      <c r="D1594" s="70"/>
      <c r="E1594" s="71"/>
      <c r="F1594" s="71"/>
      <c r="G1594" s="68"/>
      <c r="H1594" s="64"/>
      <c r="I1594" s="64"/>
      <c r="J1594" s="64"/>
      <c r="K1594" s="64"/>
      <c r="L1594" s="64"/>
      <c r="M1594" s="64"/>
      <c r="N1594" s="64"/>
      <c r="O1594" s="64"/>
      <c r="P1594" s="64"/>
      <c r="Q1594" s="64"/>
      <c r="R1594" s="64"/>
      <c r="S1594" s="64"/>
      <c r="T1594" s="6" t="s">
        <v>1374</v>
      </c>
      <c r="U1594" s="64"/>
      <c r="V1594" s="35">
        <f t="shared" si="227"/>
        <v>5.1298245614035087</v>
      </c>
      <c r="W1594" s="35">
        <f t="shared" si="228"/>
        <v>1.6701754385964911</v>
      </c>
      <c r="X1594" s="35">
        <v>6.8</v>
      </c>
      <c r="Y1594" s="72"/>
    </row>
    <row r="1595" spans="1:25" s="12" customFormat="1" x14ac:dyDescent="0.25">
      <c r="A1595" s="64"/>
      <c r="B1595" s="68"/>
      <c r="C1595" s="69"/>
      <c r="D1595" s="70"/>
      <c r="E1595" s="71"/>
      <c r="F1595" s="71"/>
      <c r="G1595" s="68"/>
      <c r="H1595" s="64"/>
      <c r="I1595" s="64"/>
      <c r="J1595" s="64"/>
      <c r="K1595" s="64"/>
      <c r="L1595" s="64"/>
      <c r="M1595" s="64"/>
      <c r="N1595" s="64"/>
      <c r="O1595" s="64"/>
      <c r="P1595" s="64"/>
      <c r="Q1595" s="64"/>
      <c r="R1595" s="64"/>
      <c r="S1595" s="64"/>
      <c r="T1595" s="6" t="s">
        <v>1375</v>
      </c>
      <c r="U1595" s="64"/>
      <c r="V1595" s="35">
        <f t="shared" si="227"/>
        <v>4.3</v>
      </c>
      <c r="W1595" s="35">
        <f t="shared" si="228"/>
        <v>1.4000000000000001</v>
      </c>
      <c r="X1595" s="35">
        <v>5.7</v>
      </c>
      <c r="Y1595" s="72"/>
    </row>
    <row r="1596" spans="1:25" s="12" customFormat="1" x14ac:dyDescent="0.25">
      <c r="A1596" s="64"/>
      <c r="B1596" s="68"/>
      <c r="C1596" s="69"/>
      <c r="D1596" s="70"/>
      <c r="E1596" s="71"/>
      <c r="F1596" s="71"/>
      <c r="G1596" s="68"/>
      <c r="H1596" s="64"/>
      <c r="I1596" s="64"/>
      <c r="J1596" s="64"/>
      <c r="K1596" s="64"/>
      <c r="L1596" s="64"/>
      <c r="M1596" s="64"/>
      <c r="N1596" s="64"/>
      <c r="O1596" s="64"/>
      <c r="P1596" s="64"/>
      <c r="Q1596" s="64"/>
      <c r="R1596" s="64"/>
      <c r="S1596" s="64"/>
      <c r="T1596" s="6" t="s">
        <v>1376</v>
      </c>
      <c r="U1596" s="64"/>
      <c r="V1596" s="35">
        <f t="shared" si="227"/>
        <v>4.450877192982456</v>
      </c>
      <c r="W1596" s="35">
        <f t="shared" si="228"/>
        <v>1.4491228070175439</v>
      </c>
      <c r="X1596" s="35">
        <v>5.9</v>
      </c>
      <c r="Y1596" s="72"/>
    </row>
    <row r="1597" spans="1:25" s="12" customFormat="1" ht="31.5" x14ac:dyDescent="0.25">
      <c r="A1597" s="64"/>
      <c r="B1597" s="68"/>
      <c r="C1597" s="69"/>
      <c r="D1597" s="70"/>
      <c r="E1597" s="71"/>
      <c r="F1597" s="71"/>
      <c r="G1597" s="68"/>
      <c r="H1597" s="64"/>
      <c r="I1597" s="64"/>
      <c r="J1597" s="64"/>
      <c r="K1597" s="64"/>
      <c r="L1597" s="64"/>
      <c r="M1597" s="64"/>
      <c r="N1597" s="64"/>
      <c r="O1597" s="64"/>
      <c r="P1597" s="64"/>
      <c r="Q1597" s="64"/>
      <c r="R1597" s="64"/>
      <c r="S1597" s="64"/>
      <c r="T1597" s="6" t="s">
        <v>1377</v>
      </c>
      <c r="U1597" s="64"/>
      <c r="V1597" s="35">
        <v>0.7</v>
      </c>
      <c r="W1597" s="35"/>
      <c r="X1597" s="35">
        <v>0.7</v>
      </c>
      <c r="Y1597" s="72"/>
    </row>
    <row r="1598" spans="1:25" s="12" customFormat="1" x14ac:dyDescent="0.25">
      <c r="A1598" s="64"/>
      <c r="B1598" s="68"/>
      <c r="C1598" s="69"/>
      <c r="D1598" s="70"/>
      <c r="E1598" s="71"/>
      <c r="F1598" s="71"/>
      <c r="G1598" s="68"/>
      <c r="H1598" s="64"/>
      <c r="I1598" s="64"/>
      <c r="J1598" s="64"/>
      <c r="K1598" s="64"/>
      <c r="L1598" s="64"/>
      <c r="M1598" s="64"/>
      <c r="N1598" s="64"/>
      <c r="O1598" s="64"/>
      <c r="P1598" s="64"/>
      <c r="Q1598" s="64"/>
      <c r="R1598" s="64"/>
      <c r="S1598" s="64"/>
      <c r="T1598" s="6" t="s">
        <v>1378</v>
      </c>
      <c r="U1598" s="64"/>
      <c r="V1598" s="35">
        <v>0.1</v>
      </c>
      <c r="W1598" s="35"/>
      <c r="X1598" s="35">
        <v>0.1</v>
      </c>
      <c r="Y1598" s="72"/>
    </row>
    <row r="1599" spans="1:25" s="12" customFormat="1" ht="31.5" x14ac:dyDescent="0.25">
      <c r="A1599" s="64"/>
      <c r="B1599" s="68"/>
      <c r="C1599" s="69"/>
      <c r="D1599" s="70"/>
      <c r="E1599" s="71"/>
      <c r="F1599" s="71"/>
      <c r="G1599" s="68"/>
      <c r="H1599" s="64"/>
      <c r="I1599" s="64"/>
      <c r="J1599" s="64"/>
      <c r="K1599" s="64"/>
      <c r="L1599" s="64"/>
      <c r="M1599" s="64"/>
      <c r="N1599" s="64"/>
      <c r="O1599" s="64"/>
      <c r="P1599" s="64"/>
      <c r="Q1599" s="64"/>
      <c r="R1599" s="64"/>
      <c r="S1599" s="64"/>
      <c r="T1599" s="6" t="s">
        <v>1379</v>
      </c>
      <c r="U1599" s="64"/>
      <c r="V1599" s="35">
        <v>0.1</v>
      </c>
      <c r="W1599" s="35"/>
      <c r="X1599" s="35">
        <v>0.1</v>
      </c>
      <c r="Y1599" s="72"/>
    </row>
    <row r="1600" spans="1:25" s="12" customFormat="1" ht="94.5" customHeight="1" x14ac:dyDescent="0.25">
      <c r="A1600" s="64">
        <f>MAX(A$7:A1599)+1</f>
        <v>102</v>
      </c>
      <c r="B1600" s="68" t="s">
        <v>4787</v>
      </c>
      <c r="C1600" s="69" t="s">
        <v>4888</v>
      </c>
      <c r="D1600" s="70" t="s">
        <v>133</v>
      </c>
      <c r="E1600" s="71">
        <v>55.490929999999999</v>
      </c>
      <c r="F1600" s="71">
        <v>38.638959999999997</v>
      </c>
      <c r="G1600" s="68" t="s">
        <v>8</v>
      </c>
      <c r="H1600" s="64" t="s">
        <v>1987</v>
      </c>
      <c r="I1600" s="64" t="s">
        <v>1981</v>
      </c>
      <c r="J1600" s="64" t="s">
        <v>1982</v>
      </c>
      <c r="K1600" s="64" t="s">
        <v>1983</v>
      </c>
      <c r="L1600" s="64">
        <v>1</v>
      </c>
      <c r="M1600" s="64">
        <v>1.1000000000000001</v>
      </c>
      <c r="N1600" s="64">
        <v>1</v>
      </c>
      <c r="O1600" s="64">
        <v>1.1000000000000001</v>
      </c>
      <c r="P1600" s="64"/>
      <c r="Q1600" s="64"/>
      <c r="R1600" s="64" t="s">
        <v>1986</v>
      </c>
      <c r="S1600" s="64" t="s">
        <v>1983</v>
      </c>
      <c r="T1600" s="13" t="s">
        <v>145</v>
      </c>
      <c r="U1600" s="64" t="s">
        <v>146</v>
      </c>
      <c r="V1600" s="35">
        <v>0.83</v>
      </c>
      <c r="W1600" s="35">
        <v>0.26</v>
      </c>
      <c r="X1600" s="35">
        <f>SUM(V1600:W1600)</f>
        <v>1.0899999999999999</v>
      </c>
      <c r="Y1600" s="72">
        <f>SUM(X1600:X1601)</f>
        <v>5.1899999999999995</v>
      </c>
    </row>
    <row r="1601" spans="1:25" s="12" customFormat="1" ht="121.5" customHeight="1" x14ac:dyDescent="0.25">
      <c r="A1601" s="64"/>
      <c r="B1601" s="68"/>
      <c r="C1601" s="69"/>
      <c r="D1601" s="70"/>
      <c r="E1601" s="71"/>
      <c r="F1601" s="71"/>
      <c r="G1601" s="68"/>
      <c r="H1601" s="64"/>
      <c r="I1601" s="64"/>
      <c r="J1601" s="64"/>
      <c r="K1601" s="64"/>
      <c r="L1601" s="64"/>
      <c r="M1601" s="64"/>
      <c r="N1601" s="64"/>
      <c r="O1601" s="64"/>
      <c r="P1601" s="64"/>
      <c r="Q1601" s="64"/>
      <c r="R1601" s="64"/>
      <c r="S1601" s="64"/>
      <c r="T1601" s="6" t="s">
        <v>1380</v>
      </c>
      <c r="U1601" s="64"/>
      <c r="V1601" s="35">
        <f t="shared" ref="V1601" si="229">X1601*0.086/0.114</f>
        <v>3.0929824561403501</v>
      </c>
      <c r="W1601" s="35">
        <f t="shared" ref="W1601:W1603" si="230">X1601*0.028/0.114</f>
        <v>1.0070175438596491</v>
      </c>
      <c r="X1601" s="35">
        <v>4.0999999999999996</v>
      </c>
      <c r="Y1601" s="72"/>
    </row>
    <row r="1602" spans="1:25" s="12" customFormat="1" ht="100.5" customHeight="1" x14ac:dyDescent="0.25">
      <c r="A1602" s="64">
        <f>MAX(A$7:A1601)+1</f>
        <v>103</v>
      </c>
      <c r="B1602" s="68" t="s">
        <v>4787</v>
      </c>
      <c r="C1602" s="69" t="s">
        <v>4889</v>
      </c>
      <c r="D1602" s="70" t="s">
        <v>132</v>
      </c>
      <c r="E1602" s="71">
        <v>55.467309999999998</v>
      </c>
      <c r="F1602" s="71">
        <v>38.377049999999997</v>
      </c>
      <c r="G1602" s="68" t="s">
        <v>8</v>
      </c>
      <c r="H1602" s="64" t="s">
        <v>1987</v>
      </c>
      <c r="I1602" s="64" t="s">
        <v>1981</v>
      </c>
      <c r="J1602" s="64" t="s">
        <v>1982</v>
      </c>
      <c r="K1602" s="64" t="s">
        <v>1983</v>
      </c>
      <c r="L1602" s="64">
        <v>1</v>
      </c>
      <c r="M1602" s="64">
        <v>1.1000000000000001</v>
      </c>
      <c r="N1602" s="64">
        <v>1</v>
      </c>
      <c r="O1602" s="64">
        <v>1.1000000000000001</v>
      </c>
      <c r="P1602" s="64"/>
      <c r="Q1602" s="64"/>
      <c r="R1602" s="64" t="s">
        <v>1985</v>
      </c>
      <c r="S1602" s="64" t="s">
        <v>1983</v>
      </c>
      <c r="T1602" s="6" t="s">
        <v>1381</v>
      </c>
      <c r="U1602" s="64" t="s">
        <v>146</v>
      </c>
      <c r="V1602" s="35">
        <f t="shared" ref="V1602:V1603" si="231">X1602*0.086/0.114</f>
        <v>26.101754385964913</v>
      </c>
      <c r="W1602" s="35">
        <f t="shared" si="230"/>
        <v>8.4982456140350884</v>
      </c>
      <c r="X1602" s="35">
        <v>34.6</v>
      </c>
      <c r="Y1602" s="72">
        <f>SUM(X1602:X1603)</f>
        <v>45.400000000000006</v>
      </c>
    </row>
    <row r="1603" spans="1:25" s="12" customFormat="1" ht="102.75" customHeight="1" x14ac:dyDescent="0.25">
      <c r="A1603" s="64"/>
      <c r="B1603" s="68"/>
      <c r="C1603" s="69"/>
      <c r="D1603" s="70"/>
      <c r="E1603" s="71"/>
      <c r="F1603" s="71"/>
      <c r="G1603" s="68"/>
      <c r="H1603" s="64"/>
      <c r="I1603" s="64"/>
      <c r="J1603" s="64"/>
      <c r="K1603" s="64"/>
      <c r="L1603" s="64"/>
      <c r="M1603" s="64"/>
      <c r="N1603" s="64"/>
      <c r="O1603" s="64"/>
      <c r="P1603" s="64"/>
      <c r="Q1603" s="64"/>
      <c r="R1603" s="64"/>
      <c r="S1603" s="64"/>
      <c r="T1603" s="6" t="s">
        <v>1382</v>
      </c>
      <c r="U1603" s="64"/>
      <c r="V1603" s="35">
        <f t="shared" si="231"/>
        <v>8.1473684210526311</v>
      </c>
      <c r="W1603" s="35">
        <f t="shared" si="230"/>
        <v>2.6526315789473682</v>
      </c>
      <c r="X1603" s="35">
        <v>10.8</v>
      </c>
      <c r="Y1603" s="72"/>
    </row>
    <row r="1604" spans="1:25" s="12" customFormat="1" ht="73.5" customHeight="1" x14ac:dyDescent="0.25">
      <c r="A1604" s="64">
        <f>MAX(A$7:A1603)+1</f>
        <v>104</v>
      </c>
      <c r="B1604" s="68" t="s">
        <v>4787</v>
      </c>
      <c r="C1604" s="69" t="s">
        <v>4890</v>
      </c>
      <c r="D1604" s="70" t="s">
        <v>131</v>
      </c>
      <c r="E1604" s="71">
        <v>55.470739999999999</v>
      </c>
      <c r="F1604" s="71">
        <v>38.421559999999999</v>
      </c>
      <c r="G1604" s="68" t="s">
        <v>8</v>
      </c>
      <c r="H1604" s="64" t="s">
        <v>1987</v>
      </c>
      <c r="I1604" s="64" t="s">
        <v>1981</v>
      </c>
      <c r="J1604" s="64" t="s">
        <v>1983</v>
      </c>
      <c r="K1604" s="64" t="s">
        <v>1983</v>
      </c>
      <c r="L1604" s="64">
        <v>1</v>
      </c>
      <c r="M1604" s="64">
        <v>1.1000000000000001</v>
      </c>
      <c r="N1604" s="64">
        <v>1</v>
      </c>
      <c r="O1604" s="64">
        <v>1.1000000000000001</v>
      </c>
      <c r="P1604" s="64"/>
      <c r="Q1604" s="64"/>
      <c r="R1604" s="64" t="s">
        <v>1986</v>
      </c>
      <c r="S1604" s="64" t="s">
        <v>1983</v>
      </c>
      <c r="T1604" s="6" t="s">
        <v>1383</v>
      </c>
      <c r="U1604" s="64" t="s">
        <v>146</v>
      </c>
      <c r="V1604" s="35">
        <v>1</v>
      </c>
      <c r="W1604" s="35"/>
      <c r="X1604" s="35">
        <v>1</v>
      </c>
      <c r="Y1604" s="72">
        <f>SUM(X1604:X1606)</f>
        <v>11.1</v>
      </c>
    </row>
    <row r="1605" spans="1:25" s="12" customFormat="1" ht="65.25" customHeight="1" x14ac:dyDescent="0.25">
      <c r="A1605" s="64"/>
      <c r="B1605" s="68"/>
      <c r="C1605" s="69"/>
      <c r="D1605" s="70"/>
      <c r="E1605" s="71"/>
      <c r="F1605" s="71"/>
      <c r="G1605" s="68"/>
      <c r="H1605" s="64"/>
      <c r="I1605" s="64"/>
      <c r="J1605" s="64"/>
      <c r="K1605" s="64"/>
      <c r="L1605" s="64"/>
      <c r="M1605" s="64"/>
      <c r="N1605" s="64"/>
      <c r="O1605" s="64"/>
      <c r="P1605" s="64"/>
      <c r="Q1605" s="64"/>
      <c r="R1605" s="64"/>
      <c r="S1605" s="64"/>
      <c r="T1605" s="6" t="s">
        <v>1384</v>
      </c>
      <c r="U1605" s="64"/>
      <c r="V1605" s="35">
        <v>3.1</v>
      </c>
      <c r="W1605" s="35"/>
      <c r="X1605" s="35">
        <v>3.1</v>
      </c>
      <c r="Y1605" s="72"/>
    </row>
    <row r="1606" spans="1:25" s="12" customFormat="1" ht="70.5" customHeight="1" x14ac:dyDescent="0.25">
      <c r="A1606" s="64"/>
      <c r="B1606" s="68"/>
      <c r="C1606" s="69"/>
      <c r="D1606" s="70"/>
      <c r="E1606" s="71"/>
      <c r="F1606" s="71"/>
      <c r="G1606" s="68"/>
      <c r="H1606" s="64"/>
      <c r="I1606" s="64"/>
      <c r="J1606" s="64"/>
      <c r="K1606" s="64"/>
      <c r="L1606" s="64"/>
      <c r="M1606" s="64"/>
      <c r="N1606" s="64"/>
      <c r="O1606" s="64"/>
      <c r="P1606" s="64"/>
      <c r="Q1606" s="64"/>
      <c r="R1606" s="64"/>
      <c r="S1606" s="64"/>
      <c r="T1606" s="6" t="s">
        <v>1385</v>
      </c>
      <c r="U1606" s="64"/>
      <c r="V1606" s="35">
        <f t="shared" ref="V1606" si="232">X1606*0.086/0.114</f>
        <v>5.2807017543859649</v>
      </c>
      <c r="W1606" s="35">
        <f t="shared" ref="W1606" si="233">X1606*0.028/0.114</f>
        <v>1.7192982456140351</v>
      </c>
      <c r="X1606" s="35">
        <v>7</v>
      </c>
      <c r="Y1606" s="72"/>
    </row>
    <row r="1607" spans="1:25" s="12" customFormat="1" ht="15.75" customHeight="1" x14ac:dyDescent="0.25">
      <c r="A1607" s="64">
        <f>MAX(A$7:A1606)+1</f>
        <v>105</v>
      </c>
      <c r="B1607" s="68" t="s">
        <v>4787</v>
      </c>
      <c r="C1607" s="69" t="s">
        <v>4891</v>
      </c>
      <c r="D1607" s="70" t="s">
        <v>130</v>
      </c>
      <c r="E1607" s="71">
        <v>55.445900000000002</v>
      </c>
      <c r="F1607" s="71">
        <v>38.480379999999997</v>
      </c>
      <c r="G1607" s="68" t="s">
        <v>8</v>
      </c>
      <c r="H1607" s="64" t="s">
        <v>1987</v>
      </c>
      <c r="I1607" s="64" t="s">
        <v>1981</v>
      </c>
      <c r="J1607" s="64" t="s">
        <v>1982</v>
      </c>
      <c r="K1607" s="64" t="s">
        <v>1983</v>
      </c>
      <c r="L1607" s="64">
        <v>2</v>
      </c>
      <c r="M1607" s="64">
        <v>1.1000000000000001</v>
      </c>
      <c r="N1607" s="64">
        <v>1</v>
      </c>
      <c r="O1607" s="64">
        <v>1.1000000000000001</v>
      </c>
      <c r="P1607" s="64"/>
      <c r="Q1607" s="64"/>
      <c r="R1607" s="64" t="s">
        <v>1985</v>
      </c>
      <c r="S1607" s="64" t="s">
        <v>1983</v>
      </c>
      <c r="T1607" s="13" t="s">
        <v>1989</v>
      </c>
      <c r="U1607" s="64" t="s">
        <v>146</v>
      </c>
      <c r="V1607" s="35"/>
      <c r="W1607" s="35">
        <v>8.1300000000000008</v>
      </c>
      <c r="X1607" s="35">
        <f>W1607</f>
        <v>8.1300000000000008</v>
      </c>
      <c r="Y1607" s="72">
        <f>SUM(X1607:X1624)</f>
        <v>87.16</v>
      </c>
    </row>
    <row r="1608" spans="1:25" s="12" customFormat="1" x14ac:dyDescent="0.25">
      <c r="A1608" s="64"/>
      <c r="B1608" s="68"/>
      <c r="C1608" s="69"/>
      <c r="D1608" s="70"/>
      <c r="E1608" s="71"/>
      <c r="F1608" s="71"/>
      <c r="G1608" s="68"/>
      <c r="H1608" s="64"/>
      <c r="I1608" s="64"/>
      <c r="J1608" s="64"/>
      <c r="K1608" s="64"/>
      <c r="L1608" s="64"/>
      <c r="M1608" s="64"/>
      <c r="N1608" s="64"/>
      <c r="O1608" s="64"/>
      <c r="P1608" s="64"/>
      <c r="Q1608" s="64"/>
      <c r="R1608" s="64"/>
      <c r="S1608" s="64"/>
      <c r="T1608" s="13" t="s">
        <v>1990</v>
      </c>
      <c r="U1608" s="64"/>
      <c r="V1608" s="35"/>
      <c r="W1608" s="35">
        <v>8.18</v>
      </c>
      <c r="X1608" s="35">
        <f t="shared" ref="X1608:X1610" si="234">W1608</f>
        <v>8.18</v>
      </c>
      <c r="Y1608" s="72"/>
    </row>
    <row r="1609" spans="1:25" s="12" customFormat="1" x14ac:dyDescent="0.25">
      <c r="A1609" s="64"/>
      <c r="B1609" s="68"/>
      <c r="C1609" s="69"/>
      <c r="D1609" s="70"/>
      <c r="E1609" s="71"/>
      <c r="F1609" s="71"/>
      <c r="G1609" s="68"/>
      <c r="H1609" s="64"/>
      <c r="I1609" s="64"/>
      <c r="J1609" s="64"/>
      <c r="K1609" s="64"/>
      <c r="L1609" s="64"/>
      <c r="M1609" s="64"/>
      <c r="N1609" s="64"/>
      <c r="O1609" s="64"/>
      <c r="P1609" s="64"/>
      <c r="Q1609" s="64"/>
      <c r="R1609" s="64"/>
      <c r="S1609" s="64"/>
      <c r="T1609" s="13" t="s">
        <v>1991</v>
      </c>
      <c r="U1609" s="64"/>
      <c r="V1609" s="35"/>
      <c r="W1609" s="35">
        <v>8.11</v>
      </c>
      <c r="X1609" s="35">
        <f t="shared" si="234"/>
        <v>8.11</v>
      </c>
      <c r="Y1609" s="72"/>
    </row>
    <row r="1610" spans="1:25" s="12" customFormat="1" x14ac:dyDescent="0.25">
      <c r="A1610" s="64"/>
      <c r="B1610" s="68"/>
      <c r="C1610" s="69"/>
      <c r="D1610" s="70"/>
      <c r="E1610" s="71"/>
      <c r="F1610" s="71"/>
      <c r="G1610" s="68"/>
      <c r="H1610" s="64"/>
      <c r="I1610" s="64"/>
      <c r="J1610" s="64"/>
      <c r="K1610" s="64"/>
      <c r="L1610" s="64"/>
      <c r="M1610" s="64"/>
      <c r="N1610" s="64"/>
      <c r="O1610" s="64"/>
      <c r="P1610" s="64"/>
      <c r="Q1610" s="64"/>
      <c r="R1610" s="64"/>
      <c r="S1610" s="64"/>
      <c r="T1610" s="13" t="s">
        <v>1992</v>
      </c>
      <c r="U1610" s="64"/>
      <c r="V1610" s="35"/>
      <c r="W1610" s="35">
        <v>6.44</v>
      </c>
      <c r="X1610" s="35">
        <f t="shared" si="234"/>
        <v>6.44</v>
      </c>
      <c r="Y1610" s="72"/>
    </row>
    <row r="1611" spans="1:25" s="12" customFormat="1" ht="31.5" x14ac:dyDescent="0.25">
      <c r="A1611" s="64"/>
      <c r="B1611" s="68"/>
      <c r="C1611" s="69"/>
      <c r="D1611" s="70"/>
      <c r="E1611" s="71"/>
      <c r="F1611" s="71"/>
      <c r="G1611" s="68"/>
      <c r="H1611" s="64"/>
      <c r="I1611" s="64"/>
      <c r="J1611" s="64"/>
      <c r="K1611" s="64"/>
      <c r="L1611" s="64"/>
      <c r="M1611" s="64"/>
      <c r="N1611" s="64"/>
      <c r="O1611" s="64"/>
      <c r="P1611" s="64"/>
      <c r="Q1611" s="64"/>
      <c r="R1611" s="64"/>
      <c r="S1611" s="64"/>
      <c r="T1611" s="6" t="s">
        <v>1386</v>
      </c>
      <c r="U1611" s="64"/>
      <c r="V1611" s="35">
        <v>6.6</v>
      </c>
      <c r="W1611" s="35"/>
      <c r="X1611" s="35">
        <v>6.6</v>
      </c>
      <c r="Y1611" s="72"/>
    </row>
    <row r="1612" spans="1:25" s="12" customFormat="1" ht="31.5" x14ac:dyDescent="0.25">
      <c r="A1612" s="64"/>
      <c r="B1612" s="68"/>
      <c r="C1612" s="69"/>
      <c r="D1612" s="70"/>
      <c r="E1612" s="71"/>
      <c r="F1612" s="71"/>
      <c r="G1612" s="68"/>
      <c r="H1612" s="64"/>
      <c r="I1612" s="64"/>
      <c r="J1612" s="64"/>
      <c r="K1612" s="64"/>
      <c r="L1612" s="64"/>
      <c r="M1612" s="64"/>
      <c r="N1612" s="64"/>
      <c r="O1612" s="64"/>
      <c r="P1612" s="64"/>
      <c r="Q1612" s="64"/>
      <c r="R1612" s="64"/>
      <c r="S1612" s="64"/>
      <c r="T1612" s="6" t="s">
        <v>1387</v>
      </c>
      <c r="U1612" s="64"/>
      <c r="V1612" s="35">
        <v>1.5</v>
      </c>
      <c r="W1612" s="35"/>
      <c r="X1612" s="35">
        <v>1.5</v>
      </c>
      <c r="Y1612" s="72"/>
    </row>
    <row r="1613" spans="1:25" s="12" customFormat="1" x14ac:dyDescent="0.25">
      <c r="A1613" s="64"/>
      <c r="B1613" s="68"/>
      <c r="C1613" s="69"/>
      <c r="D1613" s="70"/>
      <c r="E1613" s="71"/>
      <c r="F1613" s="71"/>
      <c r="G1613" s="68"/>
      <c r="H1613" s="64"/>
      <c r="I1613" s="64"/>
      <c r="J1613" s="64"/>
      <c r="K1613" s="64"/>
      <c r="L1613" s="64"/>
      <c r="M1613" s="64"/>
      <c r="N1613" s="64"/>
      <c r="O1613" s="64"/>
      <c r="P1613" s="64"/>
      <c r="Q1613" s="64"/>
      <c r="R1613" s="64"/>
      <c r="S1613" s="64"/>
      <c r="T1613" s="6" t="s">
        <v>1388</v>
      </c>
      <c r="U1613" s="64"/>
      <c r="V1613" s="35">
        <v>0.1</v>
      </c>
      <c r="W1613" s="35"/>
      <c r="X1613" s="35">
        <v>0.1</v>
      </c>
      <c r="Y1613" s="72"/>
    </row>
    <row r="1614" spans="1:25" s="12" customFormat="1" ht="31.5" x14ac:dyDescent="0.25">
      <c r="A1614" s="64"/>
      <c r="B1614" s="68"/>
      <c r="C1614" s="69"/>
      <c r="D1614" s="70"/>
      <c r="E1614" s="71"/>
      <c r="F1614" s="71"/>
      <c r="G1614" s="68"/>
      <c r="H1614" s="64"/>
      <c r="I1614" s="64"/>
      <c r="J1614" s="64"/>
      <c r="K1614" s="64"/>
      <c r="L1614" s="64"/>
      <c r="M1614" s="64"/>
      <c r="N1614" s="64"/>
      <c r="O1614" s="64"/>
      <c r="P1614" s="64"/>
      <c r="Q1614" s="64"/>
      <c r="R1614" s="64"/>
      <c r="S1614" s="64"/>
      <c r="T1614" s="6" t="s">
        <v>1389</v>
      </c>
      <c r="U1614" s="64"/>
      <c r="V1614" s="35">
        <v>1</v>
      </c>
      <c r="W1614" s="35"/>
      <c r="X1614" s="35">
        <v>1</v>
      </c>
      <c r="Y1614" s="72"/>
    </row>
    <row r="1615" spans="1:25" s="12" customFormat="1" x14ac:dyDescent="0.25">
      <c r="A1615" s="64"/>
      <c r="B1615" s="68"/>
      <c r="C1615" s="69"/>
      <c r="D1615" s="70"/>
      <c r="E1615" s="71"/>
      <c r="F1615" s="71"/>
      <c r="G1615" s="68"/>
      <c r="H1615" s="64"/>
      <c r="I1615" s="64"/>
      <c r="J1615" s="64"/>
      <c r="K1615" s="64"/>
      <c r="L1615" s="64"/>
      <c r="M1615" s="64"/>
      <c r="N1615" s="64"/>
      <c r="O1615" s="64"/>
      <c r="P1615" s="64"/>
      <c r="Q1615" s="64"/>
      <c r="R1615" s="64"/>
      <c r="S1615" s="64"/>
      <c r="T1615" s="6" t="s">
        <v>1390</v>
      </c>
      <c r="U1615" s="64"/>
      <c r="V1615" s="35">
        <v>0.1</v>
      </c>
      <c r="W1615" s="35"/>
      <c r="X1615" s="35">
        <v>0.1</v>
      </c>
      <c r="Y1615" s="72"/>
    </row>
    <row r="1616" spans="1:25" s="12" customFormat="1" ht="31.5" x14ac:dyDescent="0.25">
      <c r="A1616" s="64"/>
      <c r="B1616" s="68"/>
      <c r="C1616" s="69"/>
      <c r="D1616" s="70"/>
      <c r="E1616" s="71"/>
      <c r="F1616" s="71"/>
      <c r="G1616" s="68"/>
      <c r="H1616" s="64"/>
      <c r="I1616" s="64"/>
      <c r="J1616" s="64"/>
      <c r="K1616" s="64"/>
      <c r="L1616" s="64"/>
      <c r="M1616" s="64"/>
      <c r="N1616" s="64"/>
      <c r="O1616" s="64"/>
      <c r="P1616" s="64"/>
      <c r="Q1616" s="64"/>
      <c r="R1616" s="64"/>
      <c r="S1616" s="64"/>
      <c r="T1616" s="6" t="s">
        <v>1391</v>
      </c>
      <c r="U1616" s="64"/>
      <c r="V1616" s="35">
        <f t="shared" ref="V1616:V1622" si="235">X1616*0.086/0.114</f>
        <v>4.450877192982456</v>
      </c>
      <c r="W1616" s="35">
        <f t="shared" ref="W1616:W1622" si="236">X1616*0.028/0.114</f>
        <v>1.4491228070175439</v>
      </c>
      <c r="X1616" s="35">
        <v>5.9</v>
      </c>
      <c r="Y1616" s="72"/>
    </row>
    <row r="1617" spans="1:25" s="12" customFormat="1" ht="31.5" x14ac:dyDescent="0.25">
      <c r="A1617" s="64"/>
      <c r="B1617" s="68"/>
      <c r="C1617" s="69"/>
      <c r="D1617" s="70"/>
      <c r="E1617" s="71"/>
      <c r="F1617" s="71"/>
      <c r="G1617" s="68"/>
      <c r="H1617" s="64"/>
      <c r="I1617" s="64"/>
      <c r="J1617" s="64"/>
      <c r="K1617" s="64"/>
      <c r="L1617" s="64"/>
      <c r="M1617" s="64"/>
      <c r="N1617" s="64"/>
      <c r="O1617" s="64"/>
      <c r="P1617" s="64"/>
      <c r="Q1617" s="64"/>
      <c r="R1617" s="64"/>
      <c r="S1617" s="64"/>
      <c r="T1617" s="6" t="s">
        <v>1392</v>
      </c>
      <c r="U1617" s="64"/>
      <c r="V1617" s="35">
        <f t="shared" si="235"/>
        <v>4.5263157894736841</v>
      </c>
      <c r="W1617" s="35">
        <f t="shared" si="236"/>
        <v>1.4736842105263159</v>
      </c>
      <c r="X1617" s="35">
        <v>6</v>
      </c>
      <c r="Y1617" s="72"/>
    </row>
    <row r="1618" spans="1:25" s="12" customFormat="1" ht="31.5" x14ac:dyDescent="0.25">
      <c r="A1618" s="64"/>
      <c r="B1618" s="68"/>
      <c r="C1618" s="69"/>
      <c r="D1618" s="70"/>
      <c r="E1618" s="71"/>
      <c r="F1618" s="71"/>
      <c r="G1618" s="68"/>
      <c r="H1618" s="64"/>
      <c r="I1618" s="64"/>
      <c r="J1618" s="64"/>
      <c r="K1618" s="64"/>
      <c r="L1618" s="64"/>
      <c r="M1618" s="64"/>
      <c r="N1618" s="64"/>
      <c r="O1618" s="64"/>
      <c r="P1618" s="64"/>
      <c r="Q1618" s="64"/>
      <c r="R1618" s="64"/>
      <c r="S1618" s="64"/>
      <c r="T1618" s="6" t="s">
        <v>1393</v>
      </c>
      <c r="U1618" s="64"/>
      <c r="V1618" s="35">
        <f t="shared" si="235"/>
        <v>6.0350877192982448</v>
      </c>
      <c r="W1618" s="35">
        <f t="shared" si="236"/>
        <v>1.9649122807017543</v>
      </c>
      <c r="X1618" s="35">
        <v>8</v>
      </c>
      <c r="Y1618" s="72"/>
    </row>
    <row r="1619" spans="1:25" s="12" customFormat="1" ht="31.5" x14ac:dyDescent="0.25">
      <c r="A1619" s="64"/>
      <c r="B1619" s="68"/>
      <c r="C1619" s="69"/>
      <c r="D1619" s="70"/>
      <c r="E1619" s="71"/>
      <c r="F1619" s="71"/>
      <c r="G1619" s="68"/>
      <c r="H1619" s="64"/>
      <c r="I1619" s="64"/>
      <c r="J1619" s="64"/>
      <c r="K1619" s="64"/>
      <c r="L1619" s="64"/>
      <c r="M1619" s="64"/>
      <c r="N1619" s="64"/>
      <c r="O1619" s="64"/>
      <c r="P1619" s="64"/>
      <c r="Q1619" s="64"/>
      <c r="R1619" s="64"/>
      <c r="S1619" s="64"/>
      <c r="T1619" s="6" t="s">
        <v>1394</v>
      </c>
      <c r="U1619" s="64"/>
      <c r="V1619" s="35">
        <f t="shared" si="235"/>
        <v>3.6210526315789466</v>
      </c>
      <c r="W1619" s="35">
        <f t="shared" si="236"/>
        <v>1.1789473684210525</v>
      </c>
      <c r="X1619" s="35">
        <v>4.8</v>
      </c>
      <c r="Y1619" s="72"/>
    </row>
    <row r="1620" spans="1:25" s="12" customFormat="1" x14ac:dyDescent="0.25">
      <c r="A1620" s="64"/>
      <c r="B1620" s="68"/>
      <c r="C1620" s="69"/>
      <c r="D1620" s="70"/>
      <c r="E1620" s="71"/>
      <c r="F1620" s="71"/>
      <c r="G1620" s="68"/>
      <c r="H1620" s="64"/>
      <c r="I1620" s="64"/>
      <c r="J1620" s="64"/>
      <c r="K1620" s="64"/>
      <c r="L1620" s="64"/>
      <c r="M1620" s="64"/>
      <c r="N1620" s="64"/>
      <c r="O1620" s="64"/>
      <c r="P1620" s="64"/>
      <c r="Q1620" s="64"/>
      <c r="R1620" s="64"/>
      <c r="S1620" s="64"/>
      <c r="T1620" s="6" t="s">
        <v>1395</v>
      </c>
      <c r="U1620" s="64"/>
      <c r="V1620" s="35">
        <f t="shared" si="235"/>
        <v>4.6017543859649122</v>
      </c>
      <c r="W1620" s="35">
        <f t="shared" si="236"/>
        <v>1.4982456140350877</v>
      </c>
      <c r="X1620" s="35">
        <v>6.1</v>
      </c>
      <c r="Y1620" s="72"/>
    </row>
    <row r="1621" spans="1:25" s="12" customFormat="1" x14ac:dyDescent="0.25">
      <c r="A1621" s="64"/>
      <c r="B1621" s="68"/>
      <c r="C1621" s="69"/>
      <c r="D1621" s="70"/>
      <c r="E1621" s="71"/>
      <c r="F1621" s="71"/>
      <c r="G1621" s="68"/>
      <c r="H1621" s="64"/>
      <c r="I1621" s="64"/>
      <c r="J1621" s="64"/>
      <c r="K1621" s="64"/>
      <c r="L1621" s="64"/>
      <c r="M1621" s="64"/>
      <c r="N1621" s="64"/>
      <c r="O1621" s="64"/>
      <c r="P1621" s="64"/>
      <c r="Q1621" s="64"/>
      <c r="R1621" s="64"/>
      <c r="S1621" s="64"/>
      <c r="T1621" s="6" t="s">
        <v>1396</v>
      </c>
      <c r="U1621" s="64"/>
      <c r="V1621" s="35">
        <f t="shared" si="235"/>
        <v>4.450877192982456</v>
      </c>
      <c r="W1621" s="35">
        <f t="shared" si="236"/>
        <v>1.4491228070175439</v>
      </c>
      <c r="X1621" s="35">
        <v>5.9</v>
      </c>
      <c r="Y1621" s="72"/>
    </row>
    <row r="1622" spans="1:25" s="12" customFormat="1" x14ac:dyDescent="0.25">
      <c r="A1622" s="64"/>
      <c r="B1622" s="68"/>
      <c r="C1622" s="69"/>
      <c r="D1622" s="70"/>
      <c r="E1622" s="71"/>
      <c r="F1622" s="71"/>
      <c r="G1622" s="68"/>
      <c r="H1622" s="64"/>
      <c r="I1622" s="64"/>
      <c r="J1622" s="64"/>
      <c r="K1622" s="64"/>
      <c r="L1622" s="64"/>
      <c r="M1622" s="64"/>
      <c r="N1622" s="64"/>
      <c r="O1622" s="64"/>
      <c r="P1622" s="64"/>
      <c r="Q1622" s="64"/>
      <c r="R1622" s="64"/>
      <c r="S1622" s="64"/>
      <c r="T1622" s="6" t="s">
        <v>1397</v>
      </c>
      <c r="U1622" s="64"/>
      <c r="V1622" s="35">
        <f t="shared" si="235"/>
        <v>4.450877192982456</v>
      </c>
      <c r="W1622" s="35">
        <f t="shared" si="236"/>
        <v>1.4491228070175439</v>
      </c>
      <c r="X1622" s="35">
        <v>5.9</v>
      </c>
      <c r="Y1622" s="72"/>
    </row>
    <row r="1623" spans="1:25" s="12" customFormat="1" ht="31.5" x14ac:dyDescent="0.25">
      <c r="A1623" s="64"/>
      <c r="B1623" s="68"/>
      <c r="C1623" s="69"/>
      <c r="D1623" s="70"/>
      <c r="E1623" s="71"/>
      <c r="F1623" s="71"/>
      <c r="G1623" s="68"/>
      <c r="H1623" s="64"/>
      <c r="I1623" s="64"/>
      <c r="J1623" s="64"/>
      <c r="K1623" s="64"/>
      <c r="L1623" s="64"/>
      <c r="M1623" s="64"/>
      <c r="N1623" s="64"/>
      <c r="O1623" s="64"/>
      <c r="P1623" s="64"/>
      <c r="Q1623" s="64"/>
      <c r="R1623" s="64"/>
      <c r="S1623" s="64"/>
      <c r="T1623" s="6" t="s">
        <v>1398</v>
      </c>
      <c r="U1623" s="64"/>
      <c r="V1623" s="35">
        <v>4.3</v>
      </c>
      <c r="W1623" s="35"/>
      <c r="X1623" s="35">
        <v>4.3</v>
      </c>
      <c r="Y1623" s="72"/>
    </row>
    <row r="1624" spans="1:25" s="12" customFormat="1" ht="31.5" x14ac:dyDescent="0.25">
      <c r="A1624" s="64"/>
      <c r="B1624" s="68"/>
      <c r="C1624" s="69"/>
      <c r="D1624" s="70"/>
      <c r="E1624" s="71"/>
      <c r="F1624" s="71"/>
      <c r="G1624" s="68"/>
      <c r="H1624" s="64"/>
      <c r="I1624" s="64"/>
      <c r="J1624" s="64"/>
      <c r="K1624" s="64"/>
      <c r="L1624" s="64"/>
      <c r="M1624" s="64"/>
      <c r="N1624" s="64"/>
      <c r="O1624" s="64"/>
      <c r="P1624" s="64"/>
      <c r="Q1624" s="64"/>
      <c r="R1624" s="64"/>
      <c r="S1624" s="64"/>
      <c r="T1624" s="6" t="s">
        <v>1399</v>
      </c>
      <c r="U1624" s="64"/>
      <c r="V1624" s="35">
        <v>0.1</v>
      </c>
      <c r="W1624" s="35"/>
      <c r="X1624" s="35">
        <v>0.1</v>
      </c>
      <c r="Y1624" s="72"/>
    </row>
    <row r="1625" spans="1:25" s="12" customFormat="1" ht="15.75" customHeight="1" x14ac:dyDescent="0.25">
      <c r="A1625" s="64">
        <f>MAX(A$7:A1624)+1</f>
        <v>106</v>
      </c>
      <c r="B1625" s="68" t="s">
        <v>4787</v>
      </c>
      <c r="C1625" s="69" t="s">
        <v>4892</v>
      </c>
      <c r="D1625" s="70" t="s">
        <v>129</v>
      </c>
      <c r="E1625" s="71">
        <v>55.445709999999998</v>
      </c>
      <c r="F1625" s="71">
        <v>38.479649999999999</v>
      </c>
      <c r="G1625" s="68" t="s">
        <v>8</v>
      </c>
      <c r="H1625" s="64" t="s">
        <v>1987</v>
      </c>
      <c r="I1625" s="64" t="s">
        <v>1981</v>
      </c>
      <c r="J1625" s="64" t="s">
        <v>1982</v>
      </c>
      <c r="K1625" s="64" t="s">
        <v>1982</v>
      </c>
      <c r="L1625" s="64">
        <v>4</v>
      </c>
      <c r="M1625" s="64">
        <v>1.1000000000000001</v>
      </c>
      <c r="N1625" s="64">
        <v>2</v>
      </c>
      <c r="O1625" s="64">
        <v>1.1000000000000001</v>
      </c>
      <c r="P1625" s="64"/>
      <c r="Q1625" s="64"/>
      <c r="R1625" s="64" t="s">
        <v>1985</v>
      </c>
      <c r="S1625" s="64" t="s">
        <v>1983</v>
      </c>
      <c r="T1625" s="6" t="s">
        <v>1400</v>
      </c>
      <c r="U1625" s="64" t="s">
        <v>146</v>
      </c>
      <c r="V1625" s="35">
        <v>8</v>
      </c>
      <c r="W1625" s="35"/>
      <c r="X1625" s="35">
        <v>8</v>
      </c>
      <c r="Y1625" s="72">
        <f>SUM(X1625:X1633)</f>
        <v>116.5</v>
      </c>
    </row>
    <row r="1626" spans="1:25" s="12" customFormat="1" x14ac:dyDescent="0.25">
      <c r="A1626" s="64"/>
      <c r="B1626" s="68"/>
      <c r="C1626" s="69"/>
      <c r="D1626" s="70"/>
      <c r="E1626" s="71"/>
      <c r="F1626" s="71"/>
      <c r="G1626" s="68"/>
      <c r="H1626" s="64"/>
      <c r="I1626" s="64"/>
      <c r="J1626" s="64"/>
      <c r="K1626" s="64"/>
      <c r="L1626" s="64"/>
      <c r="M1626" s="64"/>
      <c r="N1626" s="64"/>
      <c r="O1626" s="64"/>
      <c r="P1626" s="64"/>
      <c r="Q1626" s="64"/>
      <c r="R1626" s="64"/>
      <c r="S1626" s="64"/>
      <c r="T1626" s="6" t="s">
        <v>1401</v>
      </c>
      <c r="U1626" s="64"/>
      <c r="V1626" s="35">
        <v>20.5</v>
      </c>
      <c r="W1626" s="35"/>
      <c r="X1626" s="35">
        <v>20.5</v>
      </c>
      <c r="Y1626" s="72"/>
    </row>
    <row r="1627" spans="1:25" s="12" customFormat="1" x14ac:dyDescent="0.25">
      <c r="A1627" s="64"/>
      <c r="B1627" s="68"/>
      <c r="C1627" s="69"/>
      <c r="D1627" s="70"/>
      <c r="E1627" s="71"/>
      <c r="F1627" s="71"/>
      <c r="G1627" s="68"/>
      <c r="H1627" s="64"/>
      <c r="I1627" s="64"/>
      <c r="J1627" s="64"/>
      <c r="K1627" s="64"/>
      <c r="L1627" s="64"/>
      <c r="M1627" s="64"/>
      <c r="N1627" s="64"/>
      <c r="O1627" s="64"/>
      <c r="P1627" s="64"/>
      <c r="Q1627" s="64"/>
      <c r="R1627" s="64"/>
      <c r="S1627" s="64"/>
      <c r="T1627" s="6" t="s">
        <v>1402</v>
      </c>
      <c r="U1627" s="64"/>
      <c r="V1627" s="35">
        <v>26.7</v>
      </c>
      <c r="W1627" s="35"/>
      <c r="X1627" s="35">
        <v>26.7</v>
      </c>
      <c r="Y1627" s="72"/>
    </row>
    <row r="1628" spans="1:25" s="12" customFormat="1" x14ac:dyDescent="0.25">
      <c r="A1628" s="64"/>
      <c r="B1628" s="68"/>
      <c r="C1628" s="69"/>
      <c r="D1628" s="70"/>
      <c r="E1628" s="71"/>
      <c r="F1628" s="71"/>
      <c r="G1628" s="68"/>
      <c r="H1628" s="64"/>
      <c r="I1628" s="64"/>
      <c r="J1628" s="64"/>
      <c r="K1628" s="64"/>
      <c r="L1628" s="64"/>
      <c r="M1628" s="64"/>
      <c r="N1628" s="64"/>
      <c r="O1628" s="64"/>
      <c r="P1628" s="64"/>
      <c r="Q1628" s="64"/>
      <c r="R1628" s="64"/>
      <c r="S1628" s="64"/>
      <c r="T1628" s="6" t="s">
        <v>1403</v>
      </c>
      <c r="U1628" s="64"/>
      <c r="V1628" s="35">
        <v>0.1</v>
      </c>
      <c r="W1628" s="35"/>
      <c r="X1628" s="35">
        <v>0.1</v>
      </c>
      <c r="Y1628" s="72"/>
    </row>
    <row r="1629" spans="1:25" s="12" customFormat="1" x14ac:dyDescent="0.25">
      <c r="A1629" s="64"/>
      <c r="B1629" s="68"/>
      <c r="C1629" s="69"/>
      <c r="D1629" s="70"/>
      <c r="E1629" s="71"/>
      <c r="F1629" s="71"/>
      <c r="G1629" s="68"/>
      <c r="H1629" s="64"/>
      <c r="I1629" s="64"/>
      <c r="J1629" s="64"/>
      <c r="K1629" s="64"/>
      <c r="L1629" s="64"/>
      <c r="M1629" s="64"/>
      <c r="N1629" s="64"/>
      <c r="O1629" s="64"/>
      <c r="P1629" s="64"/>
      <c r="Q1629" s="64"/>
      <c r="R1629" s="64"/>
      <c r="S1629" s="64"/>
      <c r="T1629" s="6" t="s">
        <v>1404</v>
      </c>
      <c r="U1629" s="64"/>
      <c r="V1629" s="35">
        <v>0.1</v>
      </c>
      <c r="W1629" s="35"/>
      <c r="X1629" s="35">
        <v>0.1</v>
      </c>
      <c r="Y1629" s="72"/>
    </row>
    <row r="1630" spans="1:25" s="12" customFormat="1" ht="31.5" x14ac:dyDescent="0.25">
      <c r="A1630" s="64"/>
      <c r="B1630" s="68"/>
      <c r="C1630" s="69"/>
      <c r="D1630" s="70"/>
      <c r="E1630" s="71"/>
      <c r="F1630" s="71"/>
      <c r="G1630" s="68"/>
      <c r="H1630" s="64"/>
      <c r="I1630" s="64"/>
      <c r="J1630" s="64"/>
      <c r="K1630" s="64"/>
      <c r="L1630" s="64"/>
      <c r="M1630" s="64"/>
      <c r="N1630" s="64"/>
      <c r="O1630" s="64"/>
      <c r="P1630" s="64"/>
      <c r="Q1630" s="64"/>
      <c r="R1630" s="64"/>
      <c r="S1630" s="64"/>
      <c r="T1630" s="6" t="s">
        <v>1405</v>
      </c>
      <c r="U1630" s="64"/>
      <c r="V1630" s="35">
        <f t="shared" ref="V1630:V1631" si="237">X1630*0.086/0.114</f>
        <v>22.103508771929825</v>
      </c>
      <c r="W1630" s="35">
        <f t="shared" ref="W1630:W1631" si="238">X1630*0.028/0.114</f>
        <v>7.1964912280701752</v>
      </c>
      <c r="X1630" s="35">
        <v>29.3</v>
      </c>
      <c r="Y1630" s="72"/>
    </row>
    <row r="1631" spans="1:25" s="12" customFormat="1" ht="31.5" x14ac:dyDescent="0.25">
      <c r="A1631" s="64"/>
      <c r="B1631" s="68"/>
      <c r="C1631" s="69"/>
      <c r="D1631" s="70"/>
      <c r="E1631" s="71"/>
      <c r="F1631" s="71"/>
      <c r="G1631" s="68"/>
      <c r="H1631" s="64"/>
      <c r="I1631" s="64"/>
      <c r="J1631" s="64"/>
      <c r="K1631" s="64"/>
      <c r="L1631" s="64"/>
      <c r="M1631" s="64"/>
      <c r="N1631" s="64"/>
      <c r="O1631" s="64"/>
      <c r="P1631" s="64"/>
      <c r="Q1631" s="64"/>
      <c r="R1631" s="64"/>
      <c r="S1631" s="64"/>
      <c r="T1631" s="6" t="s">
        <v>1406</v>
      </c>
      <c r="U1631" s="64"/>
      <c r="V1631" s="35">
        <f t="shared" si="237"/>
        <v>22.405263157894733</v>
      </c>
      <c r="W1631" s="35">
        <f t="shared" si="238"/>
        <v>7.2947368421052632</v>
      </c>
      <c r="X1631" s="35">
        <v>29.7</v>
      </c>
      <c r="Y1631" s="72"/>
    </row>
    <row r="1632" spans="1:25" s="12" customFormat="1" ht="31.5" x14ac:dyDescent="0.25">
      <c r="A1632" s="64"/>
      <c r="B1632" s="68"/>
      <c r="C1632" s="69"/>
      <c r="D1632" s="70"/>
      <c r="E1632" s="71"/>
      <c r="F1632" s="71"/>
      <c r="G1632" s="68"/>
      <c r="H1632" s="64"/>
      <c r="I1632" s="64"/>
      <c r="J1632" s="64"/>
      <c r="K1632" s="64"/>
      <c r="L1632" s="64"/>
      <c r="M1632" s="64"/>
      <c r="N1632" s="64"/>
      <c r="O1632" s="64"/>
      <c r="P1632" s="64"/>
      <c r="Q1632" s="64"/>
      <c r="R1632" s="64"/>
      <c r="S1632" s="64"/>
      <c r="T1632" s="6" t="s">
        <v>1407</v>
      </c>
      <c r="U1632" s="64"/>
      <c r="V1632" s="35">
        <v>2</v>
      </c>
      <c r="W1632" s="35"/>
      <c r="X1632" s="35">
        <v>2</v>
      </c>
      <c r="Y1632" s="72"/>
    </row>
    <row r="1633" spans="1:25" s="12" customFormat="1" ht="31.5" x14ac:dyDescent="0.25">
      <c r="A1633" s="64"/>
      <c r="B1633" s="68"/>
      <c r="C1633" s="69"/>
      <c r="D1633" s="70"/>
      <c r="E1633" s="71"/>
      <c r="F1633" s="71"/>
      <c r="G1633" s="68"/>
      <c r="H1633" s="64"/>
      <c r="I1633" s="64"/>
      <c r="J1633" s="64"/>
      <c r="K1633" s="64"/>
      <c r="L1633" s="64"/>
      <c r="M1633" s="64"/>
      <c r="N1633" s="64"/>
      <c r="O1633" s="64"/>
      <c r="P1633" s="64"/>
      <c r="Q1633" s="64"/>
      <c r="R1633" s="64"/>
      <c r="S1633" s="64"/>
      <c r="T1633" s="6" t="s">
        <v>1408</v>
      </c>
      <c r="U1633" s="64"/>
      <c r="V1633" s="35">
        <v>0.1</v>
      </c>
      <c r="W1633" s="35"/>
      <c r="X1633" s="35">
        <v>0.1</v>
      </c>
      <c r="Y1633" s="72"/>
    </row>
    <row r="1634" spans="1:25" s="12" customFormat="1" ht="27" customHeight="1" x14ac:dyDescent="0.25">
      <c r="A1634" s="64">
        <f>MAX(A$7:A1633)+1</f>
        <v>107</v>
      </c>
      <c r="B1634" s="68" t="s">
        <v>4787</v>
      </c>
      <c r="C1634" s="69" t="s">
        <v>4893</v>
      </c>
      <c r="D1634" s="70" t="s">
        <v>128</v>
      </c>
      <c r="E1634" s="71">
        <v>55.461190000000002</v>
      </c>
      <c r="F1634" s="71">
        <v>38.435870000000001</v>
      </c>
      <c r="G1634" s="68" t="s">
        <v>8</v>
      </c>
      <c r="H1634" s="64" t="s">
        <v>1987</v>
      </c>
      <c r="I1634" s="64" t="s">
        <v>1981</v>
      </c>
      <c r="J1634" s="64" t="s">
        <v>1982</v>
      </c>
      <c r="K1634" s="64" t="s">
        <v>1982</v>
      </c>
      <c r="L1634" s="64">
        <v>4</v>
      </c>
      <c r="M1634" s="64">
        <v>1.1000000000000001</v>
      </c>
      <c r="N1634" s="64">
        <v>1</v>
      </c>
      <c r="O1634" s="64">
        <v>1.1000000000000001</v>
      </c>
      <c r="P1634" s="64"/>
      <c r="Q1634" s="64"/>
      <c r="R1634" s="64" t="s">
        <v>1986</v>
      </c>
      <c r="S1634" s="64" t="s">
        <v>1982</v>
      </c>
      <c r="T1634" s="13" t="s">
        <v>1994</v>
      </c>
      <c r="U1634" s="64" t="s">
        <v>146</v>
      </c>
      <c r="V1634" s="35"/>
      <c r="W1634" s="35">
        <v>6.53</v>
      </c>
      <c r="X1634" s="35">
        <v>6.3</v>
      </c>
      <c r="Y1634" s="72">
        <f>SUM(X1634:X1657)</f>
        <v>247.45000000000005</v>
      </c>
    </row>
    <row r="1635" spans="1:25" s="12" customFormat="1" x14ac:dyDescent="0.25">
      <c r="A1635" s="64"/>
      <c r="B1635" s="68"/>
      <c r="C1635" s="69"/>
      <c r="D1635" s="70"/>
      <c r="E1635" s="71"/>
      <c r="F1635" s="71"/>
      <c r="G1635" s="68"/>
      <c r="H1635" s="64"/>
      <c r="I1635" s="64"/>
      <c r="J1635" s="64"/>
      <c r="K1635" s="64"/>
      <c r="L1635" s="64"/>
      <c r="M1635" s="64"/>
      <c r="N1635" s="64"/>
      <c r="O1635" s="64"/>
      <c r="P1635" s="64"/>
      <c r="Q1635" s="64"/>
      <c r="R1635" s="64"/>
      <c r="S1635" s="64"/>
      <c r="T1635" s="13" t="s">
        <v>1995</v>
      </c>
      <c r="U1635" s="64"/>
      <c r="V1635" s="35"/>
      <c r="W1635" s="35">
        <v>7.42</v>
      </c>
      <c r="X1635" s="35">
        <v>7.16</v>
      </c>
      <c r="Y1635" s="72"/>
    </row>
    <row r="1636" spans="1:25" s="12" customFormat="1" x14ac:dyDescent="0.25">
      <c r="A1636" s="64"/>
      <c r="B1636" s="68"/>
      <c r="C1636" s="69"/>
      <c r="D1636" s="70"/>
      <c r="E1636" s="71"/>
      <c r="F1636" s="71"/>
      <c r="G1636" s="68"/>
      <c r="H1636" s="64"/>
      <c r="I1636" s="64"/>
      <c r="J1636" s="64"/>
      <c r="K1636" s="64"/>
      <c r="L1636" s="64"/>
      <c r="M1636" s="64"/>
      <c r="N1636" s="64"/>
      <c r="O1636" s="64"/>
      <c r="P1636" s="64"/>
      <c r="Q1636" s="64"/>
      <c r="R1636" s="64"/>
      <c r="S1636" s="64"/>
      <c r="T1636" s="13" t="s">
        <v>1996</v>
      </c>
      <c r="U1636" s="64"/>
      <c r="V1636" s="35"/>
      <c r="W1636" s="35">
        <v>6.66</v>
      </c>
      <c r="X1636" s="35">
        <v>6.42</v>
      </c>
      <c r="Y1636" s="72"/>
    </row>
    <row r="1637" spans="1:25" s="12" customFormat="1" x14ac:dyDescent="0.25">
      <c r="A1637" s="64"/>
      <c r="B1637" s="68"/>
      <c r="C1637" s="69"/>
      <c r="D1637" s="70"/>
      <c r="E1637" s="71"/>
      <c r="F1637" s="71"/>
      <c r="G1637" s="68"/>
      <c r="H1637" s="64"/>
      <c r="I1637" s="64"/>
      <c r="J1637" s="64"/>
      <c r="K1637" s="64"/>
      <c r="L1637" s="64"/>
      <c r="M1637" s="64"/>
      <c r="N1637" s="64"/>
      <c r="O1637" s="64"/>
      <c r="P1637" s="64"/>
      <c r="Q1637" s="64"/>
      <c r="R1637" s="64"/>
      <c r="S1637" s="64"/>
      <c r="T1637" s="13" t="s">
        <v>1997</v>
      </c>
      <c r="U1637" s="64"/>
      <c r="V1637" s="35"/>
      <c r="W1637" s="35">
        <v>6.56</v>
      </c>
      <c r="X1637" s="35">
        <v>6.33</v>
      </c>
      <c r="Y1637" s="72"/>
    </row>
    <row r="1638" spans="1:25" s="12" customFormat="1" x14ac:dyDescent="0.25">
      <c r="A1638" s="64"/>
      <c r="B1638" s="68"/>
      <c r="C1638" s="69"/>
      <c r="D1638" s="70"/>
      <c r="E1638" s="71"/>
      <c r="F1638" s="71"/>
      <c r="G1638" s="68"/>
      <c r="H1638" s="64"/>
      <c r="I1638" s="64"/>
      <c r="J1638" s="64"/>
      <c r="K1638" s="64"/>
      <c r="L1638" s="64"/>
      <c r="M1638" s="64"/>
      <c r="N1638" s="64"/>
      <c r="O1638" s="64"/>
      <c r="P1638" s="64"/>
      <c r="Q1638" s="64"/>
      <c r="R1638" s="64"/>
      <c r="S1638" s="64"/>
      <c r="T1638" s="13" t="s">
        <v>1998</v>
      </c>
      <c r="U1638" s="64"/>
      <c r="V1638" s="35"/>
      <c r="W1638" s="35">
        <v>22.06</v>
      </c>
      <c r="X1638" s="35">
        <v>21.27</v>
      </c>
      <c r="Y1638" s="72"/>
    </row>
    <row r="1639" spans="1:25" s="12" customFormat="1" x14ac:dyDescent="0.25">
      <c r="A1639" s="64"/>
      <c r="B1639" s="68"/>
      <c r="C1639" s="69"/>
      <c r="D1639" s="70"/>
      <c r="E1639" s="71"/>
      <c r="F1639" s="71"/>
      <c r="G1639" s="68"/>
      <c r="H1639" s="64"/>
      <c r="I1639" s="64"/>
      <c r="J1639" s="64"/>
      <c r="K1639" s="64"/>
      <c r="L1639" s="64"/>
      <c r="M1639" s="64"/>
      <c r="N1639" s="64"/>
      <c r="O1639" s="64"/>
      <c r="P1639" s="64"/>
      <c r="Q1639" s="64"/>
      <c r="R1639" s="64"/>
      <c r="S1639" s="64"/>
      <c r="T1639" s="13" t="s">
        <v>1999</v>
      </c>
      <c r="U1639" s="64"/>
      <c r="V1639" s="35"/>
      <c r="W1639" s="35">
        <v>13.09</v>
      </c>
      <c r="X1639" s="35">
        <v>12.62</v>
      </c>
      <c r="Y1639" s="72"/>
    </row>
    <row r="1640" spans="1:25" s="12" customFormat="1" x14ac:dyDescent="0.25">
      <c r="A1640" s="64"/>
      <c r="B1640" s="68"/>
      <c r="C1640" s="69"/>
      <c r="D1640" s="70"/>
      <c r="E1640" s="71"/>
      <c r="F1640" s="71"/>
      <c r="G1640" s="68"/>
      <c r="H1640" s="64"/>
      <c r="I1640" s="64"/>
      <c r="J1640" s="64"/>
      <c r="K1640" s="64"/>
      <c r="L1640" s="64"/>
      <c r="M1640" s="64"/>
      <c r="N1640" s="64"/>
      <c r="O1640" s="64"/>
      <c r="P1640" s="64"/>
      <c r="Q1640" s="64"/>
      <c r="R1640" s="64"/>
      <c r="S1640" s="64"/>
      <c r="T1640" s="13" t="s">
        <v>2091</v>
      </c>
      <c r="U1640" s="64"/>
      <c r="V1640" s="35"/>
      <c r="W1640" s="35">
        <v>6.41</v>
      </c>
      <c r="X1640" s="35">
        <v>6.19</v>
      </c>
      <c r="Y1640" s="72"/>
    </row>
    <row r="1641" spans="1:25" s="12" customFormat="1" x14ac:dyDescent="0.25">
      <c r="A1641" s="64"/>
      <c r="B1641" s="68"/>
      <c r="C1641" s="69"/>
      <c r="D1641" s="70"/>
      <c r="E1641" s="71"/>
      <c r="F1641" s="71"/>
      <c r="G1641" s="68"/>
      <c r="H1641" s="64"/>
      <c r="I1641" s="64"/>
      <c r="J1641" s="64"/>
      <c r="K1641" s="64"/>
      <c r="L1641" s="64"/>
      <c r="M1641" s="64"/>
      <c r="N1641" s="64"/>
      <c r="O1641" s="64"/>
      <c r="P1641" s="64"/>
      <c r="Q1641" s="64"/>
      <c r="R1641" s="64"/>
      <c r="S1641" s="64"/>
      <c r="T1641" s="13" t="s">
        <v>2092</v>
      </c>
      <c r="U1641" s="64"/>
      <c r="V1641" s="35"/>
      <c r="W1641" s="35">
        <v>14.86</v>
      </c>
      <c r="X1641" s="35">
        <v>14.34</v>
      </c>
      <c r="Y1641" s="72"/>
    </row>
    <row r="1642" spans="1:25" s="12" customFormat="1" x14ac:dyDescent="0.25">
      <c r="A1642" s="64"/>
      <c r="B1642" s="68"/>
      <c r="C1642" s="69"/>
      <c r="D1642" s="70"/>
      <c r="E1642" s="71"/>
      <c r="F1642" s="71"/>
      <c r="G1642" s="68"/>
      <c r="H1642" s="64"/>
      <c r="I1642" s="64"/>
      <c r="J1642" s="64"/>
      <c r="K1642" s="64"/>
      <c r="L1642" s="64"/>
      <c r="M1642" s="64"/>
      <c r="N1642" s="64"/>
      <c r="O1642" s="64"/>
      <c r="P1642" s="64"/>
      <c r="Q1642" s="64"/>
      <c r="R1642" s="64"/>
      <c r="S1642" s="64"/>
      <c r="T1642" s="13" t="s">
        <v>2093</v>
      </c>
      <c r="U1642" s="64"/>
      <c r="V1642" s="35"/>
      <c r="W1642" s="35">
        <v>10.32</v>
      </c>
      <c r="X1642" s="35">
        <v>9.9600000000000009</v>
      </c>
      <c r="Y1642" s="72"/>
    </row>
    <row r="1643" spans="1:25" s="12" customFormat="1" x14ac:dyDescent="0.25">
      <c r="A1643" s="64"/>
      <c r="B1643" s="68"/>
      <c r="C1643" s="69"/>
      <c r="D1643" s="70"/>
      <c r="E1643" s="71"/>
      <c r="F1643" s="71"/>
      <c r="G1643" s="68"/>
      <c r="H1643" s="64"/>
      <c r="I1643" s="64"/>
      <c r="J1643" s="64"/>
      <c r="K1643" s="64"/>
      <c r="L1643" s="64"/>
      <c r="M1643" s="64"/>
      <c r="N1643" s="64"/>
      <c r="O1643" s="64"/>
      <c r="P1643" s="64"/>
      <c r="Q1643" s="64"/>
      <c r="R1643" s="64"/>
      <c r="S1643" s="64"/>
      <c r="T1643" s="13" t="s">
        <v>2094</v>
      </c>
      <c r="U1643" s="64"/>
      <c r="V1643" s="35"/>
      <c r="W1643" s="35">
        <v>22.25</v>
      </c>
      <c r="X1643" s="35">
        <v>21.46</v>
      </c>
      <c r="Y1643" s="72"/>
    </row>
    <row r="1644" spans="1:25" s="12" customFormat="1" x14ac:dyDescent="0.25">
      <c r="A1644" s="64"/>
      <c r="B1644" s="68"/>
      <c r="C1644" s="69"/>
      <c r="D1644" s="70"/>
      <c r="E1644" s="71"/>
      <c r="F1644" s="71"/>
      <c r="G1644" s="68"/>
      <c r="H1644" s="64"/>
      <c r="I1644" s="64"/>
      <c r="J1644" s="64"/>
      <c r="K1644" s="64"/>
      <c r="L1644" s="64"/>
      <c r="M1644" s="64"/>
      <c r="N1644" s="64"/>
      <c r="O1644" s="64"/>
      <c r="P1644" s="64"/>
      <c r="Q1644" s="64"/>
      <c r="R1644" s="64"/>
      <c r="S1644" s="64"/>
      <c r="T1644" s="6" t="s">
        <v>5255</v>
      </c>
      <c r="U1644" s="64"/>
      <c r="V1644" s="35">
        <v>0.4</v>
      </c>
      <c r="W1644" s="35"/>
      <c r="X1644" s="35">
        <v>0.4</v>
      </c>
      <c r="Y1644" s="72"/>
    </row>
    <row r="1645" spans="1:25" s="12" customFormat="1" x14ac:dyDescent="0.25">
      <c r="A1645" s="64"/>
      <c r="B1645" s="68"/>
      <c r="C1645" s="69"/>
      <c r="D1645" s="70"/>
      <c r="E1645" s="71"/>
      <c r="F1645" s="71"/>
      <c r="G1645" s="68"/>
      <c r="H1645" s="64"/>
      <c r="I1645" s="64"/>
      <c r="J1645" s="64"/>
      <c r="K1645" s="64"/>
      <c r="L1645" s="64"/>
      <c r="M1645" s="64"/>
      <c r="N1645" s="64"/>
      <c r="O1645" s="64"/>
      <c r="P1645" s="64"/>
      <c r="Q1645" s="64"/>
      <c r="R1645" s="64"/>
      <c r="S1645" s="64"/>
      <c r="T1645" s="6" t="s">
        <v>5254</v>
      </c>
      <c r="U1645" s="64"/>
      <c r="V1645" s="35">
        <v>0.3</v>
      </c>
      <c r="W1645" s="35"/>
      <c r="X1645" s="35">
        <v>0.3</v>
      </c>
      <c r="Y1645" s="72"/>
    </row>
    <row r="1646" spans="1:25" s="12" customFormat="1" ht="31.5" x14ac:dyDescent="0.25">
      <c r="A1646" s="64"/>
      <c r="B1646" s="68"/>
      <c r="C1646" s="69"/>
      <c r="D1646" s="70"/>
      <c r="E1646" s="71"/>
      <c r="F1646" s="71"/>
      <c r="G1646" s="68"/>
      <c r="H1646" s="64"/>
      <c r="I1646" s="64"/>
      <c r="J1646" s="64"/>
      <c r="K1646" s="64"/>
      <c r="L1646" s="64"/>
      <c r="M1646" s="64"/>
      <c r="N1646" s="64"/>
      <c r="O1646" s="64"/>
      <c r="P1646" s="64"/>
      <c r="Q1646" s="64"/>
      <c r="R1646" s="64"/>
      <c r="S1646" s="64"/>
      <c r="T1646" s="6" t="s">
        <v>5256</v>
      </c>
      <c r="U1646" s="64"/>
      <c r="V1646" s="35">
        <v>0.3</v>
      </c>
      <c r="W1646" s="35"/>
      <c r="X1646" s="35">
        <v>0.3</v>
      </c>
      <c r="Y1646" s="72"/>
    </row>
    <row r="1647" spans="1:25" s="12" customFormat="1" x14ac:dyDescent="0.25">
      <c r="A1647" s="64"/>
      <c r="B1647" s="68"/>
      <c r="C1647" s="69"/>
      <c r="D1647" s="70"/>
      <c r="E1647" s="71"/>
      <c r="F1647" s="71"/>
      <c r="G1647" s="68"/>
      <c r="H1647" s="64"/>
      <c r="I1647" s="64"/>
      <c r="J1647" s="64"/>
      <c r="K1647" s="64"/>
      <c r="L1647" s="64"/>
      <c r="M1647" s="64"/>
      <c r="N1647" s="64"/>
      <c r="O1647" s="64"/>
      <c r="P1647" s="64"/>
      <c r="Q1647" s="64"/>
      <c r="R1647" s="64"/>
      <c r="S1647" s="64"/>
      <c r="T1647" s="6" t="s">
        <v>1409</v>
      </c>
      <c r="U1647" s="64"/>
      <c r="V1647" s="35">
        <v>0.1</v>
      </c>
      <c r="W1647" s="35"/>
      <c r="X1647" s="35">
        <v>0.1</v>
      </c>
      <c r="Y1647" s="72"/>
    </row>
    <row r="1648" spans="1:25" s="12" customFormat="1" x14ac:dyDescent="0.25">
      <c r="A1648" s="64"/>
      <c r="B1648" s="68"/>
      <c r="C1648" s="69"/>
      <c r="D1648" s="70"/>
      <c r="E1648" s="71"/>
      <c r="F1648" s="71"/>
      <c r="G1648" s="68"/>
      <c r="H1648" s="64"/>
      <c r="I1648" s="64"/>
      <c r="J1648" s="64"/>
      <c r="K1648" s="64"/>
      <c r="L1648" s="64"/>
      <c r="M1648" s="64"/>
      <c r="N1648" s="64"/>
      <c r="O1648" s="64"/>
      <c r="P1648" s="64"/>
      <c r="Q1648" s="64"/>
      <c r="R1648" s="64"/>
      <c r="S1648" s="64"/>
      <c r="T1648" s="6" t="s">
        <v>1410</v>
      </c>
      <c r="U1648" s="64"/>
      <c r="V1648" s="35">
        <v>2.7</v>
      </c>
      <c r="W1648" s="35"/>
      <c r="X1648" s="35">
        <v>2.7</v>
      </c>
      <c r="Y1648" s="72"/>
    </row>
    <row r="1649" spans="1:25" s="12" customFormat="1" ht="31.5" x14ac:dyDescent="0.25">
      <c r="A1649" s="64"/>
      <c r="B1649" s="68"/>
      <c r="C1649" s="69"/>
      <c r="D1649" s="70"/>
      <c r="E1649" s="71"/>
      <c r="F1649" s="71"/>
      <c r="G1649" s="68"/>
      <c r="H1649" s="64"/>
      <c r="I1649" s="64"/>
      <c r="J1649" s="64"/>
      <c r="K1649" s="64"/>
      <c r="L1649" s="64"/>
      <c r="M1649" s="64"/>
      <c r="N1649" s="64"/>
      <c r="O1649" s="64"/>
      <c r="P1649" s="64"/>
      <c r="Q1649" s="64"/>
      <c r="R1649" s="64"/>
      <c r="S1649" s="64"/>
      <c r="T1649" s="6" t="s">
        <v>1411</v>
      </c>
      <c r="U1649" s="64"/>
      <c r="V1649" s="35">
        <v>1.4</v>
      </c>
      <c r="W1649" s="35"/>
      <c r="X1649" s="35">
        <v>1.4</v>
      </c>
      <c r="Y1649" s="72"/>
    </row>
    <row r="1650" spans="1:25" s="12" customFormat="1" ht="31.5" x14ac:dyDescent="0.25">
      <c r="A1650" s="64"/>
      <c r="B1650" s="68"/>
      <c r="C1650" s="69"/>
      <c r="D1650" s="70"/>
      <c r="E1650" s="71"/>
      <c r="F1650" s="71"/>
      <c r="G1650" s="68"/>
      <c r="H1650" s="64"/>
      <c r="I1650" s="64"/>
      <c r="J1650" s="64"/>
      <c r="K1650" s="64"/>
      <c r="L1650" s="64"/>
      <c r="M1650" s="64"/>
      <c r="N1650" s="64"/>
      <c r="O1650" s="64"/>
      <c r="P1650" s="64"/>
      <c r="Q1650" s="64"/>
      <c r="R1650" s="64"/>
      <c r="S1650" s="64"/>
      <c r="T1650" s="6" t="s">
        <v>1412</v>
      </c>
      <c r="U1650" s="64"/>
      <c r="V1650" s="35">
        <f t="shared" ref="V1650:V1652" si="239">X1650*0.086/0.114</f>
        <v>22.329824561403505</v>
      </c>
      <c r="W1650" s="35">
        <f t="shared" ref="W1650:W1652" si="240">X1650*0.028/0.114</f>
        <v>7.2701754385964916</v>
      </c>
      <c r="X1650" s="35">
        <v>29.6</v>
      </c>
      <c r="Y1650" s="72"/>
    </row>
    <row r="1651" spans="1:25" s="12" customFormat="1" x14ac:dyDescent="0.25">
      <c r="A1651" s="64"/>
      <c r="B1651" s="68"/>
      <c r="C1651" s="69"/>
      <c r="D1651" s="70"/>
      <c r="E1651" s="71"/>
      <c r="F1651" s="71"/>
      <c r="G1651" s="68"/>
      <c r="H1651" s="64"/>
      <c r="I1651" s="64"/>
      <c r="J1651" s="64"/>
      <c r="K1651" s="64"/>
      <c r="L1651" s="64"/>
      <c r="M1651" s="64"/>
      <c r="N1651" s="64"/>
      <c r="O1651" s="64"/>
      <c r="P1651" s="64"/>
      <c r="Q1651" s="64"/>
      <c r="R1651" s="64"/>
      <c r="S1651" s="64"/>
      <c r="T1651" s="6" t="s">
        <v>1413</v>
      </c>
      <c r="U1651" s="64"/>
      <c r="V1651" s="35">
        <f t="shared" si="239"/>
        <v>56.805263157894728</v>
      </c>
      <c r="W1651" s="35">
        <f t="shared" si="240"/>
        <v>18.494736842105262</v>
      </c>
      <c r="X1651" s="35">
        <v>75.3</v>
      </c>
      <c r="Y1651" s="72"/>
    </row>
    <row r="1652" spans="1:25" s="12" customFormat="1" ht="31.5" x14ac:dyDescent="0.25">
      <c r="A1652" s="64"/>
      <c r="B1652" s="68"/>
      <c r="C1652" s="69"/>
      <c r="D1652" s="70"/>
      <c r="E1652" s="71"/>
      <c r="F1652" s="71"/>
      <c r="G1652" s="68"/>
      <c r="H1652" s="64"/>
      <c r="I1652" s="64"/>
      <c r="J1652" s="64"/>
      <c r="K1652" s="64"/>
      <c r="L1652" s="64"/>
      <c r="M1652" s="64"/>
      <c r="N1652" s="64"/>
      <c r="O1652" s="64"/>
      <c r="P1652" s="64"/>
      <c r="Q1652" s="64"/>
      <c r="R1652" s="64"/>
      <c r="S1652" s="64"/>
      <c r="T1652" s="6" t="s">
        <v>1414</v>
      </c>
      <c r="U1652" s="64"/>
      <c r="V1652" s="35">
        <f t="shared" si="239"/>
        <v>14.257894736842102</v>
      </c>
      <c r="W1652" s="35">
        <f t="shared" si="240"/>
        <v>4.6421052631578945</v>
      </c>
      <c r="X1652" s="35">
        <v>18.899999999999999</v>
      </c>
      <c r="Y1652" s="72"/>
    </row>
    <row r="1653" spans="1:25" s="12" customFormat="1" x14ac:dyDescent="0.25">
      <c r="A1653" s="64"/>
      <c r="B1653" s="68"/>
      <c r="C1653" s="69"/>
      <c r="D1653" s="70"/>
      <c r="E1653" s="71"/>
      <c r="F1653" s="71"/>
      <c r="G1653" s="68"/>
      <c r="H1653" s="64"/>
      <c r="I1653" s="64"/>
      <c r="J1653" s="64"/>
      <c r="K1653" s="64"/>
      <c r="L1653" s="64"/>
      <c r="M1653" s="64"/>
      <c r="N1653" s="64"/>
      <c r="O1653" s="64"/>
      <c r="P1653" s="64"/>
      <c r="Q1653" s="64"/>
      <c r="R1653" s="64"/>
      <c r="S1653" s="64"/>
      <c r="T1653" s="6" t="s">
        <v>1415</v>
      </c>
      <c r="U1653" s="64"/>
      <c r="V1653" s="35">
        <v>2.6</v>
      </c>
      <c r="W1653" s="35"/>
      <c r="X1653" s="35">
        <v>2.6</v>
      </c>
      <c r="Y1653" s="72"/>
    </row>
    <row r="1654" spans="1:25" s="12" customFormat="1" ht="31.5" x14ac:dyDescent="0.25">
      <c r="A1654" s="64"/>
      <c r="B1654" s="68"/>
      <c r="C1654" s="69"/>
      <c r="D1654" s="70"/>
      <c r="E1654" s="71"/>
      <c r="F1654" s="71"/>
      <c r="G1654" s="68"/>
      <c r="H1654" s="64"/>
      <c r="I1654" s="64"/>
      <c r="J1654" s="64"/>
      <c r="K1654" s="64"/>
      <c r="L1654" s="64"/>
      <c r="M1654" s="64"/>
      <c r="N1654" s="64"/>
      <c r="O1654" s="64"/>
      <c r="P1654" s="64"/>
      <c r="Q1654" s="64"/>
      <c r="R1654" s="64"/>
      <c r="S1654" s="64"/>
      <c r="T1654" s="6" t="s">
        <v>1416</v>
      </c>
      <c r="U1654" s="64"/>
      <c r="V1654" s="35">
        <v>3.3</v>
      </c>
      <c r="W1654" s="35"/>
      <c r="X1654" s="35">
        <v>3.3</v>
      </c>
      <c r="Y1654" s="72"/>
    </row>
    <row r="1655" spans="1:25" s="12" customFormat="1" x14ac:dyDescent="0.25">
      <c r="A1655" s="64"/>
      <c r="B1655" s="68"/>
      <c r="C1655" s="69"/>
      <c r="D1655" s="70"/>
      <c r="E1655" s="71"/>
      <c r="F1655" s="71"/>
      <c r="G1655" s="68"/>
      <c r="H1655" s="64"/>
      <c r="I1655" s="64"/>
      <c r="J1655" s="64"/>
      <c r="K1655" s="64"/>
      <c r="L1655" s="64"/>
      <c r="M1655" s="64"/>
      <c r="N1655" s="64"/>
      <c r="O1655" s="64"/>
      <c r="P1655" s="64"/>
      <c r="Q1655" s="64"/>
      <c r="R1655" s="64"/>
      <c r="S1655" s="64"/>
      <c r="T1655" s="6" t="s">
        <v>1417</v>
      </c>
      <c r="U1655" s="64"/>
      <c r="V1655" s="35">
        <v>0.1</v>
      </c>
      <c r="W1655" s="35"/>
      <c r="X1655" s="35">
        <v>0.1</v>
      </c>
      <c r="Y1655" s="72"/>
    </row>
    <row r="1656" spans="1:25" s="12" customFormat="1" ht="31.5" x14ac:dyDescent="0.25">
      <c r="A1656" s="64"/>
      <c r="B1656" s="68"/>
      <c r="C1656" s="69"/>
      <c r="D1656" s="70"/>
      <c r="E1656" s="71"/>
      <c r="F1656" s="71"/>
      <c r="G1656" s="68"/>
      <c r="H1656" s="64"/>
      <c r="I1656" s="64"/>
      <c r="J1656" s="64"/>
      <c r="K1656" s="64"/>
      <c r="L1656" s="64"/>
      <c r="M1656" s="64"/>
      <c r="N1656" s="64"/>
      <c r="O1656" s="64"/>
      <c r="P1656" s="64"/>
      <c r="Q1656" s="64"/>
      <c r="R1656" s="64"/>
      <c r="S1656" s="64"/>
      <c r="T1656" s="6" t="s">
        <v>1418</v>
      </c>
      <c r="U1656" s="64"/>
      <c r="V1656" s="35">
        <v>0.3</v>
      </c>
      <c r="W1656" s="35"/>
      <c r="X1656" s="35">
        <v>0.3</v>
      </c>
      <c r="Y1656" s="72"/>
    </row>
    <row r="1657" spans="1:25" s="12" customFormat="1" x14ac:dyDescent="0.25">
      <c r="A1657" s="64"/>
      <c r="B1657" s="68"/>
      <c r="C1657" s="69"/>
      <c r="D1657" s="70"/>
      <c r="E1657" s="71"/>
      <c r="F1657" s="71"/>
      <c r="G1657" s="68"/>
      <c r="H1657" s="64"/>
      <c r="I1657" s="64"/>
      <c r="J1657" s="64"/>
      <c r="K1657" s="64"/>
      <c r="L1657" s="64"/>
      <c r="M1657" s="64"/>
      <c r="N1657" s="64"/>
      <c r="O1657" s="64"/>
      <c r="P1657" s="64"/>
      <c r="Q1657" s="64"/>
      <c r="R1657" s="64"/>
      <c r="S1657" s="64"/>
      <c r="T1657" s="6" t="s">
        <v>1419</v>
      </c>
      <c r="U1657" s="64"/>
      <c r="V1657" s="35">
        <v>0.1</v>
      </c>
      <c r="W1657" s="35"/>
      <c r="X1657" s="35">
        <v>0.1</v>
      </c>
      <c r="Y1657" s="72"/>
    </row>
    <row r="1658" spans="1:25" s="12" customFormat="1" ht="15.75" customHeight="1" x14ac:dyDescent="0.25">
      <c r="A1658" s="64">
        <f>MAX(A$7:A1657)+1</f>
        <v>108</v>
      </c>
      <c r="B1658" s="68" t="s">
        <v>4787</v>
      </c>
      <c r="C1658" s="69" t="s">
        <v>4894</v>
      </c>
      <c r="D1658" s="70" t="s">
        <v>127</v>
      </c>
      <c r="E1658" s="71">
        <v>55.462499999999999</v>
      </c>
      <c r="F1658" s="71">
        <v>38.439860000000003</v>
      </c>
      <c r="G1658" s="68" t="s">
        <v>8</v>
      </c>
      <c r="H1658" s="64" t="s">
        <v>1987</v>
      </c>
      <c r="I1658" s="64" t="s">
        <v>1981</v>
      </c>
      <c r="J1658" s="64" t="s">
        <v>1982</v>
      </c>
      <c r="K1658" s="64" t="s">
        <v>1983</v>
      </c>
      <c r="L1658" s="64">
        <v>3</v>
      </c>
      <c r="M1658" s="64">
        <v>1.1000000000000001</v>
      </c>
      <c r="N1658" s="64">
        <v>2</v>
      </c>
      <c r="O1658" s="64">
        <v>1.1000000000000001</v>
      </c>
      <c r="P1658" s="64">
        <v>1</v>
      </c>
      <c r="Q1658" s="64">
        <v>8</v>
      </c>
      <c r="R1658" s="64" t="s">
        <v>1985</v>
      </c>
      <c r="S1658" s="64" t="s">
        <v>1983</v>
      </c>
      <c r="T1658" s="13" t="s">
        <v>1993</v>
      </c>
      <c r="U1658" s="64" t="s">
        <v>146</v>
      </c>
      <c r="V1658" s="35"/>
      <c r="W1658" s="35">
        <v>7.32</v>
      </c>
      <c r="X1658" s="35">
        <f>W1658</f>
        <v>7.32</v>
      </c>
      <c r="Y1658" s="72">
        <f>SUM(X1658:X1679)</f>
        <v>170.46</v>
      </c>
    </row>
    <row r="1659" spans="1:25" s="12" customFormat="1" x14ac:dyDescent="0.25">
      <c r="A1659" s="64"/>
      <c r="B1659" s="68"/>
      <c r="C1659" s="69"/>
      <c r="D1659" s="70"/>
      <c r="E1659" s="71"/>
      <c r="F1659" s="71"/>
      <c r="G1659" s="68"/>
      <c r="H1659" s="64"/>
      <c r="I1659" s="64"/>
      <c r="J1659" s="64"/>
      <c r="K1659" s="64"/>
      <c r="L1659" s="64"/>
      <c r="M1659" s="64"/>
      <c r="N1659" s="64"/>
      <c r="O1659" s="64"/>
      <c r="P1659" s="64"/>
      <c r="Q1659" s="64"/>
      <c r="R1659" s="64"/>
      <c r="S1659" s="64"/>
      <c r="T1659" s="13" t="s">
        <v>2000</v>
      </c>
      <c r="U1659" s="64"/>
      <c r="V1659" s="35"/>
      <c r="W1659" s="35">
        <v>7.47</v>
      </c>
      <c r="X1659" s="35">
        <f t="shared" ref="X1659:X1663" si="241">W1659</f>
        <v>7.47</v>
      </c>
      <c r="Y1659" s="72"/>
    </row>
    <row r="1660" spans="1:25" s="12" customFormat="1" x14ac:dyDescent="0.25">
      <c r="A1660" s="64"/>
      <c r="B1660" s="68"/>
      <c r="C1660" s="69"/>
      <c r="D1660" s="70"/>
      <c r="E1660" s="71"/>
      <c r="F1660" s="71"/>
      <c r="G1660" s="68"/>
      <c r="H1660" s="64"/>
      <c r="I1660" s="64"/>
      <c r="J1660" s="64"/>
      <c r="K1660" s="64"/>
      <c r="L1660" s="64"/>
      <c r="M1660" s="64"/>
      <c r="N1660" s="64"/>
      <c r="O1660" s="64"/>
      <c r="P1660" s="64"/>
      <c r="Q1660" s="64"/>
      <c r="R1660" s="64"/>
      <c r="S1660" s="64"/>
      <c r="T1660" s="13" t="s">
        <v>2001</v>
      </c>
      <c r="U1660" s="64"/>
      <c r="V1660" s="35"/>
      <c r="W1660" s="35">
        <v>11.1</v>
      </c>
      <c r="X1660" s="35">
        <f t="shared" si="241"/>
        <v>11.1</v>
      </c>
      <c r="Y1660" s="72"/>
    </row>
    <row r="1661" spans="1:25" s="12" customFormat="1" x14ac:dyDescent="0.25">
      <c r="A1661" s="64"/>
      <c r="B1661" s="68"/>
      <c r="C1661" s="69"/>
      <c r="D1661" s="70"/>
      <c r="E1661" s="71"/>
      <c r="F1661" s="71"/>
      <c r="G1661" s="68"/>
      <c r="H1661" s="64"/>
      <c r="I1661" s="64"/>
      <c r="J1661" s="64"/>
      <c r="K1661" s="64"/>
      <c r="L1661" s="64"/>
      <c r="M1661" s="64"/>
      <c r="N1661" s="64"/>
      <c r="O1661" s="64"/>
      <c r="P1661" s="64"/>
      <c r="Q1661" s="64"/>
      <c r="R1661" s="64"/>
      <c r="S1661" s="64"/>
      <c r="T1661" s="13" t="s">
        <v>2095</v>
      </c>
      <c r="U1661" s="64"/>
      <c r="V1661" s="35"/>
      <c r="W1661" s="35">
        <v>24.07</v>
      </c>
      <c r="X1661" s="35">
        <f t="shared" si="241"/>
        <v>24.07</v>
      </c>
      <c r="Y1661" s="72"/>
    </row>
    <row r="1662" spans="1:25" s="12" customFormat="1" x14ac:dyDescent="0.25">
      <c r="A1662" s="64"/>
      <c r="B1662" s="68"/>
      <c r="C1662" s="69"/>
      <c r="D1662" s="70"/>
      <c r="E1662" s="71"/>
      <c r="F1662" s="71"/>
      <c r="G1662" s="68"/>
      <c r="H1662" s="64"/>
      <c r="I1662" s="64"/>
      <c r="J1662" s="64"/>
      <c r="K1662" s="64"/>
      <c r="L1662" s="64"/>
      <c r="M1662" s="64"/>
      <c r="N1662" s="64"/>
      <c r="O1662" s="64"/>
      <c r="P1662" s="64"/>
      <c r="Q1662" s="64"/>
      <c r="R1662" s="64"/>
      <c r="S1662" s="64"/>
      <c r="T1662" s="13" t="s">
        <v>2096</v>
      </c>
      <c r="U1662" s="64"/>
      <c r="V1662" s="35"/>
      <c r="W1662" s="35">
        <v>7.56</v>
      </c>
      <c r="X1662" s="35">
        <f t="shared" si="241"/>
        <v>7.56</v>
      </c>
      <c r="Y1662" s="72"/>
    </row>
    <row r="1663" spans="1:25" s="12" customFormat="1" x14ac:dyDescent="0.25">
      <c r="A1663" s="64"/>
      <c r="B1663" s="68"/>
      <c r="C1663" s="69"/>
      <c r="D1663" s="70"/>
      <c r="E1663" s="71"/>
      <c r="F1663" s="71"/>
      <c r="G1663" s="68"/>
      <c r="H1663" s="64"/>
      <c r="I1663" s="64"/>
      <c r="J1663" s="64"/>
      <c r="K1663" s="64"/>
      <c r="L1663" s="64"/>
      <c r="M1663" s="64"/>
      <c r="N1663" s="64"/>
      <c r="O1663" s="64"/>
      <c r="P1663" s="64"/>
      <c r="Q1663" s="64"/>
      <c r="R1663" s="64"/>
      <c r="S1663" s="64"/>
      <c r="T1663" s="13" t="s">
        <v>2097</v>
      </c>
      <c r="U1663" s="64"/>
      <c r="V1663" s="35"/>
      <c r="W1663" s="35">
        <v>6.34</v>
      </c>
      <c r="X1663" s="35">
        <f t="shared" si="241"/>
        <v>6.34</v>
      </c>
      <c r="Y1663" s="72"/>
    </row>
    <row r="1664" spans="1:25" s="12" customFormat="1" ht="31.5" x14ac:dyDescent="0.25">
      <c r="A1664" s="64"/>
      <c r="B1664" s="68"/>
      <c r="C1664" s="69"/>
      <c r="D1664" s="70"/>
      <c r="E1664" s="71"/>
      <c r="F1664" s="71"/>
      <c r="G1664" s="68"/>
      <c r="H1664" s="64"/>
      <c r="I1664" s="64"/>
      <c r="J1664" s="64"/>
      <c r="K1664" s="64"/>
      <c r="L1664" s="64"/>
      <c r="M1664" s="64"/>
      <c r="N1664" s="64"/>
      <c r="O1664" s="64"/>
      <c r="P1664" s="64"/>
      <c r="Q1664" s="64"/>
      <c r="R1664" s="64"/>
      <c r="S1664" s="64"/>
      <c r="T1664" s="6" t="s">
        <v>1420</v>
      </c>
      <c r="U1664" s="64"/>
      <c r="V1664" s="35">
        <v>1.1000000000000001</v>
      </c>
      <c r="W1664" s="35"/>
      <c r="X1664" s="35">
        <v>1.1000000000000001</v>
      </c>
      <c r="Y1664" s="72"/>
    </row>
    <row r="1665" spans="1:25" s="12" customFormat="1" x14ac:dyDescent="0.25">
      <c r="A1665" s="64"/>
      <c r="B1665" s="68"/>
      <c r="C1665" s="69"/>
      <c r="D1665" s="70"/>
      <c r="E1665" s="71"/>
      <c r="F1665" s="71"/>
      <c r="G1665" s="68"/>
      <c r="H1665" s="64"/>
      <c r="I1665" s="64"/>
      <c r="J1665" s="64"/>
      <c r="K1665" s="64"/>
      <c r="L1665" s="64"/>
      <c r="M1665" s="64"/>
      <c r="N1665" s="64"/>
      <c r="O1665" s="64"/>
      <c r="P1665" s="64"/>
      <c r="Q1665" s="64"/>
      <c r="R1665" s="64"/>
      <c r="S1665" s="64"/>
      <c r="T1665" s="6" t="s">
        <v>1421</v>
      </c>
      <c r="U1665" s="64"/>
      <c r="V1665" s="35">
        <v>1.9</v>
      </c>
      <c r="W1665" s="35"/>
      <c r="X1665" s="35">
        <v>1.9</v>
      </c>
      <c r="Y1665" s="72"/>
    </row>
    <row r="1666" spans="1:25" s="12" customFormat="1" x14ac:dyDescent="0.25">
      <c r="A1666" s="64"/>
      <c r="B1666" s="68"/>
      <c r="C1666" s="69"/>
      <c r="D1666" s="70"/>
      <c r="E1666" s="71"/>
      <c r="F1666" s="71"/>
      <c r="G1666" s="68"/>
      <c r="H1666" s="64"/>
      <c r="I1666" s="64"/>
      <c r="J1666" s="64"/>
      <c r="K1666" s="64"/>
      <c r="L1666" s="64"/>
      <c r="M1666" s="64"/>
      <c r="N1666" s="64"/>
      <c r="O1666" s="64"/>
      <c r="P1666" s="64"/>
      <c r="Q1666" s="64"/>
      <c r="R1666" s="64"/>
      <c r="S1666" s="64"/>
      <c r="T1666" s="6" t="s">
        <v>1422</v>
      </c>
      <c r="U1666" s="64"/>
      <c r="V1666" s="35">
        <v>28.1</v>
      </c>
      <c r="W1666" s="35"/>
      <c r="X1666" s="35">
        <v>28.1</v>
      </c>
      <c r="Y1666" s="72"/>
    </row>
    <row r="1667" spans="1:25" s="12" customFormat="1" ht="31.5" x14ac:dyDescent="0.25">
      <c r="A1667" s="64"/>
      <c r="B1667" s="68"/>
      <c r="C1667" s="69"/>
      <c r="D1667" s="70"/>
      <c r="E1667" s="71"/>
      <c r="F1667" s="71"/>
      <c r="G1667" s="68"/>
      <c r="H1667" s="64"/>
      <c r="I1667" s="64"/>
      <c r="J1667" s="64"/>
      <c r="K1667" s="64"/>
      <c r="L1667" s="64"/>
      <c r="M1667" s="64"/>
      <c r="N1667" s="64"/>
      <c r="O1667" s="64"/>
      <c r="P1667" s="64"/>
      <c r="Q1667" s="64"/>
      <c r="R1667" s="64"/>
      <c r="S1667" s="64"/>
      <c r="T1667" s="6" t="s">
        <v>1423</v>
      </c>
      <c r="U1667" s="64"/>
      <c r="V1667" s="35">
        <v>5.5</v>
      </c>
      <c r="W1667" s="35"/>
      <c r="X1667" s="35">
        <v>5.5</v>
      </c>
      <c r="Y1667" s="72"/>
    </row>
    <row r="1668" spans="1:25" s="12" customFormat="1" x14ac:dyDescent="0.25">
      <c r="A1668" s="64"/>
      <c r="B1668" s="68"/>
      <c r="C1668" s="69"/>
      <c r="D1668" s="70"/>
      <c r="E1668" s="71"/>
      <c r="F1668" s="71"/>
      <c r="G1668" s="68"/>
      <c r="H1668" s="64"/>
      <c r="I1668" s="64"/>
      <c r="J1668" s="64"/>
      <c r="K1668" s="64"/>
      <c r="L1668" s="64"/>
      <c r="M1668" s="64"/>
      <c r="N1668" s="64"/>
      <c r="O1668" s="64"/>
      <c r="P1668" s="64"/>
      <c r="Q1668" s="64"/>
      <c r="R1668" s="64"/>
      <c r="S1668" s="64"/>
      <c r="T1668" s="6" t="s">
        <v>1424</v>
      </c>
      <c r="U1668" s="64"/>
      <c r="V1668" s="35">
        <v>1.4</v>
      </c>
      <c r="W1668" s="35"/>
      <c r="X1668" s="35">
        <v>1.4</v>
      </c>
      <c r="Y1668" s="72"/>
    </row>
    <row r="1669" spans="1:25" s="12" customFormat="1" x14ac:dyDescent="0.25">
      <c r="A1669" s="64"/>
      <c r="B1669" s="68"/>
      <c r="C1669" s="69"/>
      <c r="D1669" s="70"/>
      <c r="E1669" s="71"/>
      <c r="F1669" s="71"/>
      <c r="G1669" s="68"/>
      <c r="H1669" s="64"/>
      <c r="I1669" s="64"/>
      <c r="J1669" s="64"/>
      <c r="K1669" s="64"/>
      <c r="L1669" s="64"/>
      <c r="M1669" s="64"/>
      <c r="N1669" s="64"/>
      <c r="O1669" s="64"/>
      <c r="P1669" s="64"/>
      <c r="Q1669" s="64"/>
      <c r="R1669" s="64"/>
      <c r="S1669" s="64"/>
      <c r="T1669" s="6" t="s">
        <v>1425</v>
      </c>
      <c r="U1669" s="64"/>
      <c r="V1669" s="35">
        <v>0.1</v>
      </c>
      <c r="W1669" s="35"/>
      <c r="X1669" s="35">
        <v>0.1</v>
      </c>
      <c r="Y1669" s="72"/>
    </row>
    <row r="1670" spans="1:25" s="12" customFormat="1" x14ac:dyDescent="0.25">
      <c r="A1670" s="64"/>
      <c r="B1670" s="68"/>
      <c r="C1670" s="69"/>
      <c r="D1670" s="70"/>
      <c r="E1670" s="71"/>
      <c r="F1670" s="71"/>
      <c r="G1670" s="68"/>
      <c r="H1670" s="64"/>
      <c r="I1670" s="64"/>
      <c r="J1670" s="64"/>
      <c r="K1670" s="64"/>
      <c r="L1670" s="64"/>
      <c r="M1670" s="64"/>
      <c r="N1670" s="64"/>
      <c r="O1670" s="64"/>
      <c r="P1670" s="64"/>
      <c r="Q1670" s="64"/>
      <c r="R1670" s="64"/>
      <c r="S1670" s="64"/>
      <c r="T1670" s="6" t="s">
        <v>1426</v>
      </c>
      <c r="U1670" s="64"/>
      <c r="V1670" s="35">
        <v>1.7</v>
      </c>
      <c r="W1670" s="35"/>
      <c r="X1670" s="35">
        <v>1.7</v>
      </c>
      <c r="Y1670" s="72"/>
    </row>
    <row r="1671" spans="1:25" s="12" customFormat="1" ht="31.5" x14ac:dyDescent="0.25">
      <c r="A1671" s="64"/>
      <c r="B1671" s="68"/>
      <c r="C1671" s="69"/>
      <c r="D1671" s="70"/>
      <c r="E1671" s="71"/>
      <c r="F1671" s="71"/>
      <c r="G1671" s="68"/>
      <c r="H1671" s="64"/>
      <c r="I1671" s="64"/>
      <c r="J1671" s="64"/>
      <c r="K1671" s="64"/>
      <c r="L1671" s="64"/>
      <c r="M1671" s="64"/>
      <c r="N1671" s="64"/>
      <c r="O1671" s="64"/>
      <c r="P1671" s="64"/>
      <c r="Q1671" s="64"/>
      <c r="R1671" s="64"/>
      <c r="S1671" s="64"/>
      <c r="T1671" s="6" t="s">
        <v>1427</v>
      </c>
      <c r="U1671" s="64"/>
      <c r="V1671" s="35">
        <v>0.5</v>
      </c>
      <c r="W1671" s="35"/>
      <c r="X1671" s="35">
        <v>0.5</v>
      </c>
      <c r="Y1671" s="72"/>
    </row>
    <row r="1672" spans="1:25" s="12" customFormat="1" x14ac:dyDescent="0.25">
      <c r="A1672" s="64"/>
      <c r="B1672" s="68"/>
      <c r="C1672" s="69"/>
      <c r="D1672" s="70"/>
      <c r="E1672" s="71"/>
      <c r="F1672" s="71"/>
      <c r="G1672" s="68"/>
      <c r="H1672" s="64"/>
      <c r="I1672" s="64"/>
      <c r="J1672" s="64"/>
      <c r="K1672" s="64"/>
      <c r="L1672" s="64"/>
      <c r="M1672" s="64"/>
      <c r="N1672" s="64"/>
      <c r="O1672" s="64"/>
      <c r="P1672" s="64"/>
      <c r="Q1672" s="64"/>
      <c r="R1672" s="64"/>
      <c r="S1672" s="64"/>
      <c r="T1672" s="6" t="s">
        <v>1428</v>
      </c>
      <c r="U1672" s="64"/>
      <c r="V1672" s="35">
        <v>0.5</v>
      </c>
      <c r="W1672" s="35"/>
      <c r="X1672" s="35">
        <v>0.5</v>
      </c>
      <c r="Y1672" s="72"/>
    </row>
    <row r="1673" spans="1:25" s="12" customFormat="1" ht="31.5" x14ac:dyDescent="0.25">
      <c r="A1673" s="64"/>
      <c r="B1673" s="68"/>
      <c r="C1673" s="69"/>
      <c r="D1673" s="70"/>
      <c r="E1673" s="71"/>
      <c r="F1673" s="71"/>
      <c r="G1673" s="68"/>
      <c r="H1673" s="64"/>
      <c r="I1673" s="64"/>
      <c r="J1673" s="64"/>
      <c r="K1673" s="64"/>
      <c r="L1673" s="64"/>
      <c r="M1673" s="64"/>
      <c r="N1673" s="64"/>
      <c r="O1673" s="64"/>
      <c r="P1673" s="64"/>
      <c r="Q1673" s="64"/>
      <c r="R1673" s="64"/>
      <c r="S1673" s="64"/>
      <c r="T1673" s="6" t="s">
        <v>1429</v>
      </c>
      <c r="U1673" s="64"/>
      <c r="V1673" s="35">
        <v>2.2999999999999998</v>
      </c>
      <c r="W1673" s="35"/>
      <c r="X1673" s="35">
        <v>2.2999999999999998</v>
      </c>
      <c r="Y1673" s="72"/>
    </row>
    <row r="1674" spans="1:25" s="12" customFormat="1" x14ac:dyDescent="0.25">
      <c r="A1674" s="64"/>
      <c r="B1674" s="68"/>
      <c r="C1674" s="69"/>
      <c r="D1674" s="70"/>
      <c r="E1674" s="71"/>
      <c r="F1674" s="71"/>
      <c r="G1674" s="68"/>
      <c r="H1674" s="64"/>
      <c r="I1674" s="64"/>
      <c r="J1674" s="64"/>
      <c r="K1674" s="64"/>
      <c r="L1674" s="64"/>
      <c r="M1674" s="64"/>
      <c r="N1674" s="64"/>
      <c r="O1674" s="64"/>
      <c r="P1674" s="64"/>
      <c r="Q1674" s="64"/>
      <c r="R1674" s="64"/>
      <c r="S1674" s="64"/>
      <c r="T1674" s="6" t="s">
        <v>1430</v>
      </c>
      <c r="U1674" s="64"/>
      <c r="V1674" s="35">
        <v>1.2</v>
      </c>
      <c r="W1674" s="35"/>
      <c r="X1674" s="35">
        <v>1.2</v>
      </c>
      <c r="Y1674" s="72"/>
    </row>
    <row r="1675" spans="1:25" s="12" customFormat="1" ht="31.5" x14ac:dyDescent="0.25">
      <c r="A1675" s="64"/>
      <c r="B1675" s="68"/>
      <c r="C1675" s="69"/>
      <c r="D1675" s="70"/>
      <c r="E1675" s="71"/>
      <c r="F1675" s="71"/>
      <c r="G1675" s="68"/>
      <c r="H1675" s="64"/>
      <c r="I1675" s="64"/>
      <c r="J1675" s="64"/>
      <c r="K1675" s="64"/>
      <c r="L1675" s="64"/>
      <c r="M1675" s="64"/>
      <c r="N1675" s="64"/>
      <c r="O1675" s="64"/>
      <c r="P1675" s="64"/>
      <c r="Q1675" s="64"/>
      <c r="R1675" s="64"/>
      <c r="S1675" s="64"/>
      <c r="T1675" s="6" t="s">
        <v>1431</v>
      </c>
      <c r="U1675" s="64"/>
      <c r="V1675" s="35">
        <f t="shared" ref="V1675:V1676" si="242">X1675*0.086/0.114</f>
        <v>23.235087719298246</v>
      </c>
      <c r="W1675" s="35">
        <f t="shared" ref="W1675:W1676" si="243">X1675*0.028/0.114</f>
        <v>7.5649122807017548</v>
      </c>
      <c r="X1675" s="35">
        <v>30.8</v>
      </c>
      <c r="Y1675" s="72"/>
    </row>
    <row r="1676" spans="1:25" s="12" customFormat="1" x14ac:dyDescent="0.25">
      <c r="A1676" s="64"/>
      <c r="B1676" s="68"/>
      <c r="C1676" s="69"/>
      <c r="D1676" s="70"/>
      <c r="E1676" s="71"/>
      <c r="F1676" s="71"/>
      <c r="G1676" s="68"/>
      <c r="H1676" s="64"/>
      <c r="I1676" s="64"/>
      <c r="J1676" s="64"/>
      <c r="K1676" s="64"/>
      <c r="L1676" s="64"/>
      <c r="M1676" s="64"/>
      <c r="N1676" s="64"/>
      <c r="O1676" s="64"/>
      <c r="P1676" s="64"/>
      <c r="Q1676" s="64"/>
      <c r="R1676" s="64"/>
      <c r="S1676" s="64"/>
      <c r="T1676" s="6" t="s">
        <v>1432</v>
      </c>
      <c r="U1676" s="64"/>
      <c r="V1676" s="35">
        <f t="shared" si="242"/>
        <v>22.480701754385962</v>
      </c>
      <c r="W1676" s="35">
        <f t="shared" si="243"/>
        <v>7.3192982456140347</v>
      </c>
      <c r="X1676" s="35">
        <v>29.8</v>
      </c>
      <c r="Y1676" s="72"/>
    </row>
    <row r="1677" spans="1:25" s="12" customFormat="1" x14ac:dyDescent="0.25">
      <c r="A1677" s="64"/>
      <c r="B1677" s="68"/>
      <c r="C1677" s="69"/>
      <c r="D1677" s="70"/>
      <c r="E1677" s="71"/>
      <c r="F1677" s="71"/>
      <c r="G1677" s="68"/>
      <c r="H1677" s="64"/>
      <c r="I1677" s="64"/>
      <c r="J1677" s="64"/>
      <c r="K1677" s="64"/>
      <c r="L1677" s="64"/>
      <c r="M1677" s="64"/>
      <c r="N1677" s="64"/>
      <c r="O1677" s="64"/>
      <c r="P1677" s="64"/>
      <c r="Q1677" s="64"/>
      <c r="R1677" s="64"/>
      <c r="S1677" s="64"/>
      <c r="T1677" s="6" t="s">
        <v>1433</v>
      </c>
      <c r="U1677" s="64"/>
      <c r="V1677" s="35">
        <v>0.7</v>
      </c>
      <c r="W1677" s="35"/>
      <c r="X1677" s="35">
        <v>0.7</v>
      </c>
      <c r="Y1677" s="72"/>
    </row>
    <row r="1678" spans="1:25" s="12" customFormat="1" ht="31.5" x14ac:dyDescent="0.25">
      <c r="A1678" s="64"/>
      <c r="B1678" s="68"/>
      <c r="C1678" s="69"/>
      <c r="D1678" s="70"/>
      <c r="E1678" s="71"/>
      <c r="F1678" s="71"/>
      <c r="G1678" s="68"/>
      <c r="H1678" s="64"/>
      <c r="I1678" s="64"/>
      <c r="J1678" s="64"/>
      <c r="K1678" s="64"/>
      <c r="L1678" s="64"/>
      <c r="M1678" s="64"/>
      <c r="N1678" s="64"/>
      <c r="O1678" s="64"/>
      <c r="P1678" s="64"/>
      <c r="Q1678" s="64"/>
      <c r="R1678" s="64"/>
      <c r="S1678" s="64"/>
      <c r="T1678" s="6" t="s">
        <v>1434</v>
      </c>
      <c r="U1678" s="64"/>
      <c r="V1678" s="35">
        <v>0.6</v>
      </c>
      <c r="W1678" s="35"/>
      <c r="X1678" s="35">
        <v>0.6</v>
      </c>
      <c r="Y1678" s="72"/>
    </row>
    <row r="1679" spans="1:25" s="12" customFormat="1" x14ac:dyDescent="0.25">
      <c r="A1679" s="64"/>
      <c r="B1679" s="68"/>
      <c r="C1679" s="69"/>
      <c r="D1679" s="70"/>
      <c r="E1679" s="71"/>
      <c r="F1679" s="71"/>
      <c r="G1679" s="68"/>
      <c r="H1679" s="64"/>
      <c r="I1679" s="64"/>
      <c r="J1679" s="64"/>
      <c r="K1679" s="64"/>
      <c r="L1679" s="64"/>
      <c r="M1679" s="64"/>
      <c r="N1679" s="64"/>
      <c r="O1679" s="64"/>
      <c r="P1679" s="64"/>
      <c r="Q1679" s="64"/>
      <c r="R1679" s="64"/>
      <c r="S1679" s="64"/>
      <c r="T1679" s="6" t="s">
        <v>1435</v>
      </c>
      <c r="U1679" s="64"/>
      <c r="V1679" s="35">
        <v>0.4</v>
      </c>
      <c r="W1679" s="35"/>
      <c r="X1679" s="35">
        <v>0.4</v>
      </c>
      <c r="Y1679" s="72"/>
    </row>
    <row r="1680" spans="1:25" s="12" customFormat="1" ht="45" customHeight="1" x14ac:dyDescent="0.25">
      <c r="A1680" s="64">
        <f>MAX(A$7:A1679)+1</f>
        <v>109</v>
      </c>
      <c r="B1680" s="68" t="s">
        <v>4787</v>
      </c>
      <c r="C1680" s="69" t="s">
        <v>4895</v>
      </c>
      <c r="D1680" s="70" t="s">
        <v>126</v>
      </c>
      <c r="E1680" s="71">
        <v>55.449640000000002</v>
      </c>
      <c r="F1680" s="71">
        <v>38.476779999999998</v>
      </c>
      <c r="G1680" s="68" t="s">
        <v>8</v>
      </c>
      <c r="H1680" s="64" t="s">
        <v>1987</v>
      </c>
      <c r="I1680" s="64" t="s">
        <v>1981</v>
      </c>
      <c r="J1680" s="64" t="s">
        <v>1982</v>
      </c>
      <c r="K1680" s="64" t="s">
        <v>1982</v>
      </c>
      <c r="L1680" s="64">
        <v>3</v>
      </c>
      <c r="M1680" s="64">
        <v>1.1000000000000001</v>
      </c>
      <c r="N1680" s="64">
        <v>1</v>
      </c>
      <c r="O1680" s="64">
        <v>1.1000000000000001</v>
      </c>
      <c r="P1680" s="64"/>
      <c r="Q1680" s="64"/>
      <c r="R1680" s="64" t="s">
        <v>1985</v>
      </c>
      <c r="S1680" s="64" t="s">
        <v>1983</v>
      </c>
      <c r="T1680" s="6" t="s">
        <v>1436</v>
      </c>
      <c r="U1680" s="64" t="s">
        <v>146</v>
      </c>
      <c r="V1680" s="35">
        <v>2.2999999999999998</v>
      </c>
      <c r="W1680" s="35"/>
      <c r="X1680" s="35">
        <v>2.2999999999999998</v>
      </c>
      <c r="Y1680" s="72">
        <f>SUM(X1680:X1684)</f>
        <v>61.7</v>
      </c>
    </row>
    <row r="1681" spans="1:25" s="12" customFormat="1" ht="46.5" customHeight="1" x14ac:dyDescent="0.25">
      <c r="A1681" s="64"/>
      <c r="B1681" s="68"/>
      <c r="C1681" s="69"/>
      <c r="D1681" s="70"/>
      <c r="E1681" s="71"/>
      <c r="F1681" s="71"/>
      <c r="G1681" s="68"/>
      <c r="H1681" s="64"/>
      <c r="I1681" s="64"/>
      <c r="J1681" s="64"/>
      <c r="K1681" s="64"/>
      <c r="L1681" s="64"/>
      <c r="M1681" s="64"/>
      <c r="N1681" s="64"/>
      <c r="O1681" s="64"/>
      <c r="P1681" s="64"/>
      <c r="Q1681" s="64"/>
      <c r="R1681" s="64"/>
      <c r="S1681" s="64"/>
      <c r="T1681" s="6" t="s">
        <v>1437</v>
      </c>
      <c r="U1681" s="64"/>
      <c r="V1681" s="35">
        <f t="shared" ref="V1681:V1682" si="244">X1681*0.086/0.114</f>
        <v>19.085964912280698</v>
      </c>
      <c r="W1681" s="35">
        <f t="shared" ref="W1681:W1682" si="245">X1681*0.028/0.114</f>
        <v>6.2140350877192985</v>
      </c>
      <c r="X1681" s="35">
        <v>25.3</v>
      </c>
      <c r="Y1681" s="72"/>
    </row>
    <row r="1682" spans="1:25" s="12" customFormat="1" ht="53.25" customHeight="1" x14ac:dyDescent="0.25">
      <c r="A1682" s="64"/>
      <c r="B1682" s="68"/>
      <c r="C1682" s="69"/>
      <c r="D1682" s="70"/>
      <c r="E1682" s="71"/>
      <c r="F1682" s="71"/>
      <c r="G1682" s="68"/>
      <c r="H1682" s="64"/>
      <c r="I1682" s="64"/>
      <c r="J1682" s="64"/>
      <c r="K1682" s="64"/>
      <c r="L1682" s="64"/>
      <c r="M1682" s="64"/>
      <c r="N1682" s="64"/>
      <c r="O1682" s="64"/>
      <c r="P1682" s="64"/>
      <c r="Q1682" s="64"/>
      <c r="R1682" s="64"/>
      <c r="S1682" s="64"/>
      <c r="T1682" s="6" t="s">
        <v>1438</v>
      </c>
      <c r="U1682" s="64"/>
      <c r="V1682" s="35">
        <f t="shared" si="244"/>
        <v>25.271929824561401</v>
      </c>
      <c r="W1682" s="35">
        <f t="shared" si="245"/>
        <v>8.2280701754385959</v>
      </c>
      <c r="X1682" s="35">
        <v>33.5</v>
      </c>
      <c r="Y1682" s="72"/>
    </row>
    <row r="1683" spans="1:25" s="12" customFormat="1" ht="53.25" customHeight="1" x14ac:dyDescent="0.25">
      <c r="A1683" s="64"/>
      <c r="B1683" s="68"/>
      <c r="C1683" s="69"/>
      <c r="D1683" s="70"/>
      <c r="E1683" s="71"/>
      <c r="F1683" s="71"/>
      <c r="G1683" s="68"/>
      <c r="H1683" s="64"/>
      <c r="I1683" s="64"/>
      <c r="J1683" s="64"/>
      <c r="K1683" s="64"/>
      <c r="L1683" s="64"/>
      <c r="M1683" s="64"/>
      <c r="N1683" s="64"/>
      <c r="O1683" s="64"/>
      <c r="P1683" s="64"/>
      <c r="Q1683" s="64"/>
      <c r="R1683" s="64"/>
      <c r="S1683" s="64"/>
      <c r="T1683" s="6" t="s">
        <v>5257</v>
      </c>
      <c r="U1683" s="64"/>
      <c r="V1683" s="35">
        <v>0.1</v>
      </c>
      <c r="W1683" s="35"/>
      <c r="X1683" s="35">
        <v>0.1</v>
      </c>
      <c r="Y1683" s="72"/>
    </row>
    <row r="1684" spans="1:25" s="12" customFormat="1" ht="56.25" customHeight="1" x14ac:dyDescent="0.25">
      <c r="A1684" s="64"/>
      <c r="B1684" s="68"/>
      <c r="C1684" s="69"/>
      <c r="D1684" s="70"/>
      <c r="E1684" s="71"/>
      <c r="F1684" s="71"/>
      <c r="G1684" s="68"/>
      <c r="H1684" s="64"/>
      <c r="I1684" s="64"/>
      <c r="J1684" s="64"/>
      <c r="K1684" s="64"/>
      <c r="L1684" s="64"/>
      <c r="M1684" s="64"/>
      <c r="N1684" s="64"/>
      <c r="O1684" s="64"/>
      <c r="P1684" s="64"/>
      <c r="Q1684" s="64"/>
      <c r="R1684" s="64"/>
      <c r="S1684" s="64"/>
      <c r="T1684" s="6" t="s">
        <v>1439</v>
      </c>
      <c r="U1684" s="64"/>
      <c r="V1684" s="35">
        <v>0.5</v>
      </c>
      <c r="W1684" s="35"/>
      <c r="X1684" s="35">
        <v>0.5</v>
      </c>
      <c r="Y1684" s="72"/>
    </row>
    <row r="1685" spans="1:25" s="12" customFormat="1" ht="31.5" customHeight="1" x14ac:dyDescent="0.25">
      <c r="A1685" s="64">
        <f>MAX(A$7:A1684)+1</f>
        <v>110</v>
      </c>
      <c r="B1685" s="68" t="s">
        <v>4787</v>
      </c>
      <c r="C1685" s="69" t="s">
        <v>4896</v>
      </c>
      <c r="D1685" s="70" t="s">
        <v>125</v>
      </c>
      <c r="E1685" s="71">
        <v>55.447580000000002</v>
      </c>
      <c r="F1685" s="71">
        <v>38.474179999999997</v>
      </c>
      <c r="G1685" s="68" t="s">
        <v>8</v>
      </c>
      <c r="H1685" s="64" t="s">
        <v>1987</v>
      </c>
      <c r="I1685" s="64" t="s">
        <v>1981</v>
      </c>
      <c r="J1685" s="64" t="s">
        <v>1982</v>
      </c>
      <c r="K1685" s="64" t="s">
        <v>1983</v>
      </c>
      <c r="L1685" s="64">
        <v>3</v>
      </c>
      <c r="M1685" s="64">
        <v>1.1000000000000001</v>
      </c>
      <c r="N1685" s="64">
        <v>1</v>
      </c>
      <c r="O1685" s="64">
        <v>1.1000000000000001</v>
      </c>
      <c r="P1685" s="64"/>
      <c r="Q1685" s="64"/>
      <c r="R1685" s="64" t="s">
        <v>1985</v>
      </c>
      <c r="S1685" s="64" t="s">
        <v>1983</v>
      </c>
      <c r="T1685" s="6" t="s">
        <v>1440</v>
      </c>
      <c r="U1685" s="64" t="s">
        <v>146</v>
      </c>
      <c r="V1685" s="35">
        <v>4.7</v>
      </c>
      <c r="W1685" s="35"/>
      <c r="X1685" s="35">
        <v>4.7</v>
      </c>
      <c r="Y1685" s="72">
        <f>SUM(X1685:X1692)</f>
        <v>144.89999999999998</v>
      </c>
    </row>
    <row r="1686" spans="1:25" s="12" customFormat="1" ht="31.5" customHeight="1" x14ac:dyDescent="0.25">
      <c r="A1686" s="64"/>
      <c r="B1686" s="68"/>
      <c r="C1686" s="69"/>
      <c r="D1686" s="70"/>
      <c r="E1686" s="71"/>
      <c r="F1686" s="71"/>
      <c r="G1686" s="68"/>
      <c r="H1686" s="64"/>
      <c r="I1686" s="64"/>
      <c r="J1686" s="64"/>
      <c r="K1686" s="64"/>
      <c r="L1686" s="64"/>
      <c r="M1686" s="64"/>
      <c r="N1686" s="64"/>
      <c r="O1686" s="64"/>
      <c r="P1686" s="64"/>
      <c r="Q1686" s="64"/>
      <c r="R1686" s="64"/>
      <c r="S1686" s="64"/>
      <c r="T1686" s="6" t="s">
        <v>5258</v>
      </c>
      <c r="U1686" s="64"/>
      <c r="V1686" s="35">
        <v>3.7</v>
      </c>
      <c r="W1686" s="35"/>
      <c r="X1686" s="35">
        <v>3.7</v>
      </c>
      <c r="Y1686" s="72"/>
    </row>
    <row r="1687" spans="1:25" s="12" customFormat="1" ht="31.5" x14ac:dyDescent="0.25">
      <c r="A1687" s="64"/>
      <c r="B1687" s="68"/>
      <c r="C1687" s="69"/>
      <c r="D1687" s="70"/>
      <c r="E1687" s="71"/>
      <c r="F1687" s="71"/>
      <c r="G1687" s="68"/>
      <c r="H1687" s="64"/>
      <c r="I1687" s="64"/>
      <c r="J1687" s="64"/>
      <c r="K1687" s="64"/>
      <c r="L1687" s="64"/>
      <c r="M1687" s="64"/>
      <c r="N1687" s="64"/>
      <c r="O1687" s="64"/>
      <c r="P1687" s="64"/>
      <c r="Q1687" s="64"/>
      <c r="R1687" s="64"/>
      <c r="S1687" s="64"/>
      <c r="T1687" s="6" t="s">
        <v>1441</v>
      </c>
      <c r="U1687" s="64"/>
      <c r="V1687" s="35">
        <f t="shared" ref="V1687:V1691" si="246">X1687*0.086/0.114</f>
        <v>21.952631578947365</v>
      </c>
      <c r="W1687" s="35">
        <f t="shared" ref="W1687:W1691" si="247">X1687*0.028/0.114</f>
        <v>7.147368421052632</v>
      </c>
      <c r="X1687" s="35">
        <v>29.1</v>
      </c>
      <c r="Y1687" s="72"/>
    </row>
    <row r="1688" spans="1:25" s="12" customFormat="1" ht="31.5" x14ac:dyDescent="0.25">
      <c r="A1688" s="64"/>
      <c r="B1688" s="68"/>
      <c r="C1688" s="69"/>
      <c r="D1688" s="70"/>
      <c r="E1688" s="71"/>
      <c r="F1688" s="71"/>
      <c r="G1688" s="68"/>
      <c r="H1688" s="64"/>
      <c r="I1688" s="64"/>
      <c r="J1688" s="64"/>
      <c r="K1688" s="64"/>
      <c r="L1688" s="64"/>
      <c r="M1688" s="64"/>
      <c r="N1688" s="64"/>
      <c r="O1688" s="64"/>
      <c r="P1688" s="64"/>
      <c r="Q1688" s="64"/>
      <c r="R1688" s="64"/>
      <c r="S1688" s="64"/>
      <c r="T1688" s="6" t="s">
        <v>1442</v>
      </c>
      <c r="U1688" s="64"/>
      <c r="V1688" s="35">
        <f t="shared" si="246"/>
        <v>33.343859649122805</v>
      </c>
      <c r="W1688" s="35">
        <f t="shared" si="247"/>
        <v>10.856140350877192</v>
      </c>
      <c r="X1688" s="35">
        <v>44.2</v>
      </c>
      <c r="Y1688" s="72"/>
    </row>
    <row r="1689" spans="1:25" s="12" customFormat="1" ht="31.5" x14ac:dyDescent="0.25">
      <c r="A1689" s="64"/>
      <c r="B1689" s="68"/>
      <c r="C1689" s="69"/>
      <c r="D1689" s="70"/>
      <c r="E1689" s="71"/>
      <c r="F1689" s="71"/>
      <c r="G1689" s="68"/>
      <c r="H1689" s="64"/>
      <c r="I1689" s="64"/>
      <c r="J1689" s="64"/>
      <c r="K1689" s="64"/>
      <c r="L1689" s="64"/>
      <c r="M1689" s="64"/>
      <c r="N1689" s="64"/>
      <c r="O1689" s="64"/>
      <c r="P1689" s="64"/>
      <c r="Q1689" s="64"/>
      <c r="R1689" s="64"/>
      <c r="S1689" s="64"/>
      <c r="T1689" s="6" t="s">
        <v>1443</v>
      </c>
      <c r="U1689" s="64"/>
      <c r="V1689" s="35">
        <f t="shared" si="246"/>
        <v>22.103508771929825</v>
      </c>
      <c r="W1689" s="35">
        <f t="shared" si="247"/>
        <v>7.1964912280701752</v>
      </c>
      <c r="X1689" s="35">
        <v>29.3</v>
      </c>
      <c r="Y1689" s="72"/>
    </row>
    <row r="1690" spans="1:25" s="12" customFormat="1" ht="31.5" x14ac:dyDescent="0.25">
      <c r="A1690" s="64"/>
      <c r="B1690" s="68"/>
      <c r="C1690" s="69"/>
      <c r="D1690" s="70"/>
      <c r="E1690" s="71"/>
      <c r="F1690" s="71"/>
      <c r="G1690" s="68"/>
      <c r="H1690" s="64"/>
      <c r="I1690" s="64"/>
      <c r="J1690" s="64"/>
      <c r="K1690" s="64"/>
      <c r="L1690" s="64"/>
      <c r="M1690" s="64"/>
      <c r="N1690" s="64"/>
      <c r="O1690" s="64"/>
      <c r="P1690" s="64"/>
      <c r="Q1690" s="64"/>
      <c r="R1690" s="64"/>
      <c r="S1690" s="64"/>
      <c r="T1690" s="6" t="s">
        <v>1444</v>
      </c>
      <c r="U1690" s="64"/>
      <c r="V1690" s="35">
        <f t="shared" si="246"/>
        <v>15.842105263157892</v>
      </c>
      <c r="W1690" s="35">
        <f t="shared" si="247"/>
        <v>5.1578947368421044</v>
      </c>
      <c r="X1690" s="35">
        <v>21</v>
      </c>
      <c r="Y1690" s="72"/>
    </row>
    <row r="1691" spans="1:25" s="12" customFormat="1" ht="31.5" x14ac:dyDescent="0.25">
      <c r="A1691" s="64"/>
      <c r="B1691" s="68"/>
      <c r="C1691" s="69"/>
      <c r="D1691" s="70"/>
      <c r="E1691" s="71"/>
      <c r="F1691" s="71"/>
      <c r="G1691" s="68"/>
      <c r="H1691" s="64"/>
      <c r="I1691" s="64"/>
      <c r="J1691" s="64"/>
      <c r="K1691" s="64"/>
      <c r="L1691" s="64"/>
      <c r="M1691" s="64"/>
      <c r="N1691" s="64"/>
      <c r="O1691" s="64"/>
      <c r="P1691" s="64"/>
      <c r="Q1691" s="64"/>
      <c r="R1691" s="64"/>
      <c r="S1691" s="64"/>
      <c r="T1691" s="6" t="s">
        <v>1445</v>
      </c>
      <c r="U1691" s="64"/>
      <c r="V1691" s="35">
        <f t="shared" si="246"/>
        <v>5.4315789473684202</v>
      </c>
      <c r="W1691" s="35">
        <f t="shared" si="247"/>
        <v>1.7684210526315789</v>
      </c>
      <c r="X1691" s="35">
        <v>7.2</v>
      </c>
      <c r="Y1691" s="72"/>
    </row>
    <row r="1692" spans="1:25" s="12" customFormat="1" x14ac:dyDescent="0.25">
      <c r="A1692" s="64"/>
      <c r="B1692" s="68"/>
      <c r="C1692" s="69"/>
      <c r="D1692" s="70"/>
      <c r="E1692" s="71"/>
      <c r="F1692" s="71"/>
      <c r="G1692" s="68"/>
      <c r="H1692" s="64"/>
      <c r="I1692" s="64"/>
      <c r="J1692" s="64"/>
      <c r="K1692" s="64"/>
      <c r="L1692" s="64"/>
      <c r="M1692" s="64"/>
      <c r="N1692" s="64"/>
      <c r="O1692" s="64"/>
      <c r="P1692" s="64"/>
      <c r="Q1692" s="64"/>
      <c r="R1692" s="64"/>
      <c r="S1692" s="64"/>
      <c r="T1692" s="6" t="s">
        <v>1446</v>
      </c>
      <c r="U1692" s="64"/>
      <c r="V1692" s="35">
        <v>5.7</v>
      </c>
      <c r="W1692" s="35"/>
      <c r="X1692" s="35">
        <v>5.7</v>
      </c>
      <c r="Y1692" s="72"/>
    </row>
    <row r="1693" spans="1:25" s="12" customFormat="1" ht="31.5" customHeight="1" x14ac:dyDescent="0.25">
      <c r="A1693" s="64">
        <f>MAX(A$7:A1692)+1</f>
        <v>111</v>
      </c>
      <c r="B1693" s="68" t="s">
        <v>4787</v>
      </c>
      <c r="C1693" s="69" t="s">
        <v>4897</v>
      </c>
      <c r="D1693" s="70" t="s">
        <v>124</v>
      </c>
      <c r="E1693" s="71">
        <v>55.448070000000001</v>
      </c>
      <c r="F1693" s="71">
        <v>38.478819999999999</v>
      </c>
      <c r="G1693" s="68" t="s">
        <v>8</v>
      </c>
      <c r="H1693" s="64" t="s">
        <v>1987</v>
      </c>
      <c r="I1693" s="64" t="s">
        <v>1981</v>
      </c>
      <c r="J1693" s="64" t="s">
        <v>1982</v>
      </c>
      <c r="K1693" s="64" t="s">
        <v>1982</v>
      </c>
      <c r="L1693" s="64">
        <v>5</v>
      </c>
      <c r="M1693" s="64">
        <v>1.1000000000000001</v>
      </c>
      <c r="N1693" s="64">
        <v>1</v>
      </c>
      <c r="O1693" s="64">
        <v>1.1000000000000001</v>
      </c>
      <c r="P1693" s="64"/>
      <c r="Q1693" s="64"/>
      <c r="R1693" s="64" t="s">
        <v>1985</v>
      </c>
      <c r="S1693" s="64" t="s">
        <v>1983</v>
      </c>
      <c r="T1693" s="6" t="s">
        <v>1447</v>
      </c>
      <c r="U1693" s="64" t="s">
        <v>146</v>
      </c>
      <c r="V1693" s="35">
        <v>0.3</v>
      </c>
      <c r="W1693" s="35"/>
      <c r="X1693" s="35">
        <v>0.3</v>
      </c>
      <c r="Y1693" s="72">
        <f>SUM(X1693:X1702)</f>
        <v>54.7</v>
      </c>
    </row>
    <row r="1694" spans="1:25" s="12" customFormat="1" x14ac:dyDescent="0.25">
      <c r="A1694" s="64"/>
      <c r="B1694" s="68"/>
      <c r="C1694" s="69"/>
      <c r="D1694" s="70"/>
      <c r="E1694" s="71"/>
      <c r="F1694" s="71"/>
      <c r="G1694" s="68"/>
      <c r="H1694" s="64"/>
      <c r="I1694" s="64"/>
      <c r="J1694" s="64"/>
      <c r="K1694" s="64"/>
      <c r="L1694" s="64"/>
      <c r="M1694" s="64"/>
      <c r="N1694" s="64"/>
      <c r="O1694" s="64"/>
      <c r="P1694" s="64"/>
      <c r="Q1694" s="64"/>
      <c r="R1694" s="64"/>
      <c r="S1694" s="64"/>
      <c r="T1694" s="6" t="s">
        <v>1448</v>
      </c>
      <c r="U1694" s="64"/>
      <c r="V1694" s="35">
        <v>2.9</v>
      </c>
      <c r="W1694" s="35"/>
      <c r="X1694" s="35">
        <v>2.9</v>
      </c>
      <c r="Y1694" s="72"/>
    </row>
    <row r="1695" spans="1:25" s="12" customFormat="1" ht="31.5" x14ac:dyDescent="0.25">
      <c r="A1695" s="64"/>
      <c r="B1695" s="68"/>
      <c r="C1695" s="69"/>
      <c r="D1695" s="70"/>
      <c r="E1695" s="71"/>
      <c r="F1695" s="71"/>
      <c r="G1695" s="68"/>
      <c r="H1695" s="64"/>
      <c r="I1695" s="64"/>
      <c r="J1695" s="64"/>
      <c r="K1695" s="64"/>
      <c r="L1695" s="64"/>
      <c r="M1695" s="64"/>
      <c r="N1695" s="64"/>
      <c r="O1695" s="64"/>
      <c r="P1695" s="64"/>
      <c r="Q1695" s="64"/>
      <c r="R1695" s="64"/>
      <c r="S1695" s="64"/>
      <c r="T1695" s="6" t="s">
        <v>1449</v>
      </c>
      <c r="U1695" s="64"/>
      <c r="V1695" s="35">
        <f t="shared" ref="V1695:V1701" si="248">X1695*0.086/0.114</f>
        <v>3.3192982456140352</v>
      </c>
      <c r="W1695" s="35">
        <f t="shared" ref="W1695:W1708" si="249">X1695*0.028/0.114</f>
        <v>1.0807017543859649</v>
      </c>
      <c r="X1695" s="35">
        <v>4.4000000000000004</v>
      </c>
      <c r="Y1695" s="72"/>
    </row>
    <row r="1696" spans="1:25" s="12" customFormat="1" ht="31.5" x14ac:dyDescent="0.25">
      <c r="A1696" s="64"/>
      <c r="B1696" s="68"/>
      <c r="C1696" s="69"/>
      <c r="D1696" s="70"/>
      <c r="E1696" s="71"/>
      <c r="F1696" s="71"/>
      <c r="G1696" s="68"/>
      <c r="H1696" s="64"/>
      <c r="I1696" s="64"/>
      <c r="J1696" s="64"/>
      <c r="K1696" s="64"/>
      <c r="L1696" s="64"/>
      <c r="M1696" s="64"/>
      <c r="N1696" s="64"/>
      <c r="O1696" s="64"/>
      <c r="P1696" s="64"/>
      <c r="Q1696" s="64"/>
      <c r="R1696" s="64"/>
      <c r="S1696" s="64"/>
      <c r="T1696" s="6" t="s">
        <v>1450</v>
      </c>
      <c r="U1696" s="64"/>
      <c r="V1696" s="35">
        <f t="shared" si="248"/>
        <v>4.6017543859649122</v>
      </c>
      <c r="W1696" s="35">
        <f t="shared" si="249"/>
        <v>1.4982456140350877</v>
      </c>
      <c r="X1696" s="35">
        <v>6.1</v>
      </c>
      <c r="Y1696" s="72"/>
    </row>
    <row r="1697" spans="1:25" s="12" customFormat="1" ht="31.5" x14ac:dyDescent="0.25">
      <c r="A1697" s="64"/>
      <c r="B1697" s="68"/>
      <c r="C1697" s="69"/>
      <c r="D1697" s="70"/>
      <c r="E1697" s="71"/>
      <c r="F1697" s="71"/>
      <c r="G1697" s="68"/>
      <c r="H1697" s="64"/>
      <c r="I1697" s="64"/>
      <c r="J1697" s="64"/>
      <c r="K1697" s="64"/>
      <c r="L1697" s="64"/>
      <c r="M1697" s="64"/>
      <c r="N1697" s="64"/>
      <c r="O1697" s="64"/>
      <c r="P1697" s="64"/>
      <c r="Q1697" s="64"/>
      <c r="R1697" s="64"/>
      <c r="S1697" s="64"/>
      <c r="T1697" s="6" t="s">
        <v>1451</v>
      </c>
      <c r="U1697" s="64"/>
      <c r="V1697" s="35">
        <f t="shared" si="248"/>
        <v>4.3</v>
      </c>
      <c r="W1697" s="35">
        <f t="shared" si="249"/>
        <v>1.4000000000000001</v>
      </c>
      <c r="X1697" s="35">
        <v>5.7</v>
      </c>
      <c r="Y1697" s="72"/>
    </row>
    <row r="1698" spans="1:25" s="12" customFormat="1" ht="31.5" x14ac:dyDescent="0.25">
      <c r="A1698" s="64"/>
      <c r="B1698" s="68"/>
      <c r="C1698" s="69"/>
      <c r="D1698" s="70"/>
      <c r="E1698" s="71"/>
      <c r="F1698" s="71"/>
      <c r="G1698" s="68"/>
      <c r="H1698" s="64"/>
      <c r="I1698" s="64"/>
      <c r="J1698" s="64"/>
      <c r="K1698" s="64"/>
      <c r="L1698" s="64"/>
      <c r="M1698" s="64"/>
      <c r="N1698" s="64"/>
      <c r="O1698" s="64"/>
      <c r="P1698" s="64"/>
      <c r="Q1698" s="64"/>
      <c r="R1698" s="64"/>
      <c r="S1698" s="64"/>
      <c r="T1698" s="6" t="s">
        <v>1452</v>
      </c>
      <c r="U1698" s="64"/>
      <c r="V1698" s="35">
        <f t="shared" si="248"/>
        <v>4.5263157894736841</v>
      </c>
      <c r="W1698" s="35">
        <f t="shared" si="249"/>
        <v>1.4736842105263159</v>
      </c>
      <c r="X1698" s="35">
        <v>6</v>
      </c>
      <c r="Y1698" s="72"/>
    </row>
    <row r="1699" spans="1:25" s="12" customFormat="1" ht="31.5" x14ac:dyDescent="0.25">
      <c r="A1699" s="64"/>
      <c r="B1699" s="68"/>
      <c r="C1699" s="69"/>
      <c r="D1699" s="70"/>
      <c r="E1699" s="71"/>
      <c r="F1699" s="71"/>
      <c r="G1699" s="68"/>
      <c r="H1699" s="64"/>
      <c r="I1699" s="64"/>
      <c r="J1699" s="64"/>
      <c r="K1699" s="64"/>
      <c r="L1699" s="64"/>
      <c r="M1699" s="64"/>
      <c r="N1699" s="64"/>
      <c r="O1699" s="64"/>
      <c r="P1699" s="64"/>
      <c r="Q1699" s="64"/>
      <c r="R1699" s="64"/>
      <c r="S1699" s="64"/>
      <c r="T1699" s="6" t="s">
        <v>1453</v>
      </c>
      <c r="U1699" s="64"/>
      <c r="V1699" s="35">
        <f t="shared" si="248"/>
        <v>3.0929824561403501</v>
      </c>
      <c r="W1699" s="35">
        <f t="shared" si="249"/>
        <v>1.0070175438596491</v>
      </c>
      <c r="X1699" s="35">
        <v>4.0999999999999996</v>
      </c>
      <c r="Y1699" s="72"/>
    </row>
    <row r="1700" spans="1:25" s="12" customFormat="1" ht="31.5" x14ac:dyDescent="0.25">
      <c r="A1700" s="64"/>
      <c r="B1700" s="68"/>
      <c r="C1700" s="69"/>
      <c r="D1700" s="70"/>
      <c r="E1700" s="71"/>
      <c r="F1700" s="71"/>
      <c r="G1700" s="68"/>
      <c r="H1700" s="64"/>
      <c r="I1700" s="64"/>
      <c r="J1700" s="64"/>
      <c r="K1700" s="64"/>
      <c r="L1700" s="64"/>
      <c r="M1700" s="64"/>
      <c r="N1700" s="64"/>
      <c r="O1700" s="64"/>
      <c r="P1700" s="64"/>
      <c r="Q1700" s="64"/>
      <c r="R1700" s="64"/>
      <c r="S1700" s="64"/>
      <c r="T1700" s="6" t="s">
        <v>1454</v>
      </c>
      <c r="U1700" s="64"/>
      <c r="V1700" s="35">
        <f t="shared" si="248"/>
        <v>14.408771929824562</v>
      </c>
      <c r="W1700" s="35">
        <f t="shared" si="249"/>
        <v>4.6912280701754385</v>
      </c>
      <c r="X1700" s="35">
        <v>19.100000000000001</v>
      </c>
      <c r="Y1700" s="72"/>
    </row>
    <row r="1701" spans="1:25" s="12" customFormat="1" ht="31.5" x14ac:dyDescent="0.25">
      <c r="A1701" s="64"/>
      <c r="B1701" s="68"/>
      <c r="C1701" s="69"/>
      <c r="D1701" s="70"/>
      <c r="E1701" s="71"/>
      <c r="F1701" s="71"/>
      <c r="G1701" s="68"/>
      <c r="H1701" s="64"/>
      <c r="I1701" s="64"/>
      <c r="J1701" s="64"/>
      <c r="K1701" s="64"/>
      <c r="L1701" s="64"/>
      <c r="M1701" s="64"/>
      <c r="N1701" s="64"/>
      <c r="O1701" s="64"/>
      <c r="P1701" s="64"/>
      <c r="Q1701" s="64"/>
      <c r="R1701" s="64"/>
      <c r="S1701" s="64"/>
      <c r="T1701" s="6" t="s">
        <v>1455</v>
      </c>
      <c r="U1701" s="64"/>
      <c r="V1701" s="35">
        <f t="shared" si="248"/>
        <v>4.5263157894736841</v>
      </c>
      <c r="W1701" s="35">
        <f t="shared" si="249"/>
        <v>1.4736842105263159</v>
      </c>
      <c r="X1701" s="35">
        <v>6</v>
      </c>
      <c r="Y1701" s="72"/>
    </row>
    <row r="1702" spans="1:25" s="12" customFormat="1" x14ac:dyDescent="0.25">
      <c r="A1702" s="64"/>
      <c r="B1702" s="68"/>
      <c r="C1702" s="69"/>
      <c r="D1702" s="70"/>
      <c r="E1702" s="71"/>
      <c r="F1702" s="71"/>
      <c r="G1702" s="68"/>
      <c r="H1702" s="64"/>
      <c r="I1702" s="64"/>
      <c r="J1702" s="64"/>
      <c r="K1702" s="64"/>
      <c r="L1702" s="64"/>
      <c r="M1702" s="64"/>
      <c r="N1702" s="64"/>
      <c r="O1702" s="64"/>
      <c r="P1702" s="64"/>
      <c r="Q1702" s="64"/>
      <c r="R1702" s="64"/>
      <c r="S1702" s="64"/>
      <c r="T1702" s="6" t="s">
        <v>1456</v>
      </c>
      <c r="U1702" s="64"/>
      <c r="V1702" s="35">
        <v>0.1</v>
      </c>
      <c r="W1702" s="35"/>
      <c r="X1702" s="35">
        <v>0.1</v>
      </c>
      <c r="Y1702" s="72"/>
    </row>
    <row r="1703" spans="1:25" s="12" customFormat="1" ht="45" customHeight="1" x14ac:dyDescent="0.25">
      <c r="A1703" s="64">
        <f>MAX(A$7:A1702)+1</f>
        <v>112</v>
      </c>
      <c r="B1703" s="68" t="s">
        <v>4787</v>
      </c>
      <c r="C1703" s="69" t="s">
        <v>4898</v>
      </c>
      <c r="D1703" s="70" t="s">
        <v>123</v>
      </c>
      <c r="E1703" s="71">
        <v>55.4651</v>
      </c>
      <c r="F1703" s="71">
        <v>38.472099999999998</v>
      </c>
      <c r="G1703" s="68" t="s">
        <v>8</v>
      </c>
      <c r="H1703" s="64" t="s">
        <v>1987</v>
      </c>
      <c r="I1703" s="64" t="s">
        <v>1984</v>
      </c>
      <c r="J1703" s="64" t="s">
        <v>1982</v>
      </c>
      <c r="K1703" s="64" t="s">
        <v>1983</v>
      </c>
      <c r="L1703" s="64">
        <v>1</v>
      </c>
      <c r="M1703" s="64">
        <v>1.1000000000000001</v>
      </c>
      <c r="N1703" s="64">
        <v>1</v>
      </c>
      <c r="O1703" s="64">
        <v>1.1000000000000001</v>
      </c>
      <c r="P1703" s="64"/>
      <c r="Q1703" s="64"/>
      <c r="R1703" s="64" t="s">
        <v>1986</v>
      </c>
      <c r="S1703" s="64" t="s">
        <v>1982</v>
      </c>
      <c r="T1703" s="6" t="s">
        <v>1457</v>
      </c>
      <c r="U1703" s="64" t="s">
        <v>146</v>
      </c>
      <c r="V1703" s="35">
        <f t="shared" ref="V1703:V1708" si="250">X1703*0.086/0.114</f>
        <v>0.90526315789473666</v>
      </c>
      <c r="W1703" s="35">
        <f t="shared" si="249"/>
        <v>0.29473684210526313</v>
      </c>
      <c r="X1703" s="35">
        <v>1.2</v>
      </c>
      <c r="Y1703" s="72">
        <f>SUM(X1703:X1708)</f>
        <v>22.6</v>
      </c>
    </row>
    <row r="1704" spans="1:25" s="12" customFormat="1" ht="41.25" customHeight="1" x14ac:dyDescent="0.25">
      <c r="A1704" s="64"/>
      <c r="B1704" s="68"/>
      <c r="C1704" s="69"/>
      <c r="D1704" s="70"/>
      <c r="E1704" s="71"/>
      <c r="F1704" s="71"/>
      <c r="G1704" s="68"/>
      <c r="H1704" s="64"/>
      <c r="I1704" s="64"/>
      <c r="J1704" s="64"/>
      <c r="K1704" s="64"/>
      <c r="L1704" s="64"/>
      <c r="M1704" s="64"/>
      <c r="N1704" s="64"/>
      <c r="O1704" s="64"/>
      <c r="P1704" s="64"/>
      <c r="Q1704" s="64"/>
      <c r="R1704" s="64"/>
      <c r="S1704" s="64"/>
      <c r="T1704" s="6" t="s">
        <v>1458</v>
      </c>
      <c r="U1704" s="64"/>
      <c r="V1704" s="35">
        <f t="shared" si="250"/>
        <v>0.90526315789473666</v>
      </c>
      <c r="W1704" s="35">
        <f t="shared" si="249"/>
        <v>0.29473684210526313</v>
      </c>
      <c r="X1704" s="35">
        <v>1.2</v>
      </c>
      <c r="Y1704" s="72"/>
    </row>
    <row r="1705" spans="1:25" s="12" customFormat="1" x14ac:dyDescent="0.25">
      <c r="A1705" s="64"/>
      <c r="B1705" s="68"/>
      <c r="C1705" s="69"/>
      <c r="D1705" s="70"/>
      <c r="E1705" s="71"/>
      <c r="F1705" s="71"/>
      <c r="G1705" s="68"/>
      <c r="H1705" s="64"/>
      <c r="I1705" s="64"/>
      <c r="J1705" s="64"/>
      <c r="K1705" s="64"/>
      <c r="L1705" s="64"/>
      <c r="M1705" s="64"/>
      <c r="N1705" s="64"/>
      <c r="O1705" s="64"/>
      <c r="P1705" s="64"/>
      <c r="Q1705" s="64"/>
      <c r="R1705" s="64"/>
      <c r="S1705" s="64"/>
      <c r="T1705" s="6" t="s">
        <v>1459</v>
      </c>
      <c r="U1705" s="64"/>
      <c r="V1705" s="35">
        <f t="shared" si="250"/>
        <v>3.7719298245614028</v>
      </c>
      <c r="W1705" s="35">
        <f t="shared" si="249"/>
        <v>1.2280701754385965</v>
      </c>
      <c r="X1705" s="35">
        <v>5</v>
      </c>
      <c r="Y1705" s="72"/>
    </row>
    <row r="1706" spans="1:25" s="12" customFormat="1" x14ac:dyDescent="0.25">
      <c r="A1706" s="64"/>
      <c r="B1706" s="68"/>
      <c r="C1706" s="69"/>
      <c r="D1706" s="70"/>
      <c r="E1706" s="71"/>
      <c r="F1706" s="71"/>
      <c r="G1706" s="68"/>
      <c r="H1706" s="64"/>
      <c r="I1706" s="64"/>
      <c r="J1706" s="64"/>
      <c r="K1706" s="64"/>
      <c r="L1706" s="64"/>
      <c r="M1706" s="64"/>
      <c r="N1706" s="64"/>
      <c r="O1706" s="64"/>
      <c r="P1706" s="64"/>
      <c r="Q1706" s="64"/>
      <c r="R1706" s="64"/>
      <c r="S1706" s="64"/>
      <c r="T1706" s="6" t="s">
        <v>1460</v>
      </c>
      <c r="U1706" s="64"/>
      <c r="V1706" s="35">
        <f t="shared" si="250"/>
        <v>3.7719298245614028</v>
      </c>
      <c r="W1706" s="35">
        <f t="shared" si="249"/>
        <v>1.2280701754385965</v>
      </c>
      <c r="X1706" s="35">
        <v>5</v>
      </c>
      <c r="Y1706" s="72"/>
    </row>
    <row r="1707" spans="1:25" s="12" customFormat="1" x14ac:dyDescent="0.25">
      <c r="A1707" s="64"/>
      <c r="B1707" s="68"/>
      <c r="C1707" s="69"/>
      <c r="D1707" s="70"/>
      <c r="E1707" s="71"/>
      <c r="F1707" s="71"/>
      <c r="G1707" s="68"/>
      <c r="H1707" s="64"/>
      <c r="I1707" s="64"/>
      <c r="J1707" s="64"/>
      <c r="K1707" s="64"/>
      <c r="L1707" s="64"/>
      <c r="M1707" s="64"/>
      <c r="N1707" s="64"/>
      <c r="O1707" s="64"/>
      <c r="P1707" s="64"/>
      <c r="Q1707" s="64"/>
      <c r="R1707" s="64"/>
      <c r="S1707" s="64"/>
      <c r="T1707" s="6" t="s">
        <v>1461</v>
      </c>
      <c r="U1707" s="64"/>
      <c r="V1707" s="35">
        <f t="shared" si="250"/>
        <v>3.8473684210526309</v>
      </c>
      <c r="W1707" s="35">
        <f t="shared" si="249"/>
        <v>1.2526315789473683</v>
      </c>
      <c r="X1707" s="35">
        <v>5.0999999999999996</v>
      </c>
      <c r="Y1707" s="72"/>
    </row>
    <row r="1708" spans="1:25" s="12" customFormat="1" x14ac:dyDescent="0.25">
      <c r="A1708" s="64"/>
      <c r="B1708" s="68"/>
      <c r="C1708" s="69"/>
      <c r="D1708" s="70"/>
      <c r="E1708" s="71"/>
      <c r="F1708" s="71"/>
      <c r="G1708" s="68"/>
      <c r="H1708" s="64"/>
      <c r="I1708" s="64"/>
      <c r="J1708" s="64"/>
      <c r="K1708" s="64"/>
      <c r="L1708" s="64"/>
      <c r="M1708" s="64"/>
      <c r="N1708" s="64"/>
      <c r="O1708" s="64"/>
      <c r="P1708" s="64"/>
      <c r="Q1708" s="64"/>
      <c r="R1708" s="64"/>
      <c r="S1708" s="64"/>
      <c r="T1708" s="6" t="s">
        <v>1462</v>
      </c>
      <c r="U1708" s="64"/>
      <c r="V1708" s="35">
        <f t="shared" si="250"/>
        <v>3.8473684210526309</v>
      </c>
      <c r="W1708" s="35">
        <f t="shared" si="249"/>
        <v>1.2526315789473683</v>
      </c>
      <c r="X1708" s="35">
        <v>5.0999999999999996</v>
      </c>
      <c r="Y1708" s="72"/>
    </row>
    <row r="1709" spans="1:25" s="12" customFormat="1" ht="15.75" customHeight="1" x14ac:dyDescent="0.25">
      <c r="A1709" s="64">
        <f>MAX(A$7:A1708)+1</f>
        <v>113</v>
      </c>
      <c r="B1709" s="68" t="s">
        <v>4787</v>
      </c>
      <c r="C1709" s="69" t="s">
        <v>4899</v>
      </c>
      <c r="D1709" s="70">
        <v>11877</v>
      </c>
      <c r="E1709" s="71">
        <v>55.458730000000003</v>
      </c>
      <c r="F1709" s="71">
        <v>38.441740000000003</v>
      </c>
      <c r="G1709" s="68" t="s">
        <v>8</v>
      </c>
      <c r="H1709" s="64" t="s">
        <v>1987</v>
      </c>
      <c r="I1709" s="64" t="s">
        <v>1981</v>
      </c>
      <c r="J1709" s="64" t="s">
        <v>1982</v>
      </c>
      <c r="K1709" s="64" t="s">
        <v>1983</v>
      </c>
      <c r="L1709" s="64">
        <v>5</v>
      </c>
      <c r="M1709" s="64">
        <v>1.1000000000000001</v>
      </c>
      <c r="N1709" s="64">
        <v>2</v>
      </c>
      <c r="O1709" s="64">
        <v>1.1000000000000001</v>
      </c>
      <c r="P1709" s="64">
        <v>2</v>
      </c>
      <c r="Q1709" s="64">
        <v>8</v>
      </c>
      <c r="R1709" s="64" t="s">
        <v>1985</v>
      </c>
      <c r="S1709" s="64" t="s">
        <v>1983</v>
      </c>
      <c r="T1709" s="13" t="s">
        <v>2098</v>
      </c>
      <c r="U1709" s="64" t="s">
        <v>146</v>
      </c>
      <c r="V1709" s="35"/>
      <c r="W1709" s="35">
        <v>18.489999999999998</v>
      </c>
      <c r="X1709" s="35">
        <f>W1709</f>
        <v>18.489999999999998</v>
      </c>
      <c r="Y1709" s="72">
        <f>SUM(X1709:X1771)</f>
        <v>745.69</v>
      </c>
    </row>
    <row r="1710" spans="1:25" s="12" customFormat="1" x14ac:dyDescent="0.25">
      <c r="A1710" s="64"/>
      <c r="B1710" s="68"/>
      <c r="C1710" s="69"/>
      <c r="D1710" s="70"/>
      <c r="E1710" s="71"/>
      <c r="F1710" s="71"/>
      <c r="G1710" s="68"/>
      <c r="H1710" s="64"/>
      <c r="I1710" s="64"/>
      <c r="J1710" s="64"/>
      <c r="K1710" s="64"/>
      <c r="L1710" s="64"/>
      <c r="M1710" s="64"/>
      <c r="N1710" s="64"/>
      <c r="O1710" s="64"/>
      <c r="P1710" s="64"/>
      <c r="Q1710" s="64"/>
      <c r="R1710" s="64"/>
      <c r="S1710" s="64"/>
      <c r="T1710" s="13" t="s">
        <v>2099</v>
      </c>
      <c r="U1710" s="64"/>
      <c r="V1710" s="35"/>
      <c r="W1710" s="35">
        <v>5.38</v>
      </c>
      <c r="X1710" s="35">
        <f t="shared" ref="X1710:X1731" si="251">W1710</f>
        <v>5.38</v>
      </c>
      <c r="Y1710" s="72"/>
    </row>
    <row r="1711" spans="1:25" s="12" customFormat="1" x14ac:dyDescent="0.25">
      <c r="A1711" s="64"/>
      <c r="B1711" s="68"/>
      <c r="C1711" s="69"/>
      <c r="D1711" s="70"/>
      <c r="E1711" s="71"/>
      <c r="F1711" s="71"/>
      <c r="G1711" s="68"/>
      <c r="H1711" s="64"/>
      <c r="I1711" s="64"/>
      <c r="J1711" s="64"/>
      <c r="K1711" s="64"/>
      <c r="L1711" s="64"/>
      <c r="M1711" s="64"/>
      <c r="N1711" s="64"/>
      <c r="O1711" s="64"/>
      <c r="P1711" s="64"/>
      <c r="Q1711" s="64"/>
      <c r="R1711" s="64"/>
      <c r="S1711" s="64"/>
      <c r="T1711" s="13" t="s">
        <v>2120</v>
      </c>
      <c r="U1711" s="64"/>
      <c r="V1711" s="35"/>
      <c r="W1711" s="35">
        <v>5.38</v>
      </c>
      <c r="X1711" s="35">
        <f t="shared" si="251"/>
        <v>5.38</v>
      </c>
      <c r="Y1711" s="72"/>
    </row>
    <row r="1712" spans="1:25" s="12" customFormat="1" x14ac:dyDescent="0.25">
      <c r="A1712" s="64"/>
      <c r="B1712" s="68"/>
      <c r="C1712" s="69"/>
      <c r="D1712" s="70"/>
      <c r="E1712" s="71"/>
      <c r="F1712" s="71"/>
      <c r="G1712" s="68"/>
      <c r="H1712" s="64"/>
      <c r="I1712" s="64"/>
      <c r="J1712" s="64"/>
      <c r="K1712" s="64"/>
      <c r="L1712" s="64"/>
      <c r="M1712" s="64"/>
      <c r="N1712" s="64"/>
      <c r="O1712" s="64"/>
      <c r="P1712" s="64"/>
      <c r="Q1712" s="64"/>
      <c r="R1712" s="64"/>
      <c r="S1712" s="64"/>
      <c r="T1712" s="13" t="s">
        <v>2100</v>
      </c>
      <c r="U1712" s="64"/>
      <c r="V1712" s="35"/>
      <c r="W1712" s="35">
        <v>5</v>
      </c>
      <c r="X1712" s="35">
        <f t="shared" si="251"/>
        <v>5</v>
      </c>
      <c r="Y1712" s="72"/>
    </row>
    <row r="1713" spans="1:25" s="12" customFormat="1" x14ac:dyDescent="0.25">
      <c r="A1713" s="64"/>
      <c r="B1713" s="68"/>
      <c r="C1713" s="69"/>
      <c r="D1713" s="70"/>
      <c r="E1713" s="71"/>
      <c r="F1713" s="71"/>
      <c r="G1713" s="68"/>
      <c r="H1713" s="64"/>
      <c r="I1713" s="64"/>
      <c r="J1713" s="64"/>
      <c r="K1713" s="64"/>
      <c r="L1713" s="64"/>
      <c r="M1713" s="64"/>
      <c r="N1713" s="64"/>
      <c r="O1713" s="64"/>
      <c r="P1713" s="64"/>
      <c r="Q1713" s="64"/>
      <c r="R1713" s="64"/>
      <c r="S1713" s="64"/>
      <c r="T1713" s="13" t="s">
        <v>2101</v>
      </c>
      <c r="U1713" s="64"/>
      <c r="V1713" s="35"/>
      <c r="W1713" s="35">
        <v>12.87</v>
      </c>
      <c r="X1713" s="35">
        <f t="shared" si="251"/>
        <v>12.87</v>
      </c>
      <c r="Y1713" s="72"/>
    </row>
    <row r="1714" spans="1:25" s="12" customFormat="1" x14ac:dyDescent="0.25">
      <c r="A1714" s="64"/>
      <c r="B1714" s="68"/>
      <c r="C1714" s="69"/>
      <c r="D1714" s="70"/>
      <c r="E1714" s="71"/>
      <c r="F1714" s="71"/>
      <c r="G1714" s="68"/>
      <c r="H1714" s="64"/>
      <c r="I1714" s="64"/>
      <c r="J1714" s="64"/>
      <c r="K1714" s="64"/>
      <c r="L1714" s="64"/>
      <c r="M1714" s="64"/>
      <c r="N1714" s="64"/>
      <c r="O1714" s="64"/>
      <c r="P1714" s="64"/>
      <c r="Q1714" s="64"/>
      <c r="R1714" s="64"/>
      <c r="S1714" s="64"/>
      <c r="T1714" s="13" t="s">
        <v>2102</v>
      </c>
      <c r="U1714" s="64"/>
      <c r="V1714" s="35"/>
      <c r="W1714" s="35">
        <v>7.52</v>
      </c>
      <c r="X1714" s="35">
        <f t="shared" si="251"/>
        <v>7.52</v>
      </c>
      <c r="Y1714" s="72"/>
    </row>
    <row r="1715" spans="1:25" s="12" customFormat="1" x14ac:dyDescent="0.25">
      <c r="A1715" s="64"/>
      <c r="B1715" s="68"/>
      <c r="C1715" s="69"/>
      <c r="D1715" s="70"/>
      <c r="E1715" s="71"/>
      <c r="F1715" s="71"/>
      <c r="G1715" s="68"/>
      <c r="H1715" s="64"/>
      <c r="I1715" s="64"/>
      <c r="J1715" s="64"/>
      <c r="K1715" s="64"/>
      <c r="L1715" s="64"/>
      <c r="M1715" s="64"/>
      <c r="N1715" s="64"/>
      <c r="O1715" s="64"/>
      <c r="P1715" s="64"/>
      <c r="Q1715" s="64"/>
      <c r="R1715" s="64"/>
      <c r="S1715" s="64"/>
      <c r="T1715" s="13" t="s">
        <v>2103</v>
      </c>
      <c r="U1715" s="64"/>
      <c r="V1715" s="35"/>
      <c r="W1715" s="35">
        <v>7.42</v>
      </c>
      <c r="X1715" s="35">
        <f t="shared" si="251"/>
        <v>7.42</v>
      </c>
      <c r="Y1715" s="72"/>
    </row>
    <row r="1716" spans="1:25" s="12" customFormat="1" x14ac:dyDescent="0.25">
      <c r="A1716" s="64"/>
      <c r="B1716" s="68"/>
      <c r="C1716" s="69"/>
      <c r="D1716" s="70"/>
      <c r="E1716" s="71"/>
      <c r="F1716" s="71"/>
      <c r="G1716" s="68"/>
      <c r="H1716" s="64"/>
      <c r="I1716" s="64"/>
      <c r="J1716" s="64"/>
      <c r="K1716" s="64"/>
      <c r="L1716" s="64"/>
      <c r="M1716" s="64"/>
      <c r="N1716" s="64"/>
      <c r="O1716" s="64"/>
      <c r="P1716" s="64"/>
      <c r="Q1716" s="64"/>
      <c r="R1716" s="64"/>
      <c r="S1716" s="64"/>
      <c r="T1716" s="13" t="s">
        <v>2104</v>
      </c>
      <c r="U1716" s="64"/>
      <c r="V1716" s="35"/>
      <c r="W1716" s="35">
        <v>12.53</v>
      </c>
      <c r="X1716" s="35">
        <f t="shared" si="251"/>
        <v>12.53</v>
      </c>
      <c r="Y1716" s="72"/>
    </row>
    <row r="1717" spans="1:25" s="12" customFormat="1" x14ac:dyDescent="0.25">
      <c r="A1717" s="64"/>
      <c r="B1717" s="68"/>
      <c r="C1717" s="69"/>
      <c r="D1717" s="70"/>
      <c r="E1717" s="71"/>
      <c r="F1717" s="71"/>
      <c r="G1717" s="68"/>
      <c r="H1717" s="64"/>
      <c r="I1717" s="64"/>
      <c r="J1717" s="64"/>
      <c r="K1717" s="64"/>
      <c r="L1717" s="64"/>
      <c r="M1717" s="64"/>
      <c r="N1717" s="64"/>
      <c r="O1717" s="64"/>
      <c r="P1717" s="64"/>
      <c r="Q1717" s="64"/>
      <c r="R1717" s="64"/>
      <c r="S1717" s="64"/>
      <c r="T1717" s="13" t="s">
        <v>2105</v>
      </c>
      <c r="U1717" s="64"/>
      <c r="V1717" s="35"/>
      <c r="W1717" s="35">
        <v>11.08</v>
      </c>
      <c r="X1717" s="35">
        <f t="shared" si="251"/>
        <v>11.08</v>
      </c>
      <c r="Y1717" s="72"/>
    </row>
    <row r="1718" spans="1:25" s="12" customFormat="1" x14ac:dyDescent="0.25">
      <c r="A1718" s="64"/>
      <c r="B1718" s="68"/>
      <c r="C1718" s="69"/>
      <c r="D1718" s="70"/>
      <c r="E1718" s="71"/>
      <c r="F1718" s="71"/>
      <c r="G1718" s="68"/>
      <c r="H1718" s="64"/>
      <c r="I1718" s="64"/>
      <c r="J1718" s="64"/>
      <c r="K1718" s="64"/>
      <c r="L1718" s="64"/>
      <c r="M1718" s="64"/>
      <c r="N1718" s="64"/>
      <c r="O1718" s="64"/>
      <c r="P1718" s="64"/>
      <c r="Q1718" s="64"/>
      <c r="R1718" s="64"/>
      <c r="S1718" s="64"/>
      <c r="T1718" s="13" t="s">
        <v>2106</v>
      </c>
      <c r="U1718" s="64"/>
      <c r="V1718" s="35"/>
      <c r="W1718" s="35">
        <v>30.14</v>
      </c>
      <c r="X1718" s="35">
        <f t="shared" si="251"/>
        <v>30.14</v>
      </c>
      <c r="Y1718" s="72"/>
    </row>
    <row r="1719" spans="1:25" s="12" customFormat="1" x14ac:dyDescent="0.25">
      <c r="A1719" s="64"/>
      <c r="B1719" s="68"/>
      <c r="C1719" s="69"/>
      <c r="D1719" s="70"/>
      <c r="E1719" s="71"/>
      <c r="F1719" s="71"/>
      <c r="G1719" s="68"/>
      <c r="H1719" s="64"/>
      <c r="I1719" s="64"/>
      <c r="J1719" s="64"/>
      <c r="K1719" s="64"/>
      <c r="L1719" s="64"/>
      <c r="M1719" s="64"/>
      <c r="N1719" s="64"/>
      <c r="O1719" s="64"/>
      <c r="P1719" s="64"/>
      <c r="Q1719" s="64"/>
      <c r="R1719" s="64"/>
      <c r="S1719" s="64"/>
      <c r="T1719" s="13" t="s">
        <v>2107</v>
      </c>
      <c r="U1719" s="64"/>
      <c r="V1719" s="35"/>
      <c r="W1719" s="35">
        <v>5.48</v>
      </c>
      <c r="X1719" s="35">
        <f t="shared" si="251"/>
        <v>5.48</v>
      </c>
      <c r="Y1719" s="72"/>
    </row>
    <row r="1720" spans="1:25" s="12" customFormat="1" x14ac:dyDescent="0.25">
      <c r="A1720" s="64"/>
      <c r="B1720" s="68"/>
      <c r="C1720" s="69"/>
      <c r="D1720" s="70"/>
      <c r="E1720" s="71"/>
      <c r="F1720" s="71"/>
      <c r="G1720" s="68"/>
      <c r="H1720" s="64"/>
      <c r="I1720" s="64"/>
      <c r="J1720" s="64"/>
      <c r="K1720" s="64"/>
      <c r="L1720" s="64"/>
      <c r="M1720" s="64"/>
      <c r="N1720" s="64"/>
      <c r="O1720" s="64"/>
      <c r="P1720" s="64"/>
      <c r="Q1720" s="64"/>
      <c r="R1720" s="64"/>
      <c r="S1720" s="64"/>
      <c r="T1720" s="13" t="s">
        <v>2108</v>
      </c>
      <c r="U1720" s="64"/>
      <c r="V1720" s="35"/>
      <c r="W1720" s="35">
        <v>5.65</v>
      </c>
      <c r="X1720" s="35">
        <f t="shared" si="251"/>
        <v>5.65</v>
      </c>
      <c r="Y1720" s="72"/>
    </row>
    <row r="1721" spans="1:25" s="12" customFormat="1" x14ac:dyDescent="0.25">
      <c r="A1721" s="64"/>
      <c r="B1721" s="68"/>
      <c r="C1721" s="69"/>
      <c r="D1721" s="70"/>
      <c r="E1721" s="71"/>
      <c r="F1721" s="71"/>
      <c r="G1721" s="68"/>
      <c r="H1721" s="64"/>
      <c r="I1721" s="64"/>
      <c r="J1721" s="64"/>
      <c r="K1721" s="64"/>
      <c r="L1721" s="64"/>
      <c r="M1721" s="64"/>
      <c r="N1721" s="64"/>
      <c r="O1721" s="64"/>
      <c r="P1721" s="64"/>
      <c r="Q1721" s="64"/>
      <c r="R1721" s="64"/>
      <c r="S1721" s="64"/>
      <c r="T1721" s="13" t="s">
        <v>2109</v>
      </c>
      <c r="U1721" s="64"/>
      <c r="V1721" s="35"/>
      <c r="W1721" s="35">
        <v>8.9600000000000009</v>
      </c>
      <c r="X1721" s="35">
        <f t="shared" si="251"/>
        <v>8.9600000000000009</v>
      </c>
      <c r="Y1721" s="72"/>
    </row>
    <row r="1722" spans="1:25" s="12" customFormat="1" x14ac:dyDescent="0.25">
      <c r="A1722" s="64"/>
      <c r="B1722" s="68"/>
      <c r="C1722" s="69"/>
      <c r="D1722" s="70"/>
      <c r="E1722" s="71"/>
      <c r="F1722" s="71"/>
      <c r="G1722" s="68"/>
      <c r="H1722" s="64"/>
      <c r="I1722" s="64"/>
      <c r="J1722" s="64"/>
      <c r="K1722" s="64"/>
      <c r="L1722" s="64"/>
      <c r="M1722" s="64"/>
      <c r="N1722" s="64"/>
      <c r="O1722" s="64"/>
      <c r="P1722" s="64"/>
      <c r="Q1722" s="64"/>
      <c r="R1722" s="64"/>
      <c r="S1722" s="64"/>
      <c r="T1722" s="13" t="s">
        <v>2110</v>
      </c>
      <c r="U1722" s="64"/>
      <c r="V1722" s="35"/>
      <c r="W1722" s="35">
        <v>6.31</v>
      </c>
      <c r="X1722" s="35">
        <f t="shared" si="251"/>
        <v>6.31</v>
      </c>
      <c r="Y1722" s="72"/>
    </row>
    <row r="1723" spans="1:25" s="12" customFormat="1" x14ac:dyDescent="0.25">
      <c r="A1723" s="64"/>
      <c r="B1723" s="68"/>
      <c r="C1723" s="69"/>
      <c r="D1723" s="70"/>
      <c r="E1723" s="71"/>
      <c r="F1723" s="71"/>
      <c r="G1723" s="68"/>
      <c r="H1723" s="64"/>
      <c r="I1723" s="64"/>
      <c r="J1723" s="64"/>
      <c r="K1723" s="64"/>
      <c r="L1723" s="64"/>
      <c r="M1723" s="64"/>
      <c r="N1723" s="64"/>
      <c r="O1723" s="64"/>
      <c r="P1723" s="64"/>
      <c r="Q1723" s="64"/>
      <c r="R1723" s="64"/>
      <c r="S1723" s="64"/>
      <c r="T1723" s="13" t="s">
        <v>2111</v>
      </c>
      <c r="U1723" s="64"/>
      <c r="V1723" s="35"/>
      <c r="W1723" s="35">
        <v>19.11</v>
      </c>
      <c r="X1723" s="35">
        <f t="shared" si="251"/>
        <v>19.11</v>
      </c>
      <c r="Y1723" s="72"/>
    </row>
    <row r="1724" spans="1:25" s="12" customFormat="1" x14ac:dyDescent="0.25">
      <c r="A1724" s="64"/>
      <c r="B1724" s="68"/>
      <c r="C1724" s="69"/>
      <c r="D1724" s="70"/>
      <c r="E1724" s="71"/>
      <c r="F1724" s="71"/>
      <c r="G1724" s="68"/>
      <c r="H1724" s="64"/>
      <c r="I1724" s="64"/>
      <c r="J1724" s="64"/>
      <c r="K1724" s="64"/>
      <c r="L1724" s="64"/>
      <c r="M1724" s="64"/>
      <c r="N1724" s="64"/>
      <c r="O1724" s="64"/>
      <c r="P1724" s="64"/>
      <c r="Q1724" s="64"/>
      <c r="R1724" s="64"/>
      <c r="S1724" s="64"/>
      <c r="T1724" s="13" t="s">
        <v>2112</v>
      </c>
      <c r="U1724" s="64"/>
      <c r="V1724" s="35"/>
      <c r="W1724" s="35">
        <v>20.98</v>
      </c>
      <c r="X1724" s="35">
        <f t="shared" si="251"/>
        <v>20.98</v>
      </c>
      <c r="Y1724" s="72"/>
    </row>
    <row r="1725" spans="1:25" s="12" customFormat="1" x14ac:dyDescent="0.25">
      <c r="A1725" s="64"/>
      <c r="B1725" s="68"/>
      <c r="C1725" s="69"/>
      <c r="D1725" s="70"/>
      <c r="E1725" s="71"/>
      <c r="F1725" s="71"/>
      <c r="G1725" s="68"/>
      <c r="H1725" s="64"/>
      <c r="I1725" s="64"/>
      <c r="J1725" s="64"/>
      <c r="K1725" s="64"/>
      <c r="L1725" s="64"/>
      <c r="M1725" s="64"/>
      <c r="N1725" s="64"/>
      <c r="O1725" s="64"/>
      <c r="P1725" s="64"/>
      <c r="Q1725" s="64"/>
      <c r="R1725" s="64"/>
      <c r="S1725" s="64"/>
      <c r="T1725" s="13" t="s">
        <v>2113</v>
      </c>
      <c r="U1725" s="64"/>
      <c r="V1725" s="35"/>
      <c r="W1725" s="35">
        <v>23.14</v>
      </c>
      <c r="X1725" s="35">
        <f t="shared" si="251"/>
        <v>23.14</v>
      </c>
      <c r="Y1725" s="72"/>
    </row>
    <row r="1726" spans="1:25" s="12" customFormat="1" x14ac:dyDescent="0.25">
      <c r="A1726" s="64"/>
      <c r="B1726" s="68"/>
      <c r="C1726" s="69"/>
      <c r="D1726" s="70"/>
      <c r="E1726" s="71"/>
      <c r="F1726" s="71"/>
      <c r="G1726" s="68"/>
      <c r="H1726" s="64"/>
      <c r="I1726" s="64"/>
      <c r="J1726" s="64"/>
      <c r="K1726" s="64"/>
      <c r="L1726" s="64"/>
      <c r="M1726" s="64"/>
      <c r="N1726" s="64"/>
      <c r="O1726" s="64"/>
      <c r="P1726" s="64"/>
      <c r="Q1726" s="64"/>
      <c r="R1726" s="64"/>
      <c r="S1726" s="64"/>
      <c r="T1726" s="13" t="s">
        <v>2114</v>
      </c>
      <c r="U1726" s="64"/>
      <c r="V1726" s="35"/>
      <c r="W1726" s="35">
        <v>14.64</v>
      </c>
      <c r="X1726" s="35">
        <f t="shared" si="251"/>
        <v>14.64</v>
      </c>
      <c r="Y1726" s="72"/>
    </row>
    <row r="1727" spans="1:25" s="12" customFormat="1" x14ac:dyDescent="0.25">
      <c r="A1727" s="64"/>
      <c r="B1727" s="68"/>
      <c r="C1727" s="69"/>
      <c r="D1727" s="70"/>
      <c r="E1727" s="71"/>
      <c r="F1727" s="71"/>
      <c r="G1727" s="68"/>
      <c r="H1727" s="64"/>
      <c r="I1727" s="64"/>
      <c r="J1727" s="64"/>
      <c r="K1727" s="64"/>
      <c r="L1727" s="64"/>
      <c r="M1727" s="64"/>
      <c r="N1727" s="64"/>
      <c r="O1727" s="64"/>
      <c r="P1727" s="64"/>
      <c r="Q1727" s="64"/>
      <c r="R1727" s="64"/>
      <c r="S1727" s="64"/>
      <c r="T1727" s="13" t="s">
        <v>2115</v>
      </c>
      <c r="U1727" s="64"/>
      <c r="V1727" s="35"/>
      <c r="W1727" s="35">
        <v>14.17</v>
      </c>
      <c r="X1727" s="35">
        <f t="shared" si="251"/>
        <v>14.17</v>
      </c>
      <c r="Y1727" s="72"/>
    </row>
    <row r="1728" spans="1:25" s="12" customFormat="1" x14ac:dyDescent="0.25">
      <c r="A1728" s="64"/>
      <c r="B1728" s="68"/>
      <c r="C1728" s="69"/>
      <c r="D1728" s="70"/>
      <c r="E1728" s="71"/>
      <c r="F1728" s="71"/>
      <c r="G1728" s="68"/>
      <c r="H1728" s="64"/>
      <c r="I1728" s="64"/>
      <c r="J1728" s="64"/>
      <c r="K1728" s="64"/>
      <c r="L1728" s="64"/>
      <c r="M1728" s="64"/>
      <c r="N1728" s="64"/>
      <c r="O1728" s="64"/>
      <c r="P1728" s="64"/>
      <c r="Q1728" s="64"/>
      <c r="R1728" s="64"/>
      <c r="S1728" s="64"/>
      <c r="T1728" s="13" t="s">
        <v>2116</v>
      </c>
      <c r="U1728" s="64"/>
      <c r="V1728" s="35"/>
      <c r="W1728" s="35">
        <v>24.59</v>
      </c>
      <c r="X1728" s="35">
        <f t="shared" si="251"/>
        <v>24.59</v>
      </c>
      <c r="Y1728" s="72"/>
    </row>
    <row r="1729" spans="1:25" s="12" customFormat="1" x14ac:dyDescent="0.25">
      <c r="A1729" s="64"/>
      <c r="B1729" s="68"/>
      <c r="C1729" s="69"/>
      <c r="D1729" s="70"/>
      <c r="E1729" s="71"/>
      <c r="F1729" s="71"/>
      <c r="G1729" s="68"/>
      <c r="H1729" s="64"/>
      <c r="I1729" s="64"/>
      <c r="J1729" s="64"/>
      <c r="K1729" s="64"/>
      <c r="L1729" s="64"/>
      <c r="M1729" s="64"/>
      <c r="N1729" s="64"/>
      <c r="O1729" s="64"/>
      <c r="P1729" s="64"/>
      <c r="Q1729" s="64"/>
      <c r="R1729" s="64"/>
      <c r="S1729" s="64"/>
      <c r="T1729" s="13" t="s">
        <v>2117</v>
      </c>
      <c r="U1729" s="64"/>
      <c r="V1729" s="35"/>
      <c r="W1729" s="35">
        <v>10.09</v>
      </c>
      <c r="X1729" s="35">
        <f t="shared" si="251"/>
        <v>10.09</v>
      </c>
      <c r="Y1729" s="72"/>
    </row>
    <row r="1730" spans="1:25" s="12" customFormat="1" x14ac:dyDescent="0.25">
      <c r="A1730" s="64"/>
      <c r="B1730" s="68"/>
      <c r="C1730" s="69"/>
      <c r="D1730" s="70"/>
      <c r="E1730" s="71"/>
      <c r="F1730" s="71"/>
      <c r="G1730" s="68"/>
      <c r="H1730" s="64"/>
      <c r="I1730" s="64"/>
      <c r="J1730" s="64"/>
      <c r="K1730" s="64"/>
      <c r="L1730" s="64"/>
      <c r="M1730" s="64"/>
      <c r="N1730" s="64"/>
      <c r="O1730" s="64"/>
      <c r="P1730" s="64"/>
      <c r="Q1730" s="64"/>
      <c r="R1730" s="64"/>
      <c r="S1730" s="64"/>
      <c r="T1730" s="13" t="s">
        <v>2118</v>
      </c>
      <c r="U1730" s="64"/>
      <c r="V1730" s="35"/>
      <c r="W1730" s="35">
        <v>20.53</v>
      </c>
      <c r="X1730" s="35">
        <f t="shared" si="251"/>
        <v>20.53</v>
      </c>
      <c r="Y1730" s="72"/>
    </row>
    <row r="1731" spans="1:25" s="12" customFormat="1" x14ac:dyDescent="0.25">
      <c r="A1731" s="64"/>
      <c r="B1731" s="68"/>
      <c r="C1731" s="69"/>
      <c r="D1731" s="70"/>
      <c r="E1731" s="71"/>
      <c r="F1731" s="71"/>
      <c r="G1731" s="68"/>
      <c r="H1731" s="64"/>
      <c r="I1731" s="64"/>
      <c r="J1731" s="64"/>
      <c r="K1731" s="64"/>
      <c r="L1731" s="64"/>
      <c r="M1731" s="64"/>
      <c r="N1731" s="64"/>
      <c r="O1731" s="64"/>
      <c r="P1731" s="64"/>
      <c r="Q1731" s="64"/>
      <c r="R1731" s="64"/>
      <c r="S1731" s="64"/>
      <c r="T1731" s="13" t="s">
        <v>2119</v>
      </c>
      <c r="U1731" s="64"/>
      <c r="V1731" s="35"/>
      <c r="W1731" s="35">
        <v>11.03</v>
      </c>
      <c r="X1731" s="35">
        <f t="shared" si="251"/>
        <v>11.03</v>
      </c>
      <c r="Y1731" s="72"/>
    </row>
    <row r="1732" spans="1:25" s="12" customFormat="1" x14ac:dyDescent="0.25">
      <c r="A1732" s="64"/>
      <c r="B1732" s="68"/>
      <c r="C1732" s="69"/>
      <c r="D1732" s="70"/>
      <c r="E1732" s="71"/>
      <c r="F1732" s="71"/>
      <c r="G1732" s="68"/>
      <c r="H1732" s="64"/>
      <c r="I1732" s="64"/>
      <c r="J1732" s="64"/>
      <c r="K1732" s="64"/>
      <c r="L1732" s="64"/>
      <c r="M1732" s="64"/>
      <c r="N1732" s="64"/>
      <c r="O1732" s="64"/>
      <c r="P1732" s="64"/>
      <c r="Q1732" s="64"/>
      <c r="R1732" s="64"/>
      <c r="S1732" s="64"/>
      <c r="T1732" s="6" t="s">
        <v>1463</v>
      </c>
      <c r="U1732" s="64"/>
      <c r="V1732" s="35">
        <v>8.6</v>
      </c>
      <c r="W1732" s="35"/>
      <c r="X1732" s="35">
        <v>8.6</v>
      </c>
      <c r="Y1732" s="72"/>
    </row>
    <row r="1733" spans="1:25" s="12" customFormat="1" x14ac:dyDescent="0.25">
      <c r="A1733" s="64"/>
      <c r="B1733" s="68"/>
      <c r="C1733" s="69"/>
      <c r="D1733" s="70"/>
      <c r="E1733" s="71"/>
      <c r="F1733" s="71"/>
      <c r="G1733" s="68"/>
      <c r="H1733" s="64"/>
      <c r="I1733" s="64"/>
      <c r="J1733" s="64"/>
      <c r="K1733" s="64"/>
      <c r="L1733" s="64"/>
      <c r="M1733" s="64"/>
      <c r="N1733" s="64"/>
      <c r="O1733" s="64"/>
      <c r="P1733" s="64"/>
      <c r="Q1733" s="64"/>
      <c r="R1733" s="64"/>
      <c r="S1733" s="64"/>
      <c r="T1733" s="6" t="s">
        <v>5259</v>
      </c>
      <c r="U1733" s="64"/>
      <c r="V1733" s="35">
        <v>6.8</v>
      </c>
      <c r="W1733" s="35"/>
      <c r="X1733" s="35">
        <v>6.8</v>
      </c>
      <c r="Y1733" s="72"/>
    </row>
    <row r="1734" spans="1:25" s="12" customFormat="1" x14ac:dyDescent="0.25">
      <c r="A1734" s="64"/>
      <c r="B1734" s="68"/>
      <c r="C1734" s="69"/>
      <c r="D1734" s="70"/>
      <c r="E1734" s="71"/>
      <c r="F1734" s="71"/>
      <c r="G1734" s="68"/>
      <c r="H1734" s="64"/>
      <c r="I1734" s="64"/>
      <c r="J1734" s="64"/>
      <c r="K1734" s="64"/>
      <c r="L1734" s="64"/>
      <c r="M1734" s="64"/>
      <c r="N1734" s="64"/>
      <c r="O1734" s="64"/>
      <c r="P1734" s="64"/>
      <c r="Q1734" s="64"/>
      <c r="R1734" s="64"/>
      <c r="S1734" s="64"/>
      <c r="T1734" s="6" t="s">
        <v>5260</v>
      </c>
      <c r="U1734" s="64"/>
      <c r="V1734" s="35">
        <v>0.2</v>
      </c>
      <c r="W1734" s="35"/>
      <c r="X1734" s="35">
        <v>0.2</v>
      </c>
      <c r="Y1734" s="72"/>
    </row>
    <row r="1735" spans="1:25" s="12" customFormat="1" x14ac:dyDescent="0.25">
      <c r="A1735" s="64"/>
      <c r="B1735" s="68"/>
      <c r="C1735" s="69"/>
      <c r="D1735" s="70"/>
      <c r="E1735" s="71"/>
      <c r="F1735" s="71"/>
      <c r="G1735" s="68"/>
      <c r="H1735" s="64"/>
      <c r="I1735" s="64"/>
      <c r="J1735" s="64"/>
      <c r="K1735" s="64"/>
      <c r="L1735" s="64"/>
      <c r="M1735" s="64"/>
      <c r="N1735" s="64"/>
      <c r="O1735" s="64"/>
      <c r="P1735" s="64"/>
      <c r="Q1735" s="64"/>
      <c r="R1735" s="64"/>
      <c r="S1735" s="64"/>
      <c r="T1735" s="6" t="s">
        <v>1464</v>
      </c>
      <c r="U1735" s="64"/>
      <c r="V1735" s="35">
        <v>9.1</v>
      </c>
      <c r="W1735" s="35"/>
      <c r="X1735" s="35">
        <v>9.1</v>
      </c>
      <c r="Y1735" s="72"/>
    </row>
    <row r="1736" spans="1:25" s="12" customFormat="1" x14ac:dyDescent="0.25">
      <c r="A1736" s="64"/>
      <c r="B1736" s="68"/>
      <c r="C1736" s="69"/>
      <c r="D1736" s="70"/>
      <c r="E1736" s="71"/>
      <c r="F1736" s="71"/>
      <c r="G1736" s="68"/>
      <c r="H1736" s="64"/>
      <c r="I1736" s="64"/>
      <c r="J1736" s="64"/>
      <c r="K1736" s="64"/>
      <c r="L1736" s="64"/>
      <c r="M1736" s="64"/>
      <c r="N1736" s="64"/>
      <c r="O1736" s="64"/>
      <c r="P1736" s="64"/>
      <c r="Q1736" s="64"/>
      <c r="R1736" s="64"/>
      <c r="S1736" s="64"/>
      <c r="T1736" s="6" t="s">
        <v>1465</v>
      </c>
      <c r="U1736" s="64"/>
      <c r="V1736" s="35">
        <v>4.8</v>
      </c>
      <c r="W1736" s="35"/>
      <c r="X1736" s="35">
        <v>4.8</v>
      </c>
      <c r="Y1736" s="72"/>
    </row>
    <row r="1737" spans="1:25" s="12" customFormat="1" x14ac:dyDescent="0.25">
      <c r="A1737" s="64"/>
      <c r="B1737" s="68"/>
      <c r="C1737" s="69"/>
      <c r="D1737" s="70"/>
      <c r="E1737" s="71"/>
      <c r="F1737" s="71"/>
      <c r="G1737" s="68"/>
      <c r="H1737" s="64"/>
      <c r="I1737" s="64"/>
      <c r="J1737" s="64"/>
      <c r="K1737" s="64"/>
      <c r="L1737" s="64"/>
      <c r="M1737" s="64"/>
      <c r="N1737" s="64"/>
      <c r="O1737" s="64"/>
      <c r="P1737" s="64"/>
      <c r="Q1737" s="64"/>
      <c r="R1737" s="64"/>
      <c r="S1737" s="64"/>
      <c r="T1737" s="6" t="s">
        <v>1466</v>
      </c>
      <c r="U1737" s="64"/>
      <c r="V1737" s="35">
        <v>0.9</v>
      </c>
      <c r="W1737" s="35"/>
      <c r="X1737" s="35">
        <v>0.9</v>
      </c>
      <c r="Y1737" s="72"/>
    </row>
    <row r="1738" spans="1:25" s="12" customFormat="1" x14ac:dyDescent="0.25">
      <c r="A1738" s="64"/>
      <c r="B1738" s="68"/>
      <c r="C1738" s="69"/>
      <c r="D1738" s="70"/>
      <c r="E1738" s="71"/>
      <c r="F1738" s="71"/>
      <c r="G1738" s="68"/>
      <c r="H1738" s="64"/>
      <c r="I1738" s="64"/>
      <c r="J1738" s="64"/>
      <c r="K1738" s="64"/>
      <c r="L1738" s="64"/>
      <c r="M1738" s="64"/>
      <c r="N1738" s="64"/>
      <c r="O1738" s="64"/>
      <c r="P1738" s="64"/>
      <c r="Q1738" s="64"/>
      <c r="R1738" s="64"/>
      <c r="S1738" s="64"/>
      <c r="T1738" s="6" t="s">
        <v>1467</v>
      </c>
      <c r="U1738" s="64"/>
      <c r="V1738" s="35">
        <v>0.9</v>
      </c>
      <c r="W1738" s="35"/>
      <c r="X1738" s="35">
        <v>0.9</v>
      </c>
      <c r="Y1738" s="72"/>
    </row>
    <row r="1739" spans="1:25" s="12" customFormat="1" x14ac:dyDescent="0.25">
      <c r="A1739" s="64"/>
      <c r="B1739" s="68"/>
      <c r="C1739" s="69"/>
      <c r="D1739" s="70"/>
      <c r="E1739" s="71"/>
      <c r="F1739" s="71"/>
      <c r="G1739" s="68"/>
      <c r="H1739" s="64"/>
      <c r="I1739" s="64"/>
      <c r="J1739" s="64"/>
      <c r="K1739" s="64"/>
      <c r="L1739" s="64"/>
      <c r="M1739" s="64"/>
      <c r="N1739" s="64"/>
      <c r="O1739" s="64"/>
      <c r="P1739" s="64"/>
      <c r="Q1739" s="64"/>
      <c r="R1739" s="64"/>
      <c r="S1739" s="64"/>
      <c r="T1739" s="6" t="s">
        <v>1468</v>
      </c>
      <c r="U1739" s="64"/>
      <c r="V1739" s="35">
        <v>26.5</v>
      </c>
      <c r="W1739" s="35"/>
      <c r="X1739" s="35">
        <v>26.5</v>
      </c>
      <c r="Y1739" s="72"/>
    </row>
    <row r="1740" spans="1:25" s="12" customFormat="1" x14ac:dyDescent="0.25">
      <c r="A1740" s="64"/>
      <c r="B1740" s="68"/>
      <c r="C1740" s="69"/>
      <c r="D1740" s="70"/>
      <c r="E1740" s="71"/>
      <c r="F1740" s="71"/>
      <c r="G1740" s="68"/>
      <c r="H1740" s="64"/>
      <c r="I1740" s="64"/>
      <c r="J1740" s="64"/>
      <c r="K1740" s="64"/>
      <c r="L1740" s="64"/>
      <c r="M1740" s="64"/>
      <c r="N1740" s="64"/>
      <c r="O1740" s="64"/>
      <c r="P1740" s="64"/>
      <c r="Q1740" s="64"/>
      <c r="R1740" s="64"/>
      <c r="S1740" s="64"/>
      <c r="T1740" s="6" t="s">
        <v>1469</v>
      </c>
      <c r="U1740" s="64"/>
      <c r="V1740" s="35">
        <v>0.1</v>
      </c>
      <c r="W1740" s="35"/>
      <c r="X1740" s="35">
        <v>0.1</v>
      </c>
      <c r="Y1740" s="72"/>
    </row>
    <row r="1741" spans="1:25" s="12" customFormat="1" x14ac:dyDescent="0.25">
      <c r="A1741" s="64"/>
      <c r="B1741" s="68"/>
      <c r="C1741" s="69"/>
      <c r="D1741" s="70"/>
      <c r="E1741" s="71"/>
      <c r="F1741" s="71"/>
      <c r="G1741" s="68"/>
      <c r="H1741" s="64"/>
      <c r="I1741" s="64"/>
      <c r="J1741" s="64"/>
      <c r="K1741" s="64"/>
      <c r="L1741" s="64"/>
      <c r="M1741" s="64"/>
      <c r="N1741" s="64"/>
      <c r="O1741" s="64"/>
      <c r="P1741" s="64"/>
      <c r="Q1741" s="64"/>
      <c r="R1741" s="64"/>
      <c r="S1741" s="64"/>
      <c r="T1741" s="6" t="s">
        <v>5261</v>
      </c>
      <c r="U1741" s="64"/>
      <c r="V1741" s="35">
        <v>0.7</v>
      </c>
      <c r="W1741" s="35"/>
      <c r="X1741" s="35">
        <v>0.7</v>
      </c>
      <c r="Y1741" s="72"/>
    </row>
    <row r="1742" spans="1:25" s="12" customFormat="1" ht="31.5" x14ac:dyDescent="0.25">
      <c r="A1742" s="64"/>
      <c r="B1742" s="68"/>
      <c r="C1742" s="69"/>
      <c r="D1742" s="70"/>
      <c r="E1742" s="71"/>
      <c r="F1742" s="71"/>
      <c r="G1742" s="68"/>
      <c r="H1742" s="64"/>
      <c r="I1742" s="64"/>
      <c r="J1742" s="64"/>
      <c r="K1742" s="64"/>
      <c r="L1742" s="64"/>
      <c r="M1742" s="64"/>
      <c r="N1742" s="64"/>
      <c r="O1742" s="64"/>
      <c r="P1742" s="64"/>
      <c r="Q1742" s="64"/>
      <c r="R1742" s="64"/>
      <c r="S1742" s="64"/>
      <c r="T1742" s="6" t="s">
        <v>5262</v>
      </c>
      <c r="U1742" s="64"/>
      <c r="V1742" s="35">
        <v>1.9</v>
      </c>
      <c r="W1742" s="35"/>
      <c r="X1742" s="35">
        <v>1.9</v>
      </c>
      <c r="Y1742" s="72"/>
    </row>
    <row r="1743" spans="1:25" s="12" customFormat="1" ht="31.5" x14ac:dyDescent="0.25">
      <c r="A1743" s="64"/>
      <c r="B1743" s="68"/>
      <c r="C1743" s="69"/>
      <c r="D1743" s="70"/>
      <c r="E1743" s="71"/>
      <c r="F1743" s="71"/>
      <c r="G1743" s="68"/>
      <c r="H1743" s="64"/>
      <c r="I1743" s="64"/>
      <c r="J1743" s="64"/>
      <c r="K1743" s="64"/>
      <c r="L1743" s="64"/>
      <c r="M1743" s="64"/>
      <c r="N1743" s="64"/>
      <c r="O1743" s="64"/>
      <c r="P1743" s="64"/>
      <c r="Q1743" s="64"/>
      <c r="R1743" s="64"/>
      <c r="S1743" s="64"/>
      <c r="T1743" s="6" t="s">
        <v>1470</v>
      </c>
      <c r="U1743" s="64"/>
      <c r="V1743" s="35">
        <v>0.5</v>
      </c>
      <c r="W1743" s="35"/>
      <c r="X1743" s="35">
        <v>0.5</v>
      </c>
      <c r="Y1743" s="72"/>
    </row>
    <row r="1744" spans="1:25" s="12" customFormat="1" x14ac:dyDescent="0.25">
      <c r="A1744" s="64"/>
      <c r="B1744" s="68"/>
      <c r="C1744" s="69"/>
      <c r="D1744" s="70"/>
      <c r="E1744" s="71"/>
      <c r="F1744" s="71"/>
      <c r="G1744" s="68"/>
      <c r="H1744" s="64"/>
      <c r="I1744" s="64"/>
      <c r="J1744" s="64"/>
      <c r="K1744" s="64"/>
      <c r="L1744" s="64"/>
      <c r="M1744" s="64"/>
      <c r="N1744" s="64"/>
      <c r="O1744" s="64"/>
      <c r="P1744" s="64"/>
      <c r="Q1744" s="64"/>
      <c r="R1744" s="64"/>
      <c r="S1744" s="64"/>
      <c r="T1744" s="6" t="s">
        <v>5263</v>
      </c>
      <c r="U1744" s="64"/>
      <c r="V1744" s="35">
        <v>2.8</v>
      </c>
      <c r="W1744" s="35"/>
      <c r="X1744" s="35">
        <v>2.8</v>
      </c>
      <c r="Y1744" s="72"/>
    </row>
    <row r="1745" spans="1:25" s="12" customFormat="1" ht="31.5" x14ac:dyDescent="0.25">
      <c r="A1745" s="64"/>
      <c r="B1745" s="68"/>
      <c r="C1745" s="69"/>
      <c r="D1745" s="70"/>
      <c r="E1745" s="71"/>
      <c r="F1745" s="71"/>
      <c r="G1745" s="68"/>
      <c r="H1745" s="64"/>
      <c r="I1745" s="64"/>
      <c r="J1745" s="64"/>
      <c r="K1745" s="64"/>
      <c r="L1745" s="64"/>
      <c r="M1745" s="64"/>
      <c r="N1745" s="64"/>
      <c r="O1745" s="64"/>
      <c r="P1745" s="64"/>
      <c r="Q1745" s="64"/>
      <c r="R1745" s="64"/>
      <c r="S1745" s="64"/>
      <c r="T1745" s="6" t="s">
        <v>5264</v>
      </c>
      <c r="U1745" s="64"/>
      <c r="V1745" s="35">
        <v>0.1</v>
      </c>
      <c r="W1745" s="35"/>
      <c r="X1745" s="35">
        <v>0.1</v>
      </c>
      <c r="Y1745" s="72"/>
    </row>
    <row r="1746" spans="1:25" s="12" customFormat="1" ht="31.5" x14ac:dyDescent="0.25">
      <c r="A1746" s="64"/>
      <c r="B1746" s="68"/>
      <c r="C1746" s="69"/>
      <c r="D1746" s="70"/>
      <c r="E1746" s="71"/>
      <c r="F1746" s="71"/>
      <c r="G1746" s="68"/>
      <c r="H1746" s="64"/>
      <c r="I1746" s="64"/>
      <c r="J1746" s="64"/>
      <c r="K1746" s="64"/>
      <c r="L1746" s="64"/>
      <c r="M1746" s="64"/>
      <c r="N1746" s="64"/>
      <c r="O1746" s="64"/>
      <c r="P1746" s="64"/>
      <c r="Q1746" s="64"/>
      <c r="R1746" s="64"/>
      <c r="S1746" s="64"/>
      <c r="T1746" s="6" t="s">
        <v>1471</v>
      </c>
      <c r="U1746" s="64"/>
      <c r="V1746" s="35">
        <v>2.1</v>
      </c>
      <c r="W1746" s="35"/>
      <c r="X1746" s="35">
        <v>2.1</v>
      </c>
      <c r="Y1746" s="72"/>
    </row>
    <row r="1747" spans="1:25" s="12" customFormat="1" x14ac:dyDescent="0.25">
      <c r="A1747" s="64"/>
      <c r="B1747" s="68"/>
      <c r="C1747" s="69"/>
      <c r="D1747" s="70"/>
      <c r="E1747" s="71"/>
      <c r="F1747" s="71"/>
      <c r="G1747" s="68"/>
      <c r="H1747" s="64"/>
      <c r="I1747" s="64"/>
      <c r="J1747" s="64"/>
      <c r="K1747" s="64"/>
      <c r="L1747" s="64"/>
      <c r="M1747" s="64"/>
      <c r="N1747" s="64"/>
      <c r="O1747" s="64"/>
      <c r="P1747" s="64"/>
      <c r="Q1747" s="64"/>
      <c r="R1747" s="64"/>
      <c r="S1747" s="64"/>
      <c r="T1747" s="6" t="s">
        <v>5265</v>
      </c>
      <c r="U1747" s="64"/>
      <c r="V1747" s="35"/>
      <c r="W1747" s="35"/>
      <c r="X1747" s="35">
        <v>1.9</v>
      </c>
      <c r="Y1747" s="72"/>
    </row>
    <row r="1748" spans="1:25" s="12" customFormat="1" x14ac:dyDescent="0.25">
      <c r="A1748" s="64"/>
      <c r="B1748" s="68"/>
      <c r="C1748" s="69"/>
      <c r="D1748" s="70"/>
      <c r="E1748" s="71"/>
      <c r="F1748" s="71"/>
      <c r="G1748" s="68"/>
      <c r="H1748" s="64"/>
      <c r="I1748" s="64"/>
      <c r="J1748" s="64"/>
      <c r="K1748" s="64"/>
      <c r="L1748" s="64"/>
      <c r="M1748" s="64"/>
      <c r="N1748" s="64"/>
      <c r="O1748" s="64"/>
      <c r="P1748" s="64"/>
      <c r="Q1748" s="64"/>
      <c r="R1748" s="64"/>
      <c r="S1748" s="64"/>
      <c r="T1748" s="6" t="s">
        <v>1472</v>
      </c>
      <c r="U1748" s="64"/>
      <c r="V1748" s="35">
        <v>0.6</v>
      </c>
      <c r="W1748" s="35"/>
      <c r="X1748" s="35">
        <v>0.6</v>
      </c>
      <c r="Y1748" s="72"/>
    </row>
    <row r="1749" spans="1:25" s="12" customFormat="1" x14ac:dyDescent="0.25">
      <c r="A1749" s="64"/>
      <c r="B1749" s="68"/>
      <c r="C1749" s="69"/>
      <c r="D1749" s="70"/>
      <c r="E1749" s="71"/>
      <c r="F1749" s="71"/>
      <c r="G1749" s="68"/>
      <c r="H1749" s="64"/>
      <c r="I1749" s="64"/>
      <c r="J1749" s="64"/>
      <c r="K1749" s="64"/>
      <c r="L1749" s="64"/>
      <c r="M1749" s="64"/>
      <c r="N1749" s="64"/>
      <c r="O1749" s="64"/>
      <c r="P1749" s="64"/>
      <c r="Q1749" s="64"/>
      <c r="R1749" s="64"/>
      <c r="S1749" s="64"/>
      <c r="T1749" s="6" t="s">
        <v>5267</v>
      </c>
      <c r="U1749" s="64"/>
      <c r="V1749" s="35">
        <v>0.1</v>
      </c>
      <c r="W1749" s="35"/>
      <c r="X1749" s="35">
        <v>0.1</v>
      </c>
      <c r="Y1749" s="72"/>
    </row>
    <row r="1750" spans="1:25" s="12" customFormat="1" ht="31.5" x14ac:dyDescent="0.25">
      <c r="A1750" s="64"/>
      <c r="B1750" s="68"/>
      <c r="C1750" s="69"/>
      <c r="D1750" s="70"/>
      <c r="E1750" s="71"/>
      <c r="F1750" s="71"/>
      <c r="G1750" s="68"/>
      <c r="H1750" s="64"/>
      <c r="I1750" s="64"/>
      <c r="J1750" s="64"/>
      <c r="K1750" s="64"/>
      <c r="L1750" s="64"/>
      <c r="M1750" s="64"/>
      <c r="N1750" s="64"/>
      <c r="O1750" s="64"/>
      <c r="P1750" s="64"/>
      <c r="Q1750" s="64"/>
      <c r="R1750" s="64"/>
      <c r="S1750" s="64"/>
      <c r="T1750" s="6" t="s">
        <v>1473</v>
      </c>
      <c r="U1750" s="64"/>
      <c r="V1750" s="35">
        <v>1.8</v>
      </c>
      <c r="W1750" s="35"/>
      <c r="X1750" s="35">
        <v>1.8</v>
      </c>
      <c r="Y1750" s="72"/>
    </row>
    <row r="1751" spans="1:25" s="12" customFormat="1" ht="31.5" x14ac:dyDescent="0.25">
      <c r="A1751" s="64"/>
      <c r="B1751" s="68"/>
      <c r="C1751" s="69"/>
      <c r="D1751" s="70"/>
      <c r="E1751" s="71"/>
      <c r="F1751" s="71"/>
      <c r="G1751" s="68"/>
      <c r="H1751" s="64"/>
      <c r="I1751" s="64"/>
      <c r="J1751" s="64"/>
      <c r="K1751" s="64"/>
      <c r="L1751" s="64"/>
      <c r="M1751" s="64"/>
      <c r="N1751" s="64"/>
      <c r="O1751" s="64"/>
      <c r="P1751" s="64"/>
      <c r="Q1751" s="64"/>
      <c r="R1751" s="64"/>
      <c r="S1751" s="64"/>
      <c r="T1751" s="6" t="s">
        <v>1474</v>
      </c>
      <c r="U1751" s="64"/>
      <c r="V1751" s="35">
        <v>3</v>
      </c>
      <c r="W1751" s="35"/>
      <c r="X1751" s="35">
        <v>3</v>
      </c>
      <c r="Y1751" s="72"/>
    </row>
    <row r="1752" spans="1:25" s="12" customFormat="1" ht="31.5" x14ac:dyDescent="0.25">
      <c r="A1752" s="64"/>
      <c r="B1752" s="68"/>
      <c r="C1752" s="69"/>
      <c r="D1752" s="70"/>
      <c r="E1752" s="71"/>
      <c r="F1752" s="71"/>
      <c r="G1752" s="68"/>
      <c r="H1752" s="64"/>
      <c r="I1752" s="64"/>
      <c r="J1752" s="64"/>
      <c r="K1752" s="64"/>
      <c r="L1752" s="64"/>
      <c r="M1752" s="64"/>
      <c r="N1752" s="64"/>
      <c r="O1752" s="64"/>
      <c r="P1752" s="64"/>
      <c r="Q1752" s="64"/>
      <c r="R1752" s="64"/>
      <c r="S1752" s="64"/>
      <c r="T1752" s="6" t="s">
        <v>1475</v>
      </c>
      <c r="U1752" s="64"/>
      <c r="V1752" s="35">
        <v>0.1</v>
      </c>
      <c r="W1752" s="35"/>
      <c r="X1752" s="35">
        <v>0.1</v>
      </c>
      <c r="Y1752" s="72"/>
    </row>
    <row r="1753" spans="1:25" s="12" customFormat="1" ht="31.5" x14ac:dyDescent="0.25">
      <c r="A1753" s="64"/>
      <c r="B1753" s="68"/>
      <c r="C1753" s="69"/>
      <c r="D1753" s="70"/>
      <c r="E1753" s="71"/>
      <c r="F1753" s="71"/>
      <c r="G1753" s="68"/>
      <c r="H1753" s="64"/>
      <c r="I1753" s="64"/>
      <c r="J1753" s="64"/>
      <c r="K1753" s="64"/>
      <c r="L1753" s="64"/>
      <c r="M1753" s="64"/>
      <c r="N1753" s="64"/>
      <c r="O1753" s="64"/>
      <c r="P1753" s="64"/>
      <c r="Q1753" s="64"/>
      <c r="R1753" s="64"/>
      <c r="S1753" s="64"/>
      <c r="T1753" s="6" t="s">
        <v>1476</v>
      </c>
      <c r="U1753" s="64"/>
      <c r="V1753" s="35">
        <v>1</v>
      </c>
      <c r="W1753" s="35"/>
      <c r="X1753" s="35">
        <v>1</v>
      </c>
      <c r="Y1753" s="72"/>
    </row>
    <row r="1754" spans="1:25" s="12" customFormat="1" x14ac:dyDescent="0.25">
      <c r="A1754" s="64"/>
      <c r="B1754" s="68"/>
      <c r="C1754" s="69"/>
      <c r="D1754" s="70"/>
      <c r="E1754" s="71"/>
      <c r="F1754" s="71"/>
      <c r="G1754" s="68"/>
      <c r="H1754" s="64"/>
      <c r="I1754" s="64"/>
      <c r="J1754" s="64"/>
      <c r="K1754" s="64"/>
      <c r="L1754" s="64"/>
      <c r="M1754" s="64"/>
      <c r="N1754" s="64"/>
      <c r="O1754" s="64"/>
      <c r="P1754" s="64"/>
      <c r="Q1754" s="64"/>
      <c r="R1754" s="64"/>
      <c r="S1754" s="64"/>
      <c r="T1754" s="6" t="s">
        <v>1477</v>
      </c>
      <c r="U1754" s="64"/>
      <c r="V1754" s="35">
        <v>3.9</v>
      </c>
      <c r="W1754" s="35"/>
      <c r="X1754" s="35">
        <v>3.9</v>
      </c>
      <c r="Y1754" s="72"/>
    </row>
    <row r="1755" spans="1:25" s="12" customFormat="1" ht="31.5" x14ac:dyDescent="0.25">
      <c r="A1755" s="64"/>
      <c r="B1755" s="68"/>
      <c r="C1755" s="69"/>
      <c r="D1755" s="70"/>
      <c r="E1755" s="71"/>
      <c r="F1755" s="71"/>
      <c r="G1755" s="68"/>
      <c r="H1755" s="64"/>
      <c r="I1755" s="64"/>
      <c r="J1755" s="64"/>
      <c r="K1755" s="64"/>
      <c r="L1755" s="64"/>
      <c r="M1755" s="64"/>
      <c r="N1755" s="64"/>
      <c r="O1755" s="64"/>
      <c r="P1755" s="64"/>
      <c r="Q1755" s="64"/>
      <c r="R1755" s="64"/>
      <c r="S1755" s="64"/>
      <c r="T1755" s="6" t="s">
        <v>1478</v>
      </c>
      <c r="U1755" s="64"/>
      <c r="V1755" s="35">
        <f t="shared" ref="V1755:V1765" si="252">X1755*0.086/0.114</f>
        <v>22.857894736842102</v>
      </c>
      <c r="W1755" s="35">
        <f t="shared" ref="W1755:W1765" si="253">X1755*0.028/0.114</f>
        <v>7.4421052631578952</v>
      </c>
      <c r="X1755" s="35">
        <v>30.3</v>
      </c>
      <c r="Y1755" s="72"/>
    </row>
    <row r="1756" spans="1:25" s="12" customFormat="1" x14ac:dyDescent="0.25">
      <c r="A1756" s="64"/>
      <c r="B1756" s="68"/>
      <c r="C1756" s="69"/>
      <c r="D1756" s="70"/>
      <c r="E1756" s="71"/>
      <c r="F1756" s="71"/>
      <c r="G1756" s="68"/>
      <c r="H1756" s="64"/>
      <c r="I1756" s="64"/>
      <c r="J1756" s="64"/>
      <c r="K1756" s="64"/>
      <c r="L1756" s="64"/>
      <c r="M1756" s="64"/>
      <c r="N1756" s="64"/>
      <c r="O1756" s="64"/>
      <c r="P1756" s="64"/>
      <c r="Q1756" s="64"/>
      <c r="R1756" s="64"/>
      <c r="S1756" s="64"/>
      <c r="T1756" s="6" t="s">
        <v>1479</v>
      </c>
      <c r="U1756" s="64"/>
      <c r="V1756" s="35">
        <f t="shared" si="252"/>
        <v>22.857894736842102</v>
      </c>
      <c r="W1756" s="35">
        <f t="shared" si="253"/>
        <v>7.4421052631578952</v>
      </c>
      <c r="X1756" s="35">
        <v>30.3</v>
      </c>
      <c r="Y1756" s="72"/>
    </row>
    <row r="1757" spans="1:25" s="12" customFormat="1" x14ac:dyDescent="0.25">
      <c r="A1757" s="64"/>
      <c r="B1757" s="68"/>
      <c r="C1757" s="69"/>
      <c r="D1757" s="70"/>
      <c r="E1757" s="71"/>
      <c r="F1757" s="71"/>
      <c r="G1757" s="68"/>
      <c r="H1757" s="64"/>
      <c r="I1757" s="64"/>
      <c r="J1757" s="64"/>
      <c r="K1757" s="64"/>
      <c r="L1757" s="64"/>
      <c r="M1757" s="64"/>
      <c r="N1757" s="64"/>
      <c r="O1757" s="64"/>
      <c r="P1757" s="64"/>
      <c r="Q1757" s="64"/>
      <c r="R1757" s="64"/>
      <c r="S1757" s="64"/>
      <c r="T1757" s="6" t="s">
        <v>1480</v>
      </c>
      <c r="U1757" s="64"/>
      <c r="V1757" s="35">
        <f t="shared" si="252"/>
        <v>43.452631578947361</v>
      </c>
      <c r="W1757" s="35">
        <f t="shared" si="253"/>
        <v>14.147368421052631</v>
      </c>
      <c r="X1757" s="35">
        <v>57.6</v>
      </c>
      <c r="Y1757" s="72"/>
    </row>
    <row r="1758" spans="1:25" s="12" customFormat="1" x14ac:dyDescent="0.25">
      <c r="A1758" s="64"/>
      <c r="B1758" s="68"/>
      <c r="C1758" s="69"/>
      <c r="D1758" s="70"/>
      <c r="E1758" s="71"/>
      <c r="F1758" s="71"/>
      <c r="G1758" s="68"/>
      <c r="H1758" s="64"/>
      <c r="I1758" s="64"/>
      <c r="J1758" s="64"/>
      <c r="K1758" s="64"/>
      <c r="L1758" s="64"/>
      <c r="M1758" s="64"/>
      <c r="N1758" s="64"/>
      <c r="O1758" s="64"/>
      <c r="P1758" s="64"/>
      <c r="Q1758" s="64"/>
      <c r="R1758" s="64"/>
      <c r="S1758" s="64"/>
      <c r="T1758" s="6" t="s">
        <v>1481</v>
      </c>
      <c r="U1758" s="64"/>
      <c r="V1758" s="35">
        <f t="shared" si="252"/>
        <v>43.075438596491225</v>
      </c>
      <c r="W1758" s="35">
        <f t="shared" si="253"/>
        <v>14.024561403508772</v>
      </c>
      <c r="X1758" s="35">
        <v>57.1</v>
      </c>
      <c r="Y1758" s="72"/>
    </row>
    <row r="1759" spans="1:25" s="12" customFormat="1" x14ac:dyDescent="0.25">
      <c r="A1759" s="64"/>
      <c r="B1759" s="68"/>
      <c r="C1759" s="69"/>
      <c r="D1759" s="70"/>
      <c r="E1759" s="71"/>
      <c r="F1759" s="71"/>
      <c r="G1759" s="68"/>
      <c r="H1759" s="64"/>
      <c r="I1759" s="64"/>
      <c r="J1759" s="64"/>
      <c r="K1759" s="64"/>
      <c r="L1759" s="64"/>
      <c r="M1759" s="64"/>
      <c r="N1759" s="64"/>
      <c r="O1759" s="64"/>
      <c r="P1759" s="64"/>
      <c r="Q1759" s="64"/>
      <c r="R1759" s="64"/>
      <c r="S1759" s="64"/>
      <c r="T1759" s="6" t="s">
        <v>1482</v>
      </c>
      <c r="U1759" s="64"/>
      <c r="V1759" s="35">
        <f t="shared" si="252"/>
        <v>23.084210526315786</v>
      </c>
      <c r="W1759" s="35">
        <f t="shared" si="253"/>
        <v>7.5157894736842099</v>
      </c>
      <c r="X1759" s="35">
        <v>30.6</v>
      </c>
      <c r="Y1759" s="72"/>
    </row>
    <row r="1760" spans="1:25" s="12" customFormat="1" x14ac:dyDescent="0.25">
      <c r="A1760" s="64"/>
      <c r="B1760" s="68"/>
      <c r="C1760" s="69"/>
      <c r="D1760" s="70"/>
      <c r="E1760" s="71"/>
      <c r="F1760" s="71"/>
      <c r="G1760" s="68"/>
      <c r="H1760" s="64"/>
      <c r="I1760" s="64"/>
      <c r="J1760" s="64"/>
      <c r="K1760" s="64"/>
      <c r="L1760" s="64"/>
      <c r="M1760" s="64"/>
      <c r="N1760" s="64"/>
      <c r="O1760" s="64"/>
      <c r="P1760" s="64"/>
      <c r="Q1760" s="64"/>
      <c r="R1760" s="64"/>
      <c r="S1760" s="64"/>
      <c r="T1760" s="6" t="s">
        <v>1483</v>
      </c>
      <c r="U1760" s="64"/>
      <c r="V1760" s="35">
        <f t="shared" si="252"/>
        <v>18.105263157894736</v>
      </c>
      <c r="W1760" s="35">
        <f t="shared" si="253"/>
        <v>5.8947368421052637</v>
      </c>
      <c r="X1760" s="35">
        <v>24</v>
      </c>
      <c r="Y1760" s="72"/>
    </row>
    <row r="1761" spans="1:25" s="12" customFormat="1" x14ac:dyDescent="0.25">
      <c r="A1761" s="64"/>
      <c r="B1761" s="68"/>
      <c r="C1761" s="69"/>
      <c r="D1761" s="70"/>
      <c r="E1761" s="71"/>
      <c r="F1761" s="71"/>
      <c r="G1761" s="68"/>
      <c r="H1761" s="64"/>
      <c r="I1761" s="64"/>
      <c r="J1761" s="64"/>
      <c r="K1761" s="64"/>
      <c r="L1761" s="64"/>
      <c r="M1761" s="64"/>
      <c r="N1761" s="64"/>
      <c r="O1761" s="64"/>
      <c r="P1761" s="64"/>
      <c r="Q1761" s="64"/>
      <c r="R1761" s="64"/>
      <c r="S1761" s="64"/>
      <c r="T1761" s="6" t="s">
        <v>1484</v>
      </c>
      <c r="U1761" s="64"/>
      <c r="V1761" s="35">
        <f t="shared" si="252"/>
        <v>18.256140350877192</v>
      </c>
      <c r="W1761" s="35">
        <f t="shared" si="253"/>
        <v>5.9438596491228068</v>
      </c>
      <c r="X1761" s="35">
        <v>24.2</v>
      </c>
      <c r="Y1761" s="72"/>
    </row>
    <row r="1762" spans="1:25" s="12" customFormat="1" x14ac:dyDescent="0.25">
      <c r="A1762" s="64"/>
      <c r="B1762" s="68"/>
      <c r="C1762" s="69"/>
      <c r="D1762" s="70"/>
      <c r="E1762" s="71"/>
      <c r="F1762" s="71"/>
      <c r="G1762" s="68"/>
      <c r="H1762" s="64"/>
      <c r="I1762" s="64"/>
      <c r="J1762" s="64"/>
      <c r="K1762" s="64"/>
      <c r="L1762" s="64"/>
      <c r="M1762" s="64"/>
      <c r="N1762" s="64"/>
      <c r="O1762" s="64"/>
      <c r="P1762" s="64"/>
      <c r="Q1762" s="64"/>
      <c r="R1762" s="64"/>
      <c r="S1762" s="64"/>
      <c r="T1762" s="6" t="s">
        <v>1485</v>
      </c>
      <c r="U1762" s="64"/>
      <c r="V1762" s="35">
        <f t="shared" si="252"/>
        <v>18.029824561403505</v>
      </c>
      <c r="W1762" s="35">
        <f t="shared" si="253"/>
        <v>5.8701754385964913</v>
      </c>
      <c r="X1762" s="35">
        <v>23.9</v>
      </c>
      <c r="Y1762" s="72"/>
    </row>
    <row r="1763" spans="1:25" s="12" customFormat="1" x14ac:dyDescent="0.25">
      <c r="A1763" s="64"/>
      <c r="B1763" s="68"/>
      <c r="C1763" s="69"/>
      <c r="D1763" s="70"/>
      <c r="E1763" s="71"/>
      <c r="F1763" s="71"/>
      <c r="G1763" s="68"/>
      <c r="H1763" s="64"/>
      <c r="I1763" s="64"/>
      <c r="J1763" s="64"/>
      <c r="K1763" s="64"/>
      <c r="L1763" s="64"/>
      <c r="M1763" s="64"/>
      <c r="N1763" s="64"/>
      <c r="O1763" s="64"/>
      <c r="P1763" s="64"/>
      <c r="Q1763" s="64"/>
      <c r="R1763" s="64"/>
      <c r="S1763" s="64"/>
      <c r="T1763" s="6" t="s">
        <v>1486</v>
      </c>
      <c r="U1763" s="64"/>
      <c r="V1763" s="35">
        <f t="shared" si="252"/>
        <v>20.066666666666666</v>
      </c>
      <c r="W1763" s="35">
        <f t="shared" si="253"/>
        <v>6.5333333333333332</v>
      </c>
      <c r="X1763" s="35">
        <v>26.6</v>
      </c>
      <c r="Y1763" s="72"/>
    </row>
    <row r="1764" spans="1:25" s="12" customFormat="1" x14ac:dyDescent="0.25">
      <c r="A1764" s="64"/>
      <c r="B1764" s="68"/>
      <c r="C1764" s="69"/>
      <c r="D1764" s="70"/>
      <c r="E1764" s="71"/>
      <c r="F1764" s="71"/>
      <c r="G1764" s="68"/>
      <c r="H1764" s="64"/>
      <c r="I1764" s="64"/>
      <c r="J1764" s="64"/>
      <c r="K1764" s="64"/>
      <c r="L1764" s="64"/>
      <c r="M1764" s="64"/>
      <c r="N1764" s="64"/>
      <c r="O1764" s="64"/>
      <c r="P1764" s="64"/>
      <c r="Q1764" s="64"/>
      <c r="R1764" s="64"/>
      <c r="S1764" s="64"/>
      <c r="T1764" s="6" t="s">
        <v>1487</v>
      </c>
      <c r="U1764" s="64"/>
      <c r="V1764" s="35">
        <f t="shared" si="252"/>
        <v>20.594736842105263</v>
      </c>
      <c r="W1764" s="35">
        <f t="shared" si="253"/>
        <v>6.7052631578947377</v>
      </c>
      <c r="X1764" s="35">
        <v>27.3</v>
      </c>
      <c r="Y1764" s="72"/>
    </row>
    <row r="1765" spans="1:25" s="12" customFormat="1" x14ac:dyDescent="0.25">
      <c r="A1765" s="64"/>
      <c r="B1765" s="68"/>
      <c r="C1765" s="69"/>
      <c r="D1765" s="70"/>
      <c r="E1765" s="71"/>
      <c r="F1765" s="71"/>
      <c r="G1765" s="68"/>
      <c r="H1765" s="64"/>
      <c r="I1765" s="64"/>
      <c r="J1765" s="64"/>
      <c r="K1765" s="64"/>
      <c r="L1765" s="64"/>
      <c r="M1765" s="64"/>
      <c r="N1765" s="64"/>
      <c r="O1765" s="64"/>
      <c r="P1765" s="64"/>
      <c r="Q1765" s="64"/>
      <c r="R1765" s="64"/>
      <c r="S1765" s="64"/>
      <c r="T1765" s="6" t="s">
        <v>1488</v>
      </c>
      <c r="U1765" s="64"/>
      <c r="V1765" s="35">
        <f t="shared" si="252"/>
        <v>18.407017543859649</v>
      </c>
      <c r="W1765" s="35">
        <f t="shared" si="253"/>
        <v>5.9929824561403509</v>
      </c>
      <c r="X1765" s="35">
        <v>24.4</v>
      </c>
      <c r="Y1765" s="72"/>
    </row>
    <row r="1766" spans="1:25" s="12" customFormat="1" ht="31.5" x14ac:dyDescent="0.25">
      <c r="A1766" s="64"/>
      <c r="B1766" s="68"/>
      <c r="C1766" s="69"/>
      <c r="D1766" s="70"/>
      <c r="E1766" s="71"/>
      <c r="F1766" s="71"/>
      <c r="G1766" s="68"/>
      <c r="H1766" s="64"/>
      <c r="I1766" s="64"/>
      <c r="J1766" s="64"/>
      <c r="K1766" s="64"/>
      <c r="L1766" s="64"/>
      <c r="M1766" s="64"/>
      <c r="N1766" s="64"/>
      <c r="O1766" s="64"/>
      <c r="P1766" s="64"/>
      <c r="Q1766" s="64"/>
      <c r="R1766" s="64"/>
      <c r="S1766" s="64"/>
      <c r="T1766" s="6" t="s">
        <v>1489</v>
      </c>
      <c r="U1766" s="64"/>
      <c r="V1766" s="35">
        <v>1.8</v>
      </c>
      <c r="W1766" s="35"/>
      <c r="X1766" s="35">
        <v>1.8</v>
      </c>
      <c r="Y1766" s="72"/>
    </row>
    <row r="1767" spans="1:25" s="12" customFormat="1" x14ac:dyDescent="0.25">
      <c r="A1767" s="64"/>
      <c r="B1767" s="68"/>
      <c r="C1767" s="69"/>
      <c r="D1767" s="70"/>
      <c r="E1767" s="71"/>
      <c r="F1767" s="71"/>
      <c r="G1767" s="68"/>
      <c r="H1767" s="64"/>
      <c r="I1767" s="64"/>
      <c r="J1767" s="64"/>
      <c r="K1767" s="64"/>
      <c r="L1767" s="64"/>
      <c r="M1767" s="64"/>
      <c r="N1767" s="64"/>
      <c r="O1767" s="64"/>
      <c r="P1767" s="64"/>
      <c r="Q1767" s="64"/>
      <c r="R1767" s="64"/>
      <c r="S1767" s="64"/>
      <c r="T1767" s="6" t="s">
        <v>1490</v>
      </c>
      <c r="U1767" s="64"/>
      <c r="V1767" s="35">
        <v>0.1</v>
      </c>
      <c r="W1767" s="35"/>
      <c r="X1767" s="35">
        <v>0.1</v>
      </c>
      <c r="Y1767" s="72"/>
    </row>
    <row r="1768" spans="1:25" s="12" customFormat="1" x14ac:dyDescent="0.25">
      <c r="A1768" s="64"/>
      <c r="B1768" s="68"/>
      <c r="C1768" s="69"/>
      <c r="D1768" s="70"/>
      <c r="E1768" s="71"/>
      <c r="F1768" s="71"/>
      <c r="G1768" s="68"/>
      <c r="H1768" s="64"/>
      <c r="I1768" s="64"/>
      <c r="J1768" s="64"/>
      <c r="K1768" s="64"/>
      <c r="L1768" s="64"/>
      <c r="M1768" s="64"/>
      <c r="N1768" s="64"/>
      <c r="O1768" s="64"/>
      <c r="P1768" s="64"/>
      <c r="Q1768" s="64"/>
      <c r="R1768" s="64"/>
      <c r="S1768" s="64"/>
      <c r="T1768" s="6" t="s">
        <v>5266</v>
      </c>
      <c r="U1768" s="64"/>
      <c r="V1768" s="35">
        <v>5.7</v>
      </c>
      <c r="W1768" s="35"/>
      <c r="X1768" s="35">
        <v>5.7</v>
      </c>
      <c r="Y1768" s="72"/>
    </row>
    <row r="1769" spans="1:25" s="12" customFormat="1" x14ac:dyDescent="0.25">
      <c r="A1769" s="64"/>
      <c r="B1769" s="68"/>
      <c r="C1769" s="69"/>
      <c r="D1769" s="70"/>
      <c r="E1769" s="71"/>
      <c r="F1769" s="71"/>
      <c r="G1769" s="68"/>
      <c r="H1769" s="64"/>
      <c r="I1769" s="64"/>
      <c r="J1769" s="64"/>
      <c r="K1769" s="64"/>
      <c r="L1769" s="64"/>
      <c r="M1769" s="64"/>
      <c r="N1769" s="64"/>
      <c r="O1769" s="64"/>
      <c r="P1769" s="64"/>
      <c r="Q1769" s="64"/>
      <c r="R1769" s="64"/>
      <c r="S1769" s="64"/>
      <c r="T1769" s="6" t="s">
        <v>1491</v>
      </c>
      <c r="U1769" s="64"/>
      <c r="V1769" s="35">
        <v>1</v>
      </c>
      <c r="W1769" s="35"/>
      <c r="X1769" s="35">
        <v>1</v>
      </c>
      <c r="Y1769" s="72"/>
    </row>
    <row r="1770" spans="1:25" s="12" customFormat="1" ht="31.5" x14ac:dyDescent="0.25">
      <c r="A1770" s="64"/>
      <c r="B1770" s="68"/>
      <c r="C1770" s="69"/>
      <c r="D1770" s="70"/>
      <c r="E1770" s="71"/>
      <c r="F1770" s="71"/>
      <c r="G1770" s="68"/>
      <c r="H1770" s="64"/>
      <c r="I1770" s="64"/>
      <c r="J1770" s="64"/>
      <c r="K1770" s="64"/>
      <c r="L1770" s="64"/>
      <c r="M1770" s="64"/>
      <c r="N1770" s="64"/>
      <c r="O1770" s="64"/>
      <c r="P1770" s="64"/>
      <c r="Q1770" s="64"/>
      <c r="R1770" s="64"/>
      <c r="S1770" s="64"/>
      <c r="T1770" s="6" t="s">
        <v>1492</v>
      </c>
      <c r="U1770" s="64"/>
      <c r="V1770" s="35">
        <v>0.9</v>
      </c>
      <c r="W1770" s="35"/>
      <c r="X1770" s="35">
        <v>0.9</v>
      </c>
      <c r="Y1770" s="72"/>
    </row>
    <row r="1771" spans="1:25" s="12" customFormat="1" ht="31.5" x14ac:dyDescent="0.25">
      <c r="A1771" s="64"/>
      <c r="B1771" s="68"/>
      <c r="C1771" s="69"/>
      <c r="D1771" s="70"/>
      <c r="E1771" s="71"/>
      <c r="F1771" s="71"/>
      <c r="G1771" s="68"/>
      <c r="H1771" s="64"/>
      <c r="I1771" s="64"/>
      <c r="J1771" s="64"/>
      <c r="K1771" s="64"/>
      <c r="L1771" s="64"/>
      <c r="M1771" s="64"/>
      <c r="N1771" s="64"/>
      <c r="O1771" s="64"/>
      <c r="P1771" s="64"/>
      <c r="Q1771" s="64"/>
      <c r="R1771" s="64"/>
      <c r="S1771" s="64"/>
      <c r="T1771" s="6" t="s">
        <v>1493</v>
      </c>
      <c r="U1771" s="64"/>
      <c r="V1771" s="35">
        <v>1</v>
      </c>
      <c r="W1771" s="35"/>
      <c r="X1771" s="35">
        <v>1</v>
      </c>
      <c r="Y1771" s="72"/>
    </row>
    <row r="1772" spans="1:25" s="12" customFormat="1" ht="15.75" customHeight="1" x14ac:dyDescent="0.25">
      <c r="A1772" s="64">
        <f>MAX(A$7:A1771)+1</f>
        <v>114</v>
      </c>
      <c r="B1772" s="68" t="s">
        <v>4787</v>
      </c>
      <c r="C1772" s="69" t="s">
        <v>4900</v>
      </c>
      <c r="D1772" s="70">
        <v>11535</v>
      </c>
      <c r="E1772" s="71">
        <v>55.45928</v>
      </c>
      <c r="F1772" s="71">
        <v>38.446199999999997</v>
      </c>
      <c r="G1772" s="68" t="s">
        <v>8</v>
      </c>
      <c r="H1772" s="64" t="s">
        <v>1987</v>
      </c>
      <c r="I1772" s="64" t="s">
        <v>1981</v>
      </c>
      <c r="J1772" s="64" t="s">
        <v>1982</v>
      </c>
      <c r="K1772" s="64" t="s">
        <v>1983</v>
      </c>
      <c r="L1772" s="64">
        <v>5</v>
      </c>
      <c r="M1772" s="64">
        <v>1.1000000000000001</v>
      </c>
      <c r="N1772" s="64">
        <v>1</v>
      </c>
      <c r="O1772" s="64">
        <v>1.1000000000000001</v>
      </c>
      <c r="P1772" s="64">
        <v>2</v>
      </c>
      <c r="Q1772" s="64">
        <v>8</v>
      </c>
      <c r="R1772" s="64" t="s">
        <v>1985</v>
      </c>
      <c r="S1772" s="64" t="s">
        <v>1983</v>
      </c>
      <c r="T1772" s="13" t="s">
        <v>2120</v>
      </c>
      <c r="U1772" s="64" t="s">
        <v>146</v>
      </c>
      <c r="V1772" s="35"/>
      <c r="W1772" s="35">
        <v>5.38</v>
      </c>
      <c r="X1772" s="35">
        <v>5.38</v>
      </c>
      <c r="Y1772" s="72">
        <f>SUM(X1772:X1805)</f>
        <v>229.46</v>
      </c>
    </row>
    <row r="1773" spans="1:25" s="12" customFormat="1" x14ac:dyDescent="0.25">
      <c r="A1773" s="64"/>
      <c r="B1773" s="68"/>
      <c r="C1773" s="69"/>
      <c r="D1773" s="70"/>
      <c r="E1773" s="71"/>
      <c r="F1773" s="71"/>
      <c r="G1773" s="68"/>
      <c r="H1773" s="64"/>
      <c r="I1773" s="64"/>
      <c r="J1773" s="64"/>
      <c r="K1773" s="64"/>
      <c r="L1773" s="64"/>
      <c r="M1773" s="64"/>
      <c r="N1773" s="64"/>
      <c r="O1773" s="64"/>
      <c r="P1773" s="64"/>
      <c r="Q1773" s="64"/>
      <c r="R1773" s="64"/>
      <c r="S1773" s="64"/>
      <c r="T1773" s="13" t="s">
        <v>2121</v>
      </c>
      <c r="U1773" s="64"/>
      <c r="V1773" s="35"/>
      <c r="W1773" s="35">
        <v>5.58</v>
      </c>
      <c r="X1773" s="35">
        <v>5.58</v>
      </c>
      <c r="Y1773" s="72"/>
    </row>
    <row r="1774" spans="1:25" s="12" customFormat="1" x14ac:dyDescent="0.25">
      <c r="A1774" s="64"/>
      <c r="B1774" s="68"/>
      <c r="C1774" s="69"/>
      <c r="D1774" s="70"/>
      <c r="E1774" s="71"/>
      <c r="F1774" s="71"/>
      <c r="G1774" s="68"/>
      <c r="H1774" s="64"/>
      <c r="I1774" s="64"/>
      <c r="J1774" s="64"/>
      <c r="K1774" s="64"/>
      <c r="L1774" s="64"/>
      <c r="M1774" s="64"/>
      <c r="N1774" s="64"/>
      <c r="O1774" s="64"/>
      <c r="P1774" s="64"/>
      <c r="Q1774" s="64"/>
      <c r="R1774" s="64"/>
      <c r="S1774" s="64"/>
      <c r="T1774" s="6" t="s">
        <v>1494</v>
      </c>
      <c r="U1774" s="64"/>
      <c r="V1774" s="35">
        <v>0.1</v>
      </c>
      <c r="W1774" s="35"/>
      <c r="X1774" s="35">
        <v>0.1</v>
      </c>
      <c r="Y1774" s="72"/>
    </row>
    <row r="1775" spans="1:25" s="12" customFormat="1" x14ac:dyDescent="0.25">
      <c r="A1775" s="64"/>
      <c r="B1775" s="68"/>
      <c r="C1775" s="69"/>
      <c r="D1775" s="70"/>
      <c r="E1775" s="71"/>
      <c r="F1775" s="71"/>
      <c r="G1775" s="68"/>
      <c r="H1775" s="64"/>
      <c r="I1775" s="64"/>
      <c r="J1775" s="64"/>
      <c r="K1775" s="64"/>
      <c r="L1775" s="64"/>
      <c r="M1775" s="64"/>
      <c r="N1775" s="64"/>
      <c r="O1775" s="64"/>
      <c r="P1775" s="64"/>
      <c r="Q1775" s="64"/>
      <c r="R1775" s="64"/>
      <c r="S1775" s="64"/>
      <c r="T1775" s="6" t="s">
        <v>1495</v>
      </c>
      <c r="U1775" s="64"/>
      <c r="V1775" s="35">
        <v>17.100000000000001</v>
      </c>
      <c r="W1775" s="35"/>
      <c r="X1775" s="35">
        <v>17.100000000000001</v>
      </c>
      <c r="Y1775" s="72"/>
    </row>
    <row r="1776" spans="1:25" s="12" customFormat="1" x14ac:dyDescent="0.25">
      <c r="A1776" s="64"/>
      <c r="B1776" s="68"/>
      <c r="C1776" s="69"/>
      <c r="D1776" s="70"/>
      <c r="E1776" s="71"/>
      <c r="F1776" s="71"/>
      <c r="G1776" s="68"/>
      <c r="H1776" s="64"/>
      <c r="I1776" s="64"/>
      <c r="J1776" s="64"/>
      <c r="K1776" s="64"/>
      <c r="L1776" s="64"/>
      <c r="M1776" s="64"/>
      <c r="N1776" s="64"/>
      <c r="O1776" s="64"/>
      <c r="P1776" s="64"/>
      <c r="Q1776" s="64"/>
      <c r="R1776" s="64"/>
      <c r="S1776" s="64"/>
      <c r="T1776" s="6" t="s">
        <v>5268</v>
      </c>
      <c r="U1776" s="64"/>
      <c r="V1776" s="35">
        <v>5.0999999999999996</v>
      </c>
      <c r="W1776" s="35"/>
      <c r="X1776" s="35">
        <v>5.0999999999999996</v>
      </c>
      <c r="Y1776" s="72"/>
    </row>
    <row r="1777" spans="1:25" s="12" customFormat="1" x14ac:dyDescent="0.25">
      <c r="A1777" s="64"/>
      <c r="B1777" s="68"/>
      <c r="C1777" s="69"/>
      <c r="D1777" s="70"/>
      <c r="E1777" s="71"/>
      <c r="F1777" s="71"/>
      <c r="G1777" s="68"/>
      <c r="H1777" s="64"/>
      <c r="I1777" s="64"/>
      <c r="J1777" s="64"/>
      <c r="K1777" s="64"/>
      <c r="L1777" s="64"/>
      <c r="M1777" s="64"/>
      <c r="N1777" s="64"/>
      <c r="O1777" s="64"/>
      <c r="P1777" s="64"/>
      <c r="Q1777" s="64"/>
      <c r="R1777" s="64"/>
      <c r="S1777" s="64"/>
      <c r="T1777" s="6" t="s">
        <v>5269</v>
      </c>
      <c r="U1777" s="64"/>
      <c r="V1777" s="35">
        <v>0.1</v>
      </c>
      <c r="W1777" s="35"/>
      <c r="X1777" s="35">
        <v>0.1</v>
      </c>
      <c r="Y1777" s="72"/>
    </row>
    <row r="1778" spans="1:25" s="12" customFormat="1" x14ac:dyDescent="0.25">
      <c r="A1778" s="64"/>
      <c r="B1778" s="68"/>
      <c r="C1778" s="69"/>
      <c r="D1778" s="70"/>
      <c r="E1778" s="71"/>
      <c r="F1778" s="71"/>
      <c r="G1778" s="68"/>
      <c r="H1778" s="64"/>
      <c r="I1778" s="64"/>
      <c r="J1778" s="64"/>
      <c r="K1778" s="64"/>
      <c r="L1778" s="64"/>
      <c r="M1778" s="64"/>
      <c r="N1778" s="64"/>
      <c r="O1778" s="64"/>
      <c r="P1778" s="64"/>
      <c r="Q1778" s="64"/>
      <c r="R1778" s="64"/>
      <c r="S1778" s="64"/>
      <c r="T1778" s="6" t="s">
        <v>1496</v>
      </c>
      <c r="U1778" s="64"/>
      <c r="V1778" s="35">
        <v>0.5</v>
      </c>
      <c r="W1778" s="35"/>
      <c r="X1778" s="35">
        <v>0.5</v>
      </c>
      <c r="Y1778" s="72"/>
    </row>
    <row r="1779" spans="1:25" s="12" customFormat="1" x14ac:dyDescent="0.25">
      <c r="A1779" s="64"/>
      <c r="B1779" s="68"/>
      <c r="C1779" s="69"/>
      <c r="D1779" s="70"/>
      <c r="E1779" s="71"/>
      <c r="F1779" s="71"/>
      <c r="G1779" s="68"/>
      <c r="H1779" s="64"/>
      <c r="I1779" s="64"/>
      <c r="J1779" s="64"/>
      <c r="K1779" s="64"/>
      <c r="L1779" s="64"/>
      <c r="M1779" s="64"/>
      <c r="N1779" s="64"/>
      <c r="O1779" s="64"/>
      <c r="P1779" s="64"/>
      <c r="Q1779" s="64"/>
      <c r="R1779" s="64"/>
      <c r="S1779" s="64"/>
      <c r="T1779" s="6" t="s">
        <v>1497</v>
      </c>
      <c r="U1779" s="64"/>
      <c r="V1779" s="35">
        <v>6.5</v>
      </c>
      <c r="W1779" s="35"/>
      <c r="X1779" s="35">
        <v>6.5</v>
      </c>
      <c r="Y1779" s="72"/>
    </row>
    <row r="1780" spans="1:25" s="12" customFormat="1" ht="31.5" x14ac:dyDescent="0.25">
      <c r="A1780" s="64"/>
      <c r="B1780" s="68"/>
      <c r="C1780" s="69"/>
      <c r="D1780" s="70"/>
      <c r="E1780" s="71"/>
      <c r="F1780" s="71"/>
      <c r="G1780" s="68"/>
      <c r="H1780" s="64"/>
      <c r="I1780" s="64"/>
      <c r="J1780" s="64"/>
      <c r="K1780" s="64"/>
      <c r="L1780" s="64"/>
      <c r="M1780" s="64"/>
      <c r="N1780" s="64"/>
      <c r="O1780" s="64"/>
      <c r="P1780" s="64"/>
      <c r="Q1780" s="64"/>
      <c r="R1780" s="64"/>
      <c r="S1780" s="64"/>
      <c r="T1780" s="6" t="s">
        <v>1498</v>
      </c>
      <c r="U1780" s="64"/>
      <c r="V1780" s="35">
        <v>3</v>
      </c>
      <c r="W1780" s="35"/>
      <c r="X1780" s="35">
        <v>3</v>
      </c>
      <c r="Y1780" s="72"/>
    </row>
    <row r="1781" spans="1:25" s="12" customFormat="1" ht="31.5" x14ac:dyDescent="0.25">
      <c r="A1781" s="64"/>
      <c r="B1781" s="68"/>
      <c r="C1781" s="69"/>
      <c r="D1781" s="70"/>
      <c r="E1781" s="71"/>
      <c r="F1781" s="71"/>
      <c r="G1781" s="68"/>
      <c r="H1781" s="64"/>
      <c r="I1781" s="64"/>
      <c r="J1781" s="64"/>
      <c r="K1781" s="64"/>
      <c r="L1781" s="64"/>
      <c r="M1781" s="64"/>
      <c r="N1781" s="64"/>
      <c r="O1781" s="64"/>
      <c r="P1781" s="64"/>
      <c r="Q1781" s="64"/>
      <c r="R1781" s="64"/>
      <c r="S1781" s="64"/>
      <c r="T1781" s="6" t="s">
        <v>1499</v>
      </c>
      <c r="U1781" s="64"/>
      <c r="V1781" s="35">
        <v>13.7</v>
      </c>
      <c r="W1781" s="35"/>
      <c r="X1781" s="35">
        <v>13.7</v>
      </c>
      <c r="Y1781" s="72"/>
    </row>
    <row r="1782" spans="1:25" s="12" customFormat="1" x14ac:dyDescent="0.25">
      <c r="A1782" s="64"/>
      <c r="B1782" s="68"/>
      <c r="C1782" s="69"/>
      <c r="D1782" s="70"/>
      <c r="E1782" s="71"/>
      <c r="F1782" s="71"/>
      <c r="G1782" s="68"/>
      <c r="H1782" s="64"/>
      <c r="I1782" s="64"/>
      <c r="J1782" s="64"/>
      <c r="K1782" s="64"/>
      <c r="L1782" s="64"/>
      <c r="M1782" s="64"/>
      <c r="N1782" s="64"/>
      <c r="O1782" s="64"/>
      <c r="P1782" s="64"/>
      <c r="Q1782" s="64"/>
      <c r="R1782" s="64"/>
      <c r="S1782" s="64"/>
      <c r="T1782" s="6" t="s">
        <v>5270</v>
      </c>
      <c r="U1782" s="64"/>
      <c r="V1782" s="35">
        <v>0.3</v>
      </c>
      <c r="W1782" s="35"/>
      <c r="X1782" s="35">
        <v>0.3</v>
      </c>
      <c r="Y1782" s="72"/>
    </row>
    <row r="1783" spans="1:25" s="12" customFormat="1" x14ac:dyDescent="0.25">
      <c r="A1783" s="64"/>
      <c r="B1783" s="68"/>
      <c r="C1783" s="69"/>
      <c r="D1783" s="70"/>
      <c r="E1783" s="71"/>
      <c r="F1783" s="71"/>
      <c r="G1783" s="68"/>
      <c r="H1783" s="64"/>
      <c r="I1783" s="64"/>
      <c r="J1783" s="64"/>
      <c r="K1783" s="64"/>
      <c r="L1783" s="64"/>
      <c r="M1783" s="64"/>
      <c r="N1783" s="64"/>
      <c r="O1783" s="64"/>
      <c r="P1783" s="64"/>
      <c r="Q1783" s="64"/>
      <c r="R1783" s="64"/>
      <c r="S1783" s="64"/>
      <c r="T1783" s="6" t="s">
        <v>1500</v>
      </c>
      <c r="U1783" s="64"/>
      <c r="V1783" s="35">
        <v>1.3</v>
      </c>
      <c r="W1783" s="35"/>
      <c r="X1783" s="35">
        <v>1.3</v>
      </c>
      <c r="Y1783" s="72"/>
    </row>
    <row r="1784" spans="1:25" s="12" customFormat="1" ht="31.5" x14ac:dyDescent="0.25">
      <c r="A1784" s="64"/>
      <c r="B1784" s="68"/>
      <c r="C1784" s="69"/>
      <c r="D1784" s="70"/>
      <c r="E1784" s="71"/>
      <c r="F1784" s="71"/>
      <c r="G1784" s="68"/>
      <c r="H1784" s="64"/>
      <c r="I1784" s="64"/>
      <c r="J1784" s="64"/>
      <c r="K1784" s="64"/>
      <c r="L1784" s="64"/>
      <c r="M1784" s="64"/>
      <c r="N1784" s="64"/>
      <c r="O1784" s="64"/>
      <c r="P1784" s="64"/>
      <c r="Q1784" s="64"/>
      <c r="R1784" s="64"/>
      <c r="S1784" s="64"/>
      <c r="T1784" s="6" t="s">
        <v>5271</v>
      </c>
      <c r="U1784" s="64"/>
      <c r="V1784" s="35">
        <v>4.3</v>
      </c>
      <c r="W1784" s="35"/>
      <c r="X1784" s="35">
        <v>4.3</v>
      </c>
      <c r="Y1784" s="72"/>
    </row>
    <row r="1785" spans="1:25" s="12" customFormat="1" ht="31.5" x14ac:dyDescent="0.25">
      <c r="A1785" s="64"/>
      <c r="B1785" s="68"/>
      <c r="C1785" s="69"/>
      <c r="D1785" s="70"/>
      <c r="E1785" s="71"/>
      <c r="F1785" s="71"/>
      <c r="G1785" s="68"/>
      <c r="H1785" s="64"/>
      <c r="I1785" s="64"/>
      <c r="J1785" s="64"/>
      <c r="K1785" s="64"/>
      <c r="L1785" s="64"/>
      <c r="M1785" s="64"/>
      <c r="N1785" s="64"/>
      <c r="O1785" s="64"/>
      <c r="P1785" s="64"/>
      <c r="Q1785" s="64"/>
      <c r="R1785" s="64"/>
      <c r="S1785" s="64"/>
      <c r="T1785" s="6" t="s">
        <v>1501</v>
      </c>
      <c r="U1785" s="64"/>
      <c r="V1785" s="35">
        <v>0.4</v>
      </c>
      <c r="W1785" s="35"/>
      <c r="X1785" s="35">
        <v>0.4</v>
      </c>
      <c r="Y1785" s="72"/>
    </row>
    <row r="1786" spans="1:25" s="12" customFormat="1" x14ac:dyDescent="0.25">
      <c r="A1786" s="64"/>
      <c r="B1786" s="68"/>
      <c r="C1786" s="69"/>
      <c r="D1786" s="70"/>
      <c r="E1786" s="71"/>
      <c r="F1786" s="71"/>
      <c r="G1786" s="68"/>
      <c r="H1786" s="64"/>
      <c r="I1786" s="64"/>
      <c r="J1786" s="64"/>
      <c r="K1786" s="64"/>
      <c r="L1786" s="64"/>
      <c r="M1786" s="64"/>
      <c r="N1786" s="64"/>
      <c r="O1786" s="64"/>
      <c r="P1786" s="64"/>
      <c r="Q1786" s="64"/>
      <c r="R1786" s="64"/>
      <c r="S1786" s="64"/>
      <c r="T1786" s="6" t="s">
        <v>1502</v>
      </c>
      <c r="U1786" s="64"/>
      <c r="V1786" s="35">
        <v>0.2</v>
      </c>
      <c r="W1786" s="35"/>
      <c r="X1786" s="35">
        <v>0.2</v>
      </c>
      <c r="Y1786" s="72"/>
    </row>
    <row r="1787" spans="1:25" s="12" customFormat="1" x14ac:dyDescent="0.25">
      <c r="A1787" s="64"/>
      <c r="B1787" s="68"/>
      <c r="C1787" s="69"/>
      <c r="D1787" s="70"/>
      <c r="E1787" s="71"/>
      <c r="F1787" s="71"/>
      <c r="G1787" s="68"/>
      <c r="H1787" s="64"/>
      <c r="I1787" s="64"/>
      <c r="J1787" s="64"/>
      <c r="K1787" s="64"/>
      <c r="L1787" s="64"/>
      <c r="M1787" s="64"/>
      <c r="N1787" s="64"/>
      <c r="O1787" s="64"/>
      <c r="P1787" s="64"/>
      <c r="Q1787" s="64"/>
      <c r="R1787" s="64"/>
      <c r="S1787" s="64"/>
      <c r="T1787" s="6" t="s">
        <v>1503</v>
      </c>
      <c r="U1787" s="64"/>
      <c r="V1787" s="35">
        <v>1.7</v>
      </c>
      <c r="W1787" s="35"/>
      <c r="X1787" s="35">
        <v>1.7</v>
      </c>
      <c r="Y1787" s="72"/>
    </row>
    <row r="1788" spans="1:25" s="12" customFormat="1" ht="31.5" x14ac:dyDescent="0.25">
      <c r="A1788" s="64"/>
      <c r="B1788" s="68"/>
      <c r="C1788" s="69"/>
      <c r="D1788" s="70"/>
      <c r="E1788" s="71"/>
      <c r="F1788" s="71"/>
      <c r="G1788" s="68"/>
      <c r="H1788" s="64"/>
      <c r="I1788" s="64"/>
      <c r="J1788" s="64"/>
      <c r="K1788" s="64"/>
      <c r="L1788" s="64"/>
      <c r="M1788" s="64"/>
      <c r="N1788" s="64"/>
      <c r="O1788" s="64"/>
      <c r="P1788" s="64"/>
      <c r="Q1788" s="64"/>
      <c r="R1788" s="64"/>
      <c r="S1788" s="64"/>
      <c r="T1788" s="6" t="s">
        <v>1504</v>
      </c>
      <c r="U1788" s="64"/>
      <c r="V1788" s="35">
        <v>1.7</v>
      </c>
      <c r="W1788" s="35"/>
      <c r="X1788" s="35">
        <v>1.7</v>
      </c>
      <c r="Y1788" s="72"/>
    </row>
    <row r="1789" spans="1:25" s="12" customFormat="1" ht="31.5" x14ac:dyDescent="0.25">
      <c r="A1789" s="64"/>
      <c r="B1789" s="68"/>
      <c r="C1789" s="69"/>
      <c r="D1789" s="70"/>
      <c r="E1789" s="71"/>
      <c r="F1789" s="71"/>
      <c r="G1789" s="68"/>
      <c r="H1789" s="64"/>
      <c r="I1789" s="64"/>
      <c r="J1789" s="64"/>
      <c r="K1789" s="64"/>
      <c r="L1789" s="64"/>
      <c r="M1789" s="64"/>
      <c r="N1789" s="64"/>
      <c r="O1789" s="64"/>
      <c r="P1789" s="64"/>
      <c r="Q1789" s="64"/>
      <c r="R1789" s="64"/>
      <c r="S1789" s="64"/>
      <c r="T1789" s="6" t="s">
        <v>1505</v>
      </c>
      <c r="U1789" s="64"/>
      <c r="V1789" s="35">
        <v>1.3</v>
      </c>
      <c r="W1789" s="35"/>
      <c r="X1789" s="35">
        <v>1.3</v>
      </c>
      <c r="Y1789" s="72"/>
    </row>
    <row r="1790" spans="1:25" s="12" customFormat="1" x14ac:dyDescent="0.25">
      <c r="A1790" s="64"/>
      <c r="B1790" s="68"/>
      <c r="C1790" s="69"/>
      <c r="D1790" s="70"/>
      <c r="E1790" s="71"/>
      <c r="F1790" s="71"/>
      <c r="G1790" s="68"/>
      <c r="H1790" s="64"/>
      <c r="I1790" s="64"/>
      <c r="J1790" s="64"/>
      <c r="K1790" s="64"/>
      <c r="L1790" s="64"/>
      <c r="M1790" s="64"/>
      <c r="N1790" s="64"/>
      <c r="O1790" s="64"/>
      <c r="P1790" s="64"/>
      <c r="Q1790" s="64"/>
      <c r="R1790" s="64"/>
      <c r="S1790" s="64"/>
      <c r="T1790" s="6" t="s">
        <v>1506</v>
      </c>
      <c r="U1790" s="64"/>
      <c r="V1790" s="35">
        <v>0.9</v>
      </c>
      <c r="W1790" s="35"/>
      <c r="X1790" s="35">
        <v>0.9</v>
      </c>
      <c r="Y1790" s="72"/>
    </row>
    <row r="1791" spans="1:25" s="12" customFormat="1" x14ac:dyDescent="0.25">
      <c r="A1791" s="64"/>
      <c r="B1791" s="68"/>
      <c r="C1791" s="69"/>
      <c r="D1791" s="70"/>
      <c r="E1791" s="71"/>
      <c r="F1791" s="71"/>
      <c r="G1791" s="68"/>
      <c r="H1791" s="64"/>
      <c r="I1791" s="64"/>
      <c r="J1791" s="64"/>
      <c r="K1791" s="64"/>
      <c r="L1791" s="64"/>
      <c r="M1791" s="64"/>
      <c r="N1791" s="64"/>
      <c r="O1791" s="64"/>
      <c r="P1791" s="64"/>
      <c r="Q1791" s="64"/>
      <c r="R1791" s="64"/>
      <c r="S1791" s="64"/>
      <c r="T1791" s="6" t="s">
        <v>1507</v>
      </c>
      <c r="U1791" s="64"/>
      <c r="V1791" s="35">
        <v>0.3</v>
      </c>
      <c r="W1791" s="35"/>
      <c r="X1791" s="35">
        <v>0.3</v>
      </c>
      <c r="Y1791" s="72"/>
    </row>
    <row r="1792" spans="1:25" s="12" customFormat="1" ht="31.5" x14ac:dyDescent="0.25">
      <c r="A1792" s="64"/>
      <c r="B1792" s="68"/>
      <c r="C1792" s="69"/>
      <c r="D1792" s="70"/>
      <c r="E1792" s="71"/>
      <c r="F1792" s="71"/>
      <c r="G1792" s="68"/>
      <c r="H1792" s="64"/>
      <c r="I1792" s="64"/>
      <c r="J1792" s="64"/>
      <c r="K1792" s="64"/>
      <c r="L1792" s="64"/>
      <c r="M1792" s="64"/>
      <c r="N1792" s="64"/>
      <c r="O1792" s="64"/>
      <c r="P1792" s="64"/>
      <c r="Q1792" s="64"/>
      <c r="R1792" s="64"/>
      <c r="S1792" s="64"/>
      <c r="T1792" s="6" t="s">
        <v>1508</v>
      </c>
      <c r="U1792" s="64"/>
      <c r="V1792" s="35">
        <v>5.9</v>
      </c>
      <c r="W1792" s="35"/>
      <c r="X1792" s="35">
        <v>5.9</v>
      </c>
      <c r="Y1792" s="72"/>
    </row>
    <row r="1793" spans="1:25" s="12" customFormat="1" x14ac:dyDescent="0.25">
      <c r="A1793" s="64"/>
      <c r="B1793" s="68"/>
      <c r="C1793" s="69"/>
      <c r="D1793" s="70"/>
      <c r="E1793" s="71"/>
      <c r="F1793" s="71"/>
      <c r="G1793" s="68"/>
      <c r="H1793" s="64"/>
      <c r="I1793" s="64"/>
      <c r="J1793" s="64"/>
      <c r="K1793" s="64"/>
      <c r="L1793" s="64"/>
      <c r="M1793" s="64"/>
      <c r="N1793" s="64"/>
      <c r="O1793" s="64"/>
      <c r="P1793" s="64"/>
      <c r="Q1793" s="64"/>
      <c r="R1793" s="64"/>
      <c r="S1793" s="64"/>
      <c r="T1793" s="6" t="s">
        <v>5272</v>
      </c>
      <c r="U1793" s="64"/>
      <c r="V1793" s="35">
        <v>4</v>
      </c>
      <c r="W1793" s="35"/>
      <c r="X1793" s="35">
        <v>4</v>
      </c>
      <c r="Y1793" s="72"/>
    </row>
    <row r="1794" spans="1:25" s="12" customFormat="1" x14ac:dyDescent="0.25">
      <c r="A1794" s="64"/>
      <c r="B1794" s="68"/>
      <c r="C1794" s="69"/>
      <c r="D1794" s="70"/>
      <c r="E1794" s="71"/>
      <c r="F1794" s="71"/>
      <c r="G1794" s="68"/>
      <c r="H1794" s="64"/>
      <c r="I1794" s="64"/>
      <c r="J1794" s="64"/>
      <c r="K1794" s="64"/>
      <c r="L1794" s="64"/>
      <c r="M1794" s="64"/>
      <c r="N1794" s="64"/>
      <c r="O1794" s="64"/>
      <c r="P1794" s="64"/>
      <c r="Q1794" s="64"/>
      <c r="R1794" s="64"/>
      <c r="S1794" s="64"/>
      <c r="T1794" s="6" t="s">
        <v>1509</v>
      </c>
      <c r="U1794" s="64"/>
      <c r="V1794" s="35">
        <f t="shared" ref="V1794:V1799" si="254">X1794*0.086/0.114</f>
        <v>18.105263157894736</v>
      </c>
      <c r="W1794" s="35">
        <f t="shared" ref="W1794:W1799" si="255">X1794*0.028/0.114</f>
        <v>5.8947368421052637</v>
      </c>
      <c r="X1794" s="35">
        <v>24</v>
      </c>
      <c r="Y1794" s="72"/>
    </row>
    <row r="1795" spans="1:25" s="12" customFormat="1" x14ac:dyDescent="0.25">
      <c r="A1795" s="64"/>
      <c r="B1795" s="68"/>
      <c r="C1795" s="69"/>
      <c r="D1795" s="70"/>
      <c r="E1795" s="71"/>
      <c r="F1795" s="71"/>
      <c r="G1795" s="68"/>
      <c r="H1795" s="64"/>
      <c r="I1795" s="64"/>
      <c r="J1795" s="64"/>
      <c r="K1795" s="64"/>
      <c r="L1795" s="64"/>
      <c r="M1795" s="64"/>
      <c r="N1795" s="64"/>
      <c r="O1795" s="64"/>
      <c r="P1795" s="64"/>
      <c r="Q1795" s="64"/>
      <c r="R1795" s="64"/>
      <c r="S1795" s="64"/>
      <c r="T1795" s="6" t="s">
        <v>1510</v>
      </c>
      <c r="U1795" s="64"/>
      <c r="V1795" s="35">
        <f t="shared" si="254"/>
        <v>14.635087719298243</v>
      </c>
      <c r="W1795" s="35">
        <f t="shared" si="255"/>
        <v>4.7649122807017541</v>
      </c>
      <c r="X1795" s="35">
        <v>19.399999999999999</v>
      </c>
      <c r="Y1795" s="72"/>
    </row>
    <row r="1796" spans="1:25" s="12" customFormat="1" x14ac:dyDescent="0.25">
      <c r="A1796" s="64"/>
      <c r="B1796" s="68"/>
      <c r="C1796" s="69"/>
      <c r="D1796" s="70"/>
      <c r="E1796" s="71"/>
      <c r="F1796" s="71"/>
      <c r="G1796" s="68"/>
      <c r="H1796" s="64"/>
      <c r="I1796" s="64"/>
      <c r="J1796" s="64"/>
      <c r="K1796" s="64"/>
      <c r="L1796" s="64"/>
      <c r="M1796" s="64"/>
      <c r="N1796" s="64"/>
      <c r="O1796" s="64"/>
      <c r="P1796" s="64"/>
      <c r="Q1796" s="64"/>
      <c r="R1796" s="64"/>
      <c r="S1796" s="64"/>
      <c r="T1796" s="6" t="s">
        <v>1511</v>
      </c>
      <c r="U1796" s="64"/>
      <c r="V1796" s="35">
        <f t="shared" si="254"/>
        <v>18.180701754385964</v>
      </c>
      <c r="W1796" s="35">
        <f t="shared" si="255"/>
        <v>5.9192982456140353</v>
      </c>
      <c r="X1796" s="35">
        <v>24.1</v>
      </c>
      <c r="Y1796" s="72"/>
    </row>
    <row r="1797" spans="1:25" s="12" customFormat="1" x14ac:dyDescent="0.25">
      <c r="A1797" s="64"/>
      <c r="B1797" s="68"/>
      <c r="C1797" s="69"/>
      <c r="D1797" s="70"/>
      <c r="E1797" s="71"/>
      <c r="F1797" s="71"/>
      <c r="G1797" s="68"/>
      <c r="H1797" s="64"/>
      <c r="I1797" s="64"/>
      <c r="J1797" s="64"/>
      <c r="K1797" s="64"/>
      <c r="L1797" s="64"/>
      <c r="M1797" s="64"/>
      <c r="N1797" s="64"/>
      <c r="O1797" s="64"/>
      <c r="P1797" s="64"/>
      <c r="Q1797" s="64"/>
      <c r="R1797" s="64"/>
      <c r="S1797" s="64"/>
      <c r="T1797" s="6" t="s">
        <v>1512</v>
      </c>
      <c r="U1797" s="64"/>
      <c r="V1797" s="35">
        <f t="shared" si="254"/>
        <v>14.257894736842102</v>
      </c>
      <c r="W1797" s="35">
        <f t="shared" si="255"/>
        <v>4.6421052631578945</v>
      </c>
      <c r="X1797" s="35">
        <v>18.899999999999999</v>
      </c>
      <c r="Y1797" s="72"/>
    </row>
    <row r="1798" spans="1:25" s="12" customFormat="1" x14ac:dyDescent="0.25">
      <c r="A1798" s="64"/>
      <c r="B1798" s="68"/>
      <c r="C1798" s="69"/>
      <c r="D1798" s="70"/>
      <c r="E1798" s="71"/>
      <c r="F1798" s="71"/>
      <c r="G1798" s="68"/>
      <c r="H1798" s="64"/>
      <c r="I1798" s="64"/>
      <c r="J1798" s="64"/>
      <c r="K1798" s="64"/>
      <c r="L1798" s="64"/>
      <c r="M1798" s="64"/>
      <c r="N1798" s="64"/>
      <c r="O1798" s="64"/>
      <c r="P1798" s="64"/>
      <c r="Q1798" s="64"/>
      <c r="R1798" s="64"/>
      <c r="S1798" s="64"/>
      <c r="T1798" s="6" t="s">
        <v>1513</v>
      </c>
      <c r="U1798" s="64"/>
      <c r="V1798" s="35">
        <f t="shared" si="254"/>
        <v>18.105263157894736</v>
      </c>
      <c r="W1798" s="35">
        <f t="shared" si="255"/>
        <v>5.8947368421052637</v>
      </c>
      <c r="X1798" s="35">
        <v>24</v>
      </c>
      <c r="Y1798" s="72"/>
    </row>
    <row r="1799" spans="1:25" s="12" customFormat="1" x14ac:dyDescent="0.25">
      <c r="A1799" s="64"/>
      <c r="B1799" s="68"/>
      <c r="C1799" s="69"/>
      <c r="D1799" s="70"/>
      <c r="E1799" s="71"/>
      <c r="F1799" s="71"/>
      <c r="G1799" s="68"/>
      <c r="H1799" s="64"/>
      <c r="I1799" s="64"/>
      <c r="J1799" s="64"/>
      <c r="K1799" s="64"/>
      <c r="L1799" s="64"/>
      <c r="M1799" s="64"/>
      <c r="N1799" s="64"/>
      <c r="O1799" s="64"/>
      <c r="P1799" s="64"/>
      <c r="Q1799" s="64"/>
      <c r="R1799" s="64"/>
      <c r="S1799" s="64"/>
      <c r="T1799" s="6" t="s">
        <v>1514</v>
      </c>
      <c r="U1799" s="64"/>
      <c r="V1799" s="35">
        <f t="shared" si="254"/>
        <v>18.331578947368421</v>
      </c>
      <c r="W1799" s="35">
        <f t="shared" si="255"/>
        <v>5.9684210526315784</v>
      </c>
      <c r="X1799" s="35">
        <v>24.3</v>
      </c>
      <c r="Y1799" s="72"/>
    </row>
    <row r="1800" spans="1:25" s="12" customFormat="1" ht="31.5" x14ac:dyDescent="0.25">
      <c r="A1800" s="64"/>
      <c r="B1800" s="68"/>
      <c r="C1800" s="69"/>
      <c r="D1800" s="70"/>
      <c r="E1800" s="71"/>
      <c r="F1800" s="71"/>
      <c r="G1800" s="68"/>
      <c r="H1800" s="64"/>
      <c r="I1800" s="64"/>
      <c r="J1800" s="64"/>
      <c r="K1800" s="64"/>
      <c r="L1800" s="64"/>
      <c r="M1800" s="64"/>
      <c r="N1800" s="64"/>
      <c r="O1800" s="64"/>
      <c r="P1800" s="64"/>
      <c r="Q1800" s="64"/>
      <c r="R1800" s="64"/>
      <c r="S1800" s="64"/>
      <c r="T1800" s="6" t="s">
        <v>1515</v>
      </c>
      <c r="U1800" s="64"/>
      <c r="V1800" s="35">
        <v>0.4</v>
      </c>
      <c r="W1800" s="35"/>
      <c r="X1800" s="35">
        <v>0.4</v>
      </c>
      <c r="Y1800" s="72"/>
    </row>
    <row r="1801" spans="1:25" s="12" customFormat="1" ht="31.5" x14ac:dyDescent="0.25">
      <c r="A1801" s="64"/>
      <c r="B1801" s="68"/>
      <c r="C1801" s="69"/>
      <c r="D1801" s="70"/>
      <c r="E1801" s="71"/>
      <c r="F1801" s="71"/>
      <c r="G1801" s="68"/>
      <c r="H1801" s="64"/>
      <c r="I1801" s="64"/>
      <c r="J1801" s="64"/>
      <c r="K1801" s="64"/>
      <c r="L1801" s="64"/>
      <c r="M1801" s="64"/>
      <c r="N1801" s="64"/>
      <c r="O1801" s="64"/>
      <c r="P1801" s="64"/>
      <c r="Q1801" s="64"/>
      <c r="R1801" s="64"/>
      <c r="S1801" s="64"/>
      <c r="T1801" s="6" t="s">
        <v>1516</v>
      </c>
      <c r="U1801" s="64"/>
      <c r="V1801" s="35">
        <v>0.1</v>
      </c>
      <c r="W1801" s="35"/>
      <c r="X1801" s="35">
        <v>0.1</v>
      </c>
      <c r="Y1801" s="72"/>
    </row>
    <row r="1802" spans="1:25" s="12" customFormat="1" x14ac:dyDescent="0.25">
      <c r="A1802" s="64"/>
      <c r="B1802" s="68"/>
      <c r="C1802" s="69"/>
      <c r="D1802" s="70"/>
      <c r="E1802" s="71"/>
      <c r="F1802" s="71"/>
      <c r="G1802" s="68"/>
      <c r="H1802" s="64"/>
      <c r="I1802" s="64"/>
      <c r="J1802" s="64"/>
      <c r="K1802" s="64"/>
      <c r="L1802" s="64"/>
      <c r="M1802" s="64"/>
      <c r="N1802" s="64"/>
      <c r="O1802" s="64"/>
      <c r="P1802" s="64"/>
      <c r="Q1802" s="64"/>
      <c r="R1802" s="64"/>
      <c r="S1802" s="64"/>
      <c r="T1802" s="6" t="s">
        <v>1517</v>
      </c>
      <c r="U1802" s="64"/>
      <c r="V1802" s="35">
        <v>0.1</v>
      </c>
      <c r="W1802" s="35"/>
      <c r="X1802" s="35">
        <v>0.1</v>
      </c>
      <c r="Y1802" s="72"/>
    </row>
    <row r="1803" spans="1:25" s="12" customFormat="1" x14ac:dyDescent="0.25">
      <c r="A1803" s="64"/>
      <c r="B1803" s="68"/>
      <c r="C1803" s="69"/>
      <c r="D1803" s="70"/>
      <c r="E1803" s="71"/>
      <c r="F1803" s="71"/>
      <c r="G1803" s="68"/>
      <c r="H1803" s="64"/>
      <c r="I1803" s="64"/>
      <c r="J1803" s="64"/>
      <c r="K1803" s="64"/>
      <c r="L1803" s="64"/>
      <c r="M1803" s="64"/>
      <c r="N1803" s="64"/>
      <c r="O1803" s="64"/>
      <c r="P1803" s="64"/>
      <c r="Q1803" s="64"/>
      <c r="R1803" s="64"/>
      <c r="S1803" s="64"/>
      <c r="T1803" s="6" t="s">
        <v>1518</v>
      </c>
      <c r="U1803" s="64"/>
      <c r="V1803" s="35">
        <v>5.8</v>
      </c>
      <c r="W1803" s="35"/>
      <c r="X1803" s="35">
        <v>5.8</v>
      </c>
      <c r="Y1803" s="72"/>
    </row>
    <row r="1804" spans="1:25" s="12" customFormat="1" ht="31.5" x14ac:dyDescent="0.25">
      <c r="A1804" s="64"/>
      <c r="B1804" s="68"/>
      <c r="C1804" s="69"/>
      <c r="D1804" s="70"/>
      <c r="E1804" s="71"/>
      <c r="F1804" s="71"/>
      <c r="G1804" s="68"/>
      <c r="H1804" s="64"/>
      <c r="I1804" s="64"/>
      <c r="J1804" s="64"/>
      <c r="K1804" s="64"/>
      <c r="L1804" s="64"/>
      <c r="M1804" s="64"/>
      <c r="N1804" s="64"/>
      <c r="O1804" s="64"/>
      <c r="P1804" s="64"/>
      <c r="Q1804" s="64"/>
      <c r="R1804" s="64"/>
      <c r="S1804" s="64"/>
      <c r="T1804" s="6" t="s">
        <v>1519</v>
      </c>
      <c r="U1804" s="64"/>
      <c r="V1804" s="35">
        <v>4.8</v>
      </c>
      <c r="W1804" s="35"/>
      <c r="X1804" s="35">
        <v>4.8</v>
      </c>
      <c r="Y1804" s="72"/>
    </row>
    <row r="1805" spans="1:25" s="12" customFormat="1" x14ac:dyDescent="0.25">
      <c r="A1805" s="64"/>
      <c r="B1805" s="68"/>
      <c r="C1805" s="69"/>
      <c r="D1805" s="70"/>
      <c r="E1805" s="71"/>
      <c r="F1805" s="71"/>
      <c r="G1805" s="68"/>
      <c r="H1805" s="64"/>
      <c r="I1805" s="64"/>
      <c r="J1805" s="64"/>
      <c r="K1805" s="64"/>
      <c r="L1805" s="64"/>
      <c r="M1805" s="64"/>
      <c r="N1805" s="64"/>
      <c r="O1805" s="64"/>
      <c r="P1805" s="64"/>
      <c r="Q1805" s="64"/>
      <c r="R1805" s="64"/>
      <c r="S1805" s="64"/>
      <c r="T1805" s="6" t="s">
        <v>1520</v>
      </c>
      <c r="U1805" s="64"/>
      <c r="V1805" s="35">
        <v>4.2</v>
      </c>
      <c r="W1805" s="35"/>
      <c r="X1805" s="35">
        <v>4.2</v>
      </c>
      <c r="Y1805" s="72"/>
    </row>
    <row r="1806" spans="1:25" s="12" customFormat="1" ht="15.75" customHeight="1" x14ac:dyDescent="0.25">
      <c r="A1806" s="64">
        <f>MAX(A$7:A1805)+1</f>
        <v>115</v>
      </c>
      <c r="B1806" s="68" t="s">
        <v>4787</v>
      </c>
      <c r="C1806" s="69" t="s">
        <v>4901</v>
      </c>
      <c r="D1806" s="70">
        <v>13457</v>
      </c>
      <c r="E1806" s="71">
        <v>55.46246</v>
      </c>
      <c r="F1806" s="71">
        <v>38.444659999999999</v>
      </c>
      <c r="G1806" s="68" t="s">
        <v>8</v>
      </c>
      <c r="H1806" s="64" t="s">
        <v>1987</v>
      </c>
      <c r="I1806" s="64" t="s">
        <v>1984</v>
      </c>
      <c r="J1806" s="64" t="s">
        <v>1982</v>
      </c>
      <c r="K1806" s="64" t="s">
        <v>1983</v>
      </c>
      <c r="L1806" s="64">
        <v>1</v>
      </c>
      <c r="M1806" s="64">
        <v>1.1000000000000001</v>
      </c>
      <c r="N1806" s="64">
        <v>1</v>
      </c>
      <c r="O1806" s="64">
        <v>1.1000000000000001</v>
      </c>
      <c r="P1806" s="64">
        <v>1</v>
      </c>
      <c r="Q1806" s="64">
        <v>8</v>
      </c>
      <c r="R1806" s="64" t="s">
        <v>1985</v>
      </c>
      <c r="S1806" s="64" t="s">
        <v>1983</v>
      </c>
      <c r="T1806" s="13" t="s">
        <v>2122</v>
      </c>
      <c r="U1806" s="64" t="s">
        <v>146</v>
      </c>
      <c r="V1806" s="35"/>
      <c r="W1806" s="35">
        <v>5.31</v>
      </c>
      <c r="X1806" s="35">
        <v>5.31</v>
      </c>
      <c r="Y1806" s="72">
        <f>SUM(X1806:X1844)</f>
        <v>270.37</v>
      </c>
    </row>
    <row r="1807" spans="1:25" s="12" customFormat="1" x14ac:dyDescent="0.25">
      <c r="A1807" s="64"/>
      <c r="B1807" s="68"/>
      <c r="C1807" s="69"/>
      <c r="D1807" s="70"/>
      <c r="E1807" s="71"/>
      <c r="F1807" s="71"/>
      <c r="G1807" s="68"/>
      <c r="H1807" s="64"/>
      <c r="I1807" s="64"/>
      <c r="J1807" s="64"/>
      <c r="K1807" s="64"/>
      <c r="L1807" s="64"/>
      <c r="M1807" s="64"/>
      <c r="N1807" s="64"/>
      <c r="O1807" s="64"/>
      <c r="P1807" s="64"/>
      <c r="Q1807" s="64"/>
      <c r="R1807" s="64"/>
      <c r="S1807" s="64"/>
      <c r="T1807" s="13" t="s">
        <v>2123</v>
      </c>
      <c r="U1807" s="64"/>
      <c r="V1807" s="35"/>
      <c r="W1807" s="35">
        <v>7.64</v>
      </c>
      <c r="X1807" s="35">
        <v>7.64</v>
      </c>
      <c r="Y1807" s="72"/>
    </row>
    <row r="1808" spans="1:25" s="12" customFormat="1" x14ac:dyDescent="0.25">
      <c r="A1808" s="64"/>
      <c r="B1808" s="68"/>
      <c r="C1808" s="69"/>
      <c r="D1808" s="70"/>
      <c r="E1808" s="71"/>
      <c r="F1808" s="71"/>
      <c r="G1808" s="68"/>
      <c r="H1808" s="64"/>
      <c r="I1808" s="64"/>
      <c r="J1808" s="64"/>
      <c r="K1808" s="64"/>
      <c r="L1808" s="64"/>
      <c r="M1808" s="64"/>
      <c r="N1808" s="64"/>
      <c r="O1808" s="64"/>
      <c r="P1808" s="64"/>
      <c r="Q1808" s="64"/>
      <c r="R1808" s="64"/>
      <c r="S1808" s="64"/>
      <c r="T1808" s="13" t="s">
        <v>2124</v>
      </c>
      <c r="U1808" s="64"/>
      <c r="V1808" s="35"/>
      <c r="W1808" s="35">
        <v>12.82</v>
      </c>
      <c r="X1808" s="35">
        <v>12.82</v>
      </c>
      <c r="Y1808" s="72"/>
    </row>
    <row r="1809" spans="1:25" s="12" customFormat="1" x14ac:dyDescent="0.25">
      <c r="A1809" s="64"/>
      <c r="B1809" s="68"/>
      <c r="C1809" s="69"/>
      <c r="D1809" s="70"/>
      <c r="E1809" s="71"/>
      <c r="F1809" s="71"/>
      <c r="G1809" s="68"/>
      <c r="H1809" s="64"/>
      <c r="I1809" s="64"/>
      <c r="J1809" s="64"/>
      <c r="K1809" s="64"/>
      <c r="L1809" s="64"/>
      <c r="M1809" s="64"/>
      <c r="N1809" s="64"/>
      <c r="O1809" s="64"/>
      <c r="P1809" s="64"/>
      <c r="Q1809" s="64"/>
      <c r="R1809" s="64"/>
      <c r="S1809" s="64"/>
      <c r="T1809" s="7" t="s">
        <v>5273</v>
      </c>
      <c r="U1809" s="64"/>
      <c r="V1809" s="4">
        <v>15</v>
      </c>
      <c r="W1809" s="35"/>
      <c r="X1809" s="4">
        <v>15</v>
      </c>
      <c r="Y1809" s="72"/>
    </row>
    <row r="1810" spans="1:25" s="12" customFormat="1" ht="31.5" x14ac:dyDescent="0.25">
      <c r="A1810" s="64"/>
      <c r="B1810" s="68"/>
      <c r="C1810" s="69"/>
      <c r="D1810" s="70"/>
      <c r="E1810" s="71"/>
      <c r="F1810" s="71"/>
      <c r="G1810" s="68"/>
      <c r="H1810" s="64"/>
      <c r="I1810" s="64"/>
      <c r="J1810" s="64"/>
      <c r="K1810" s="64"/>
      <c r="L1810" s="64"/>
      <c r="M1810" s="64"/>
      <c r="N1810" s="64"/>
      <c r="O1810" s="64"/>
      <c r="P1810" s="64"/>
      <c r="Q1810" s="64"/>
      <c r="R1810" s="64"/>
      <c r="S1810" s="64"/>
      <c r="T1810" s="7" t="s">
        <v>1521</v>
      </c>
      <c r="U1810" s="64"/>
      <c r="V1810" s="4">
        <v>0.1</v>
      </c>
      <c r="W1810" s="35"/>
      <c r="X1810" s="4">
        <v>0.1</v>
      </c>
      <c r="Y1810" s="72"/>
    </row>
    <row r="1811" spans="1:25" s="12" customFormat="1" ht="31.5" x14ac:dyDescent="0.25">
      <c r="A1811" s="64"/>
      <c r="B1811" s="68"/>
      <c r="C1811" s="69"/>
      <c r="D1811" s="70"/>
      <c r="E1811" s="71"/>
      <c r="F1811" s="71"/>
      <c r="G1811" s="68"/>
      <c r="H1811" s="64"/>
      <c r="I1811" s="64"/>
      <c r="J1811" s="64"/>
      <c r="K1811" s="64"/>
      <c r="L1811" s="64"/>
      <c r="M1811" s="64"/>
      <c r="N1811" s="64"/>
      <c r="O1811" s="64"/>
      <c r="P1811" s="64"/>
      <c r="Q1811" s="64"/>
      <c r="R1811" s="64"/>
      <c r="S1811" s="64"/>
      <c r="T1811" s="7" t="s">
        <v>1522</v>
      </c>
      <c r="U1811" s="64"/>
      <c r="V1811" s="4">
        <v>0.3</v>
      </c>
      <c r="W1811" s="35"/>
      <c r="X1811" s="4">
        <v>0.3</v>
      </c>
      <c r="Y1811" s="72"/>
    </row>
    <row r="1812" spans="1:25" s="12" customFormat="1" ht="31.5" x14ac:dyDescent="0.25">
      <c r="A1812" s="64"/>
      <c r="B1812" s="68"/>
      <c r="C1812" s="69"/>
      <c r="D1812" s="70"/>
      <c r="E1812" s="71"/>
      <c r="F1812" s="71"/>
      <c r="G1812" s="68"/>
      <c r="H1812" s="64"/>
      <c r="I1812" s="64"/>
      <c r="J1812" s="64"/>
      <c r="K1812" s="64"/>
      <c r="L1812" s="64"/>
      <c r="M1812" s="64"/>
      <c r="N1812" s="64"/>
      <c r="O1812" s="64"/>
      <c r="P1812" s="64"/>
      <c r="Q1812" s="64"/>
      <c r="R1812" s="64"/>
      <c r="S1812" s="64"/>
      <c r="T1812" s="7" t="s">
        <v>1523</v>
      </c>
      <c r="U1812" s="64"/>
      <c r="V1812" s="4">
        <v>0.3</v>
      </c>
      <c r="W1812" s="35"/>
      <c r="X1812" s="4">
        <v>0.3</v>
      </c>
      <c r="Y1812" s="72"/>
    </row>
    <row r="1813" spans="1:25" s="12" customFormat="1" ht="31.5" x14ac:dyDescent="0.25">
      <c r="A1813" s="64"/>
      <c r="B1813" s="68"/>
      <c r="C1813" s="69"/>
      <c r="D1813" s="70"/>
      <c r="E1813" s="71"/>
      <c r="F1813" s="71"/>
      <c r="G1813" s="68"/>
      <c r="H1813" s="64"/>
      <c r="I1813" s="64"/>
      <c r="J1813" s="64"/>
      <c r="K1813" s="64"/>
      <c r="L1813" s="64"/>
      <c r="M1813" s="64"/>
      <c r="N1813" s="64"/>
      <c r="O1813" s="64"/>
      <c r="P1813" s="64"/>
      <c r="Q1813" s="64"/>
      <c r="R1813" s="64"/>
      <c r="S1813" s="64"/>
      <c r="T1813" s="7" t="s">
        <v>5274</v>
      </c>
      <c r="U1813" s="64"/>
      <c r="V1813" s="4">
        <v>2.7</v>
      </c>
      <c r="W1813" s="35"/>
      <c r="X1813" s="4">
        <v>2.7</v>
      </c>
      <c r="Y1813" s="72"/>
    </row>
    <row r="1814" spans="1:25" s="12" customFormat="1" x14ac:dyDescent="0.25">
      <c r="A1814" s="64"/>
      <c r="B1814" s="68"/>
      <c r="C1814" s="69"/>
      <c r="D1814" s="70"/>
      <c r="E1814" s="71"/>
      <c r="F1814" s="71"/>
      <c r="G1814" s="68"/>
      <c r="H1814" s="64"/>
      <c r="I1814" s="64"/>
      <c r="J1814" s="64"/>
      <c r="K1814" s="64"/>
      <c r="L1814" s="64"/>
      <c r="M1814" s="64"/>
      <c r="N1814" s="64"/>
      <c r="O1814" s="64"/>
      <c r="P1814" s="64"/>
      <c r="Q1814" s="64"/>
      <c r="R1814" s="64"/>
      <c r="S1814" s="64"/>
      <c r="T1814" s="7" t="s">
        <v>1524</v>
      </c>
      <c r="U1814" s="64"/>
      <c r="V1814" s="4">
        <v>1.7</v>
      </c>
      <c r="W1814" s="35"/>
      <c r="X1814" s="4">
        <v>1.7</v>
      </c>
      <c r="Y1814" s="72"/>
    </row>
    <row r="1815" spans="1:25" s="12" customFormat="1" x14ac:dyDescent="0.25">
      <c r="A1815" s="64"/>
      <c r="B1815" s="68"/>
      <c r="C1815" s="69"/>
      <c r="D1815" s="70"/>
      <c r="E1815" s="71"/>
      <c r="F1815" s="71"/>
      <c r="G1815" s="68"/>
      <c r="H1815" s="64"/>
      <c r="I1815" s="64"/>
      <c r="J1815" s="64"/>
      <c r="K1815" s="64"/>
      <c r="L1815" s="64"/>
      <c r="M1815" s="64"/>
      <c r="N1815" s="64"/>
      <c r="O1815" s="64"/>
      <c r="P1815" s="64"/>
      <c r="Q1815" s="64"/>
      <c r="R1815" s="64"/>
      <c r="S1815" s="64"/>
      <c r="T1815" s="7" t="s">
        <v>1525</v>
      </c>
      <c r="U1815" s="64"/>
      <c r="V1815" s="4">
        <v>0.6</v>
      </c>
      <c r="W1815" s="35"/>
      <c r="X1815" s="4">
        <v>0.6</v>
      </c>
      <c r="Y1815" s="72"/>
    </row>
    <row r="1816" spans="1:25" s="12" customFormat="1" ht="31.5" x14ac:dyDescent="0.25">
      <c r="A1816" s="64"/>
      <c r="B1816" s="68"/>
      <c r="C1816" s="69"/>
      <c r="D1816" s="70"/>
      <c r="E1816" s="71"/>
      <c r="F1816" s="71"/>
      <c r="G1816" s="68"/>
      <c r="H1816" s="64"/>
      <c r="I1816" s="64"/>
      <c r="J1816" s="64"/>
      <c r="K1816" s="64"/>
      <c r="L1816" s="64"/>
      <c r="M1816" s="64"/>
      <c r="N1816" s="64"/>
      <c r="O1816" s="64"/>
      <c r="P1816" s="64"/>
      <c r="Q1816" s="64"/>
      <c r="R1816" s="64"/>
      <c r="S1816" s="64"/>
      <c r="T1816" s="7" t="s">
        <v>5275</v>
      </c>
      <c r="U1816" s="64"/>
      <c r="V1816" s="4">
        <v>2.9</v>
      </c>
      <c r="W1816" s="35"/>
      <c r="X1816" s="4">
        <v>2.9</v>
      </c>
      <c r="Y1816" s="72"/>
    </row>
    <row r="1817" spans="1:25" s="12" customFormat="1" x14ac:dyDescent="0.25">
      <c r="A1817" s="64"/>
      <c r="B1817" s="68"/>
      <c r="C1817" s="69"/>
      <c r="D1817" s="70"/>
      <c r="E1817" s="71"/>
      <c r="F1817" s="71"/>
      <c r="G1817" s="68"/>
      <c r="H1817" s="64"/>
      <c r="I1817" s="64"/>
      <c r="J1817" s="64"/>
      <c r="K1817" s="64"/>
      <c r="L1817" s="64"/>
      <c r="M1817" s="64"/>
      <c r="N1817" s="64"/>
      <c r="O1817" s="64"/>
      <c r="P1817" s="64"/>
      <c r="Q1817" s="64"/>
      <c r="R1817" s="64"/>
      <c r="S1817" s="64"/>
      <c r="T1817" s="7" t="s">
        <v>1526</v>
      </c>
      <c r="U1817" s="64"/>
      <c r="V1817" s="4">
        <v>1.1000000000000001</v>
      </c>
      <c r="W1817" s="35"/>
      <c r="X1817" s="4">
        <v>1.1000000000000001</v>
      </c>
      <c r="Y1817" s="72"/>
    </row>
    <row r="1818" spans="1:25" s="12" customFormat="1" ht="31.5" x14ac:dyDescent="0.25">
      <c r="A1818" s="64"/>
      <c r="B1818" s="68"/>
      <c r="C1818" s="69"/>
      <c r="D1818" s="70"/>
      <c r="E1818" s="71"/>
      <c r="F1818" s="71"/>
      <c r="G1818" s="68"/>
      <c r="H1818" s="64"/>
      <c r="I1818" s="64"/>
      <c r="J1818" s="64"/>
      <c r="K1818" s="64"/>
      <c r="L1818" s="64"/>
      <c r="M1818" s="64"/>
      <c r="N1818" s="64"/>
      <c r="O1818" s="64"/>
      <c r="P1818" s="64"/>
      <c r="Q1818" s="64"/>
      <c r="R1818" s="64"/>
      <c r="S1818" s="64"/>
      <c r="T1818" s="7" t="s">
        <v>1527</v>
      </c>
      <c r="U1818" s="64"/>
      <c r="V1818" s="4">
        <v>0.3</v>
      </c>
      <c r="W1818" s="35"/>
      <c r="X1818" s="4">
        <v>0.3</v>
      </c>
      <c r="Y1818" s="72"/>
    </row>
    <row r="1819" spans="1:25" s="12" customFormat="1" x14ac:dyDescent="0.25">
      <c r="A1819" s="64"/>
      <c r="B1819" s="68"/>
      <c r="C1819" s="69"/>
      <c r="D1819" s="70"/>
      <c r="E1819" s="71"/>
      <c r="F1819" s="71"/>
      <c r="G1819" s="68"/>
      <c r="H1819" s="64"/>
      <c r="I1819" s="64"/>
      <c r="J1819" s="64"/>
      <c r="K1819" s="64"/>
      <c r="L1819" s="64"/>
      <c r="M1819" s="64"/>
      <c r="N1819" s="64"/>
      <c r="O1819" s="64"/>
      <c r="P1819" s="64"/>
      <c r="Q1819" s="64"/>
      <c r="R1819" s="64"/>
      <c r="S1819" s="64"/>
      <c r="T1819" s="7" t="s">
        <v>1528</v>
      </c>
      <c r="U1819" s="64"/>
      <c r="V1819" s="4">
        <v>0.1</v>
      </c>
      <c r="W1819" s="35"/>
      <c r="X1819" s="4">
        <v>0.1</v>
      </c>
      <c r="Y1819" s="72"/>
    </row>
    <row r="1820" spans="1:25" s="12" customFormat="1" ht="15" customHeight="1" x14ac:dyDescent="0.25">
      <c r="A1820" s="64"/>
      <c r="B1820" s="68"/>
      <c r="C1820" s="69"/>
      <c r="D1820" s="70"/>
      <c r="E1820" s="71"/>
      <c r="F1820" s="71"/>
      <c r="G1820" s="68"/>
      <c r="H1820" s="64"/>
      <c r="I1820" s="64"/>
      <c r="J1820" s="64"/>
      <c r="K1820" s="64"/>
      <c r="L1820" s="64"/>
      <c r="M1820" s="64"/>
      <c r="N1820" s="64"/>
      <c r="O1820" s="64"/>
      <c r="P1820" s="64"/>
      <c r="Q1820" s="64"/>
      <c r="R1820" s="64"/>
      <c r="S1820" s="64"/>
      <c r="T1820" s="7" t="s">
        <v>1529</v>
      </c>
      <c r="U1820" s="64"/>
      <c r="V1820" s="4">
        <v>0.3</v>
      </c>
      <c r="W1820" s="35"/>
      <c r="X1820" s="4">
        <v>0.3</v>
      </c>
      <c r="Y1820" s="72"/>
    </row>
    <row r="1821" spans="1:25" s="12" customFormat="1" ht="31.5" x14ac:dyDescent="0.25">
      <c r="A1821" s="64"/>
      <c r="B1821" s="68"/>
      <c r="C1821" s="69"/>
      <c r="D1821" s="70"/>
      <c r="E1821" s="71"/>
      <c r="F1821" s="71"/>
      <c r="G1821" s="68"/>
      <c r="H1821" s="64"/>
      <c r="I1821" s="64"/>
      <c r="J1821" s="64"/>
      <c r="K1821" s="64"/>
      <c r="L1821" s="64"/>
      <c r="M1821" s="64"/>
      <c r="N1821" s="64"/>
      <c r="O1821" s="64"/>
      <c r="P1821" s="64"/>
      <c r="Q1821" s="64"/>
      <c r="R1821" s="64"/>
      <c r="S1821" s="64"/>
      <c r="T1821" s="7" t="s">
        <v>1530</v>
      </c>
      <c r="U1821" s="64"/>
      <c r="V1821" s="4">
        <v>1.1000000000000001</v>
      </c>
      <c r="W1821" s="35"/>
      <c r="X1821" s="4">
        <v>1.1000000000000001</v>
      </c>
      <c r="Y1821" s="72"/>
    </row>
    <row r="1822" spans="1:25" s="12" customFormat="1" ht="31.5" x14ac:dyDescent="0.25">
      <c r="A1822" s="64"/>
      <c r="B1822" s="68"/>
      <c r="C1822" s="69"/>
      <c r="D1822" s="70"/>
      <c r="E1822" s="71"/>
      <c r="F1822" s="71"/>
      <c r="G1822" s="68"/>
      <c r="H1822" s="64"/>
      <c r="I1822" s="64"/>
      <c r="J1822" s="64"/>
      <c r="K1822" s="64"/>
      <c r="L1822" s="64"/>
      <c r="M1822" s="64"/>
      <c r="N1822" s="64"/>
      <c r="O1822" s="64"/>
      <c r="P1822" s="64"/>
      <c r="Q1822" s="64"/>
      <c r="R1822" s="64"/>
      <c r="S1822" s="64"/>
      <c r="T1822" s="7" t="s">
        <v>1531</v>
      </c>
      <c r="U1822" s="64"/>
      <c r="V1822" s="4">
        <v>0.4</v>
      </c>
      <c r="W1822" s="35"/>
      <c r="X1822" s="4">
        <v>0.4</v>
      </c>
      <c r="Y1822" s="72"/>
    </row>
    <row r="1823" spans="1:25" s="12" customFormat="1" ht="31.5" x14ac:dyDescent="0.25">
      <c r="A1823" s="64"/>
      <c r="B1823" s="68"/>
      <c r="C1823" s="69"/>
      <c r="D1823" s="70"/>
      <c r="E1823" s="71"/>
      <c r="F1823" s="71"/>
      <c r="G1823" s="68"/>
      <c r="H1823" s="64"/>
      <c r="I1823" s="64"/>
      <c r="J1823" s="64"/>
      <c r="K1823" s="64"/>
      <c r="L1823" s="64"/>
      <c r="M1823" s="64"/>
      <c r="N1823" s="64"/>
      <c r="O1823" s="64"/>
      <c r="P1823" s="64"/>
      <c r="Q1823" s="64"/>
      <c r="R1823" s="64"/>
      <c r="S1823" s="64"/>
      <c r="T1823" s="7" t="s">
        <v>1532</v>
      </c>
      <c r="U1823" s="64"/>
      <c r="V1823" s="4">
        <v>1.4</v>
      </c>
      <c r="W1823" s="35"/>
      <c r="X1823" s="4">
        <v>1.4</v>
      </c>
      <c r="Y1823" s="72"/>
    </row>
    <row r="1824" spans="1:25" s="12" customFormat="1" x14ac:dyDescent="0.25">
      <c r="A1824" s="64"/>
      <c r="B1824" s="68"/>
      <c r="C1824" s="69"/>
      <c r="D1824" s="70"/>
      <c r="E1824" s="71"/>
      <c r="F1824" s="71"/>
      <c r="G1824" s="68"/>
      <c r="H1824" s="64"/>
      <c r="I1824" s="64"/>
      <c r="J1824" s="64"/>
      <c r="K1824" s="64"/>
      <c r="L1824" s="64"/>
      <c r="M1824" s="64"/>
      <c r="N1824" s="64"/>
      <c r="O1824" s="64"/>
      <c r="P1824" s="64"/>
      <c r="Q1824" s="64"/>
      <c r="R1824" s="64"/>
      <c r="S1824" s="64"/>
      <c r="T1824" s="7" t="s">
        <v>5276</v>
      </c>
      <c r="U1824" s="64"/>
      <c r="V1824" s="4">
        <v>1.1000000000000001</v>
      </c>
      <c r="W1824" s="35"/>
      <c r="X1824" s="4">
        <v>1.1000000000000001</v>
      </c>
      <c r="Y1824" s="72"/>
    </row>
    <row r="1825" spans="1:25" s="12" customFormat="1" ht="31.5" x14ac:dyDescent="0.25">
      <c r="A1825" s="64"/>
      <c r="B1825" s="68"/>
      <c r="C1825" s="69"/>
      <c r="D1825" s="70"/>
      <c r="E1825" s="71"/>
      <c r="F1825" s="71"/>
      <c r="G1825" s="68"/>
      <c r="H1825" s="64"/>
      <c r="I1825" s="64"/>
      <c r="J1825" s="64"/>
      <c r="K1825" s="64"/>
      <c r="L1825" s="64"/>
      <c r="M1825" s="64"/>
      <c r="N1825" s="64"/>
      <c r="O1825" s="64"/>
      <c r="P1825" s="64"/>
      <c r="Q1825" s="64"/>
      <c r="R1825" s="64"/>
      <c r="S1825" s="64"/>
      <c r="T1825" s="7" t="s">
        <v>1533</v>
      </c>
      <c r="U1825" s="64"/>
      <c r="V1825" s="4">
        <v>0.3</v>
      </c>
      <c r="W1825" s="35"/>
      <c r="X1825" s="4">
        <v>0.3</v>
      </c>
      <c r="Y1825" s="72"/>
    </row>
    <row r="1826" spans="1:25" s="12" customFormat="1" ht="31.5" x14ac:dyDescent="0.25">
      <c r="A1826" s="64"/>
      <c r="B1826" s="68"/>
      <c r="C1826" s="69"/>
      <c r="D1826" s="70"/>
      <c r="E1826" s="71"/>
      <c r="F1826" s="71"/>
      <c r="G1826" s="68"/>
      <c r="H1826" s="64"/>
      <c r="I1826" s="64"/>
      <c r="J1826" s="64"/>
      <c r="K1826" s="64"/>
      <c r="L1826" s="64"/>
      <c r="M1826" s="64"/>
      <c r="N1826" s="64"/>
      <c r="O1826" s="64"/>
      <c r="P1826" s="64"/>
      <c r="Q1826" s="64"/>
      <c r="R1826" s="64"/>
      <c r="S1826" s="64"/>
      <c r="T1826" s="7" t="s">
        <v>1534</v>
      </c>
      <c r="U1826" s="64"/>
      <c r="V1826" s="4">
        <v>0.9</v>
      </c>
      <c r="W1826" s="35"/>
      <c r="X1826" s="4">
        <v>0.9</v>
      </c>
      <c r="Y1826" s="72"/>
    </row>
    <row r="1827" spans="1:25" s="12" customFormat="1" ht="31.5" x14ac:dyDescent="0.25">
      <c r="A1827" s="64"/>
      <c r="B1827" s="68"/>
      <c r="C1827" s="69"/>
      <c r="D1827" s="70"/>
      <c r="E1827" s="71"/>
      <c r="F1827" s="71"/>
      <c r="G1827" s="68"/>
      <c r="H1827" s="64"/>
      <c r="I1827" s="64"/>
      <c r="J1827" s="64"/>
      <c r="K1827" s="64"/>
      <c r="L1827" s="64"/>
      <c r="M1827" s="64"/>
      <c r="N1827" s="64"/>
      <c r="O1827" s="64"/>
      <c r="P1827" s="64"/>
      <c r="Q1827" s="64"/>
      <c r="R1827" s="64"/>
      <c r="S1827" s="64"/>
      <c r="T1827" s="7" t="s">
        <v>5277</v>
      </c>
      <c r="U1827" s="64"/>
      <c r="V1827" s="4">
        <v>1.9</v>
      </c>
      <c r="W1827" s="35"/>
      <c r="X1827" s="4">
        <v>1.9</v>
      </c>
      <c r="Y1827" s="72"/>
    </row>
    <row r="1828" spans="1:25" s="12" customFormat="1" ht="31.5" x14ac:dyDescent="0.25">
      <c r="A1828" s="64"/>
      <c r="B1828" s="68"/>
      <c r="C1828" s="69"/>
      <c r="D1828" s="70"/>
      <c r="E1828" s="71"/>
      <c r="F1828" s="71"/>
      <c r="G1828" s="68"/>
      <c r="H1828" s="64"/>
      <c r="I1828" s="64"/>
      <c r="J1828" s="64"/>
      <c r="K1828" s="64"/>
      <c r="L1828" s="64"/>
      <c r="M1828" s="64"/>
      <c r="N1828" s="64"/>
      <c r="O1828" s="64"/>
      <c r="P1828" s="64"/>
      <c r="Q1828" s="64"/>
      <c r="R1828" s="64"/>
      <c r="S1828" s="64"/>
      <c r="T1828" s="7" t="s">
        <v>1535</v>
      </c>
      <c r="U1828" s="64"/>
      <c r="V1828" s="4">
        <v>0.1</v>
      </c>
      <c r="W1828" s="35"/>
      <c r="X1828" s="4">
        <v>0.1</v>
      </c>
      <c r="Y1828" s="72"/>
    </row>
    <row r="1829" spans="1:25" s="12" customFormat="1" x14ac:dyDescent="0.25">
      <c r="A1829" s="64"/>
      <c r="B1829" s="68"/>
      <c r="C1829" s="69"/>
      <c r="D1829" s="70"/>
      <c r="E1829" s="71"/>
      <c r="F1829" s="71"/>
      <c r="G1829" s="68"/>
      <c r="H1829" s="64"/>
      <c r="I1829" s="64"/>
      <c r="J1829" s="64"/>
      <c r="K1829" s="64"/>
      <c r="L1829" s="64"/>
      <c r="M1829" s="64"/>
      <c r="N1829" s="64"/>
      <c r="O1829" s="64"/>
      <c r="P1829" s="64"/>
      <c r="Q1829" s="64"/>
      <c r="R1829" s="64"/>
      <c r="S1829" s="64"/>
      <c r="T1829" s="7" t="s">
        <v>1536</v>
      </c>
      <c r="U1829" s="64"/>
      <c r="V1829" s="4">
        <v>1.4</v>
      </c>
      <c r="W1829" s="35"/>
      <c r="X1829" s="4">
        <v>1.4</v>
      </c>
      <c r="Y1829" s="72"/>
    </row>
    <row r="1830" spans="1:25" s="12" customFormat="1" ht="31.5" x14ac:dyDescent="0.25">
      <c r="A1830" s="64"/>
      <c r="B1830" s="68"/>
      <c r="C1830" s="69"/>
      <c r="D1830" s="70"/>
      <c r="E1830" s="71"/>
      <c r="F1830" s="71"/>
      <c r="G1830" s="68"/>
      <c r="H1830" s="64"/>
      <c r="I1830" s="64"/>
      <c r="J1830" s="64"/>
      <c r="K1830" s="64"/>
      <c r="L1830" s="64"/>
      <c r="M1830" s="64"/>
      <c r="N1830" s="64"/>
      <c r="O1830" s="64"/>
      <c r="P1830" s="64"/>
      <c r="Q1830" s="64"/>
      <c r="R1830" s="64"/>
      <c r="S1830" s="64"/>
      <c r="T1830" s="7" t="s">
        <v>1537</v>
      </c>
      <c r="U1830" s="64"/>
      <c r="V1830" s="4">
        <v>0.1</v>
      </c>
      <c r="W1830" s="35"/>
      <c r="X1830" s="4">
        <v>0.1</v>
      </c>
      <c r="Y1830" s="72"/>
    </row>
    <row r="1831" spans="1:25" s="12" customFormat="1" x14ac:dyDescent="0.25">
      <c r="A1831" s="64"/>
      <c r="B1831" s="68"/>
      <c r="C1831" s="69"/>
      <c r="D1831" s="70"/>
      <c r="E1831" s="71"/>
      <c r="F1831" s="71"/>
      <c r="G1831" s="68"/>
      <c r="H1831" s="64"/>
      <c r="I1831" s="64"/>
      <c r="J1831" s="64"/>
      <c r="K1831" s="64"/>
      <c r="L1831" s="64"/>
      <c r="M1831" s="64"/>
      <c r="N1831" s="64"/>
      <c r="O1831" s="64"/>
      <c r="P1831" s="64"/>
      <c r="Q1831" s="64"/>
      <c r="R1831" s="64"/>
      <c r="S1831" s="64"/>
      <c r="T1831" s="7" t="s">
        <v>1538</v>
      </c>
      <c r="U1831" s="64"/>
      <c r="V1831" s="4">
        <v>2.6</v>
      </c>
      <c r="W1831" s="35"/>
      <c r="X1831" s="4">
        <v>2.6</v>
      </c>
      <c r="Y1831" s="72"/>
    </row>
    <row r="1832" spans="1:25" s="12" customFormat="1" x14ac:dyDescent="0.25">
      <c r="A1832" s="64"/>
      <c r="B1832" s="68"/>
      <c r="C1832" s="69"/>
      <c r="D1832" s="70"/>
      <c r="E1832" s="71"/>
      <c r="F1832" s="71"/>
      <c r="G1832" s="68"/>
      <c r="H1832" s="64"/>
      <c r="I1832" s="64"/>
      <c r="J1832" s="64"/>
      <c r="K1832" s="64"/>
      <c r="L1832" s="64"/>
      <c r="M1832" s="64"/>
      <c r="N1832" s="64"/>
      <c r="O1832" s="64"/>
      <c r="P1832" s="64"/>
      <c r="Q1832" s="64"/>
      <c r="R1832" s="64"/>
      <c r="S1832" s="64"/>
      <c r="T1832" s="7" t="s">
        <v>1539</v>
      </c>
      <c r="U1832" s="64"/>
      <c r="V1832" s="4">
        <v>2.8</v>
      </c>
      <c r="W1832" s="35"/>
      <c r="X1832" s="4">
        <v>2.8</v>
      </c>
      <c r="Y1832" s="72"/>
    </row>
    <row r="1833" spans="1:25" s="12" customFormat="1" ht="31.5" x14ac:dyDescent="0.25">
      <c r="A1833" s="64"/>
      <c r="B1833" s="68"/>
      <c r="C1833" s="69"/>
      <c r="D1833" s="70"/>
      <c r="E1833" s="71"/>
      <c r="F1833" s="71"/>
      <c r="G1833" s="68"/>
      <c r="H1833" s="64"/>
      <c r="I1833" s="64"/>
      <c r="J1833" s="64"/>
      <c r="K1833" s="64"/>
      <c r="L1833" s="64"/>
      <c r="M1833" s="64"/>
      <c r="N1833" s="64"/>
      <c r="O1833" s="64"/>
      <c r="P1833" s="64"/>
      <c r="Q1833" s="64"/>
      <c r="R1833" s="64"/>
      <c r="S1833" s="64"/>
      <c r="T1833" s="7" t="s">
        <v>1540</v>
      </c>
      <c r="U1833" s="64"/>
      <c r="V1833" s="4">
        <v>0.1</v>
      </c>
      <c r="W1833" s="35"/>
      <c r="X1833" s="4">
        <v>0.1</v>
      </c>
      <c r="Y1833" s="72"/>
    </row>
    <row r="1834" spans="1:25" s="12" customFormat="1" x14ac:dyDescent="0.25">
      <c r="A1834" s="64"/>
      <c r="B1834" s="68"/>
      <c r="C1834" s="69"/>
      <c r="D1834" s="70"/>
      <c r="E1834" s="71"/>
      <c r="F1834" s="71"/>
      <c r="G1834" s="68"/>
      <c r="H1834" s="64"/>
      <c r="I1834" s="64"/>
      <c r="J1834" s="64"/>
      <c r="K1834" s="64"/>
      <c r="L1834" s="64"/>
      <c r="M1834" s="64"/>
      <c r="N1834" s="64"/>
      <c r="O1834" s="64"/>
      <c r="P1834" s="64"/>
      <c r="Q1834" s="64"/>
      <c r="R1834" s="64"/>
      <c r="S1834" s="64"/>
      <c r="T1834" s="7" t="s">
        <v>1541</v>
      </c>
      <c r="U1834" s="64"/>
      <c r="V1834" s="4">
        <v>1</v>
      </c>
      <c r="W1834" s="35"/>
      <c r="X1834" s="4">
        <v>1</v>
      </c>
      <c r="Y1834" s="72"/>
    </row>
    <row r="1835" spans="1:25" s="12" customFormat="1" x14ac:dyDescent="0.25">
      <c r="A1835" s="64"/>
      <c r="B1835" s="68"/>
      <c r="C1835" s="69"/>
      <c r="D1835" s="70"/>
      <c r="E1835" s="71"/>
      <c r="F1835" s="71"/>
      <c r="G1835" s="68"/>
      <c r="H1835" s="64"/>
      <c r="I1835" s="64"/>
      <c r="J1835" s="64"/>
      <c r="K1835" s="64"/>
      <c r="L1835" s="64"/>
      <c r="M1835" s="64"/>
      <c r="N1835" s="64"/>
      <c r="O1835" s="64"/>
      <c r="P1835" s="64"/>
      <c r="Q1835" s="64"/>
      <c r="R1835" s="64"/>
      <c r="S1835" s="64"/>
      <c r="T1835" s="7" t="s">
        <v>1542</v>
      </c>
      <c r="U1835" s="64"/>
      <c r="V1835" s="35">
        <f t="shared" ref="V1835:V1841" si="256">X1835*0.086/0.114</f>
        <v>20.519298245614035</v>
      </c>
      <c r="W1835" s="35">
        <f t="shared" ref="W1835:W1841" si="257">X1835*0.028/0.114</f>
        <v>6.6807017543859644</v>
      </c>
      <c r="X1835" s="4">
        <v>27.2</v>
      </c>
      <c r="Y1835" s="72"/>
    </row>
    <row r="1836" spans="1:25" s="12" customFormat="1" x14ac:dyDescent="0.25">
      <c r="A1836" s="64"/>
      <c r="B1836" s="68"/>
      <c r="C1836" s="69"/>
      <c r="D1836" s="70"/>
      <c r="E1836" s="71"/>
      <c r="F1836" s="71"/>
      <c r="G1836" s="68"/>
      <c r="H1836" s="64"/>
      <c r="I1836" s="64"/>
      <c r="J1836" s="64"/>
      <c r="K1836" s="64"/>
      <c r="L1836" s="64"/>
      <c r="M1836" s="64"/>
      <c r="N1836" s="64"/>
      <c r="O1836" s="64"/>
      <c r="P1836" s="64"/>
      <c r="Q1836" s="64"/>
      <c r="R1836" s="64"/>
      <c r="S1836" s="64"/>
      <c r="T1836" s="7" t="s">
        <v>1543</v>
      </c>
      <c r="U1836" s="64"/>
      <c r="V1836" s="35">
        <f t="shared" si="256"/>
        <v>19.161403508771926</v>
      </c>
      <c r="W1836" s="35">
        <f t="shared" si="257"/>
        <v>6.2385964912280691</v>
      </c>
      <c r="X1836" s="4">
        <v>25.4</v>
      </c>
      <c r="Y1836" s="72"/>
    </row>
    <row r="1837" spans="1:25" s="12" customFormat="1" x14ac:dyDescent="0.25">
      <c r="A1837" s="64"/>
      <c r="B1837" s="68"/>
      <c r="C1837" s="69"/>
      <c r="D1837" s="70"/>
      <c r="E1837" s="71"/>
      <c r="F1837" s="71"/>
      <c r="G1837" s="68"/>
      <c r="H1837" s="64"/>
      <c r="I1837" s="64"/>
      <c r="J1837" s="64"/>
      <c r="K1837" s="64"/>
      <c r="L1837" s="64"/>
      <c r="M1837" s="64"/>
      <c r="N1837" s="64"/>
      <c r="O1837" s="64"/>
      <c r="P1837" s="64"/>
      <c r="Q1837" s="64"/>
      <c r="R1837" s="64"/>
      <c r="S1837" s="64"/>
      <c r="T1837" s="7" t="s">
        <v>1544</v>
      </c>
      <c r="U1837" s="64"/>
      <c r="V1837" s="35">
        <f t="shared" si="256"/>
        <v>23.838596491228071</v>
      </c>
      <c r="W1837" s="35">
        <f t="shared" si="257"/>
        <v>7.76140350877193</v>
      </c>
      <c r="X1837" s="4">
        <v>31.6</v>
      </c>
      <c r="Y1837" s="72"/>
    </row>
    <row r="1838" spans="1:25" s="12" customFormat="1" x14ac:dyDescent="0.25">
      <c r="A1838" s="64"/>
      <c r="B1838" s="68"/>
      <c r="C1838" s="69"/>
      <c r="D1838" s="70"/>
      <c r="E1838" s="71"/>
      <c r="F1838" s="71"/>
      <c r="G1838" s="68"/>
      <c r="H1838" s="64"/>
      <c r="I1838" s="64"/>
      <c r="J1838" s="64"/>
      <c r="K1838" s="64"/>
      <c r="L1838" s="64"/>
      <c r="M1838" s="64"/>
      <c r="N1838" s="64"/>
      <c r="O1838" s="64"/>
      <c r="P1838" s="64"/>
      <c r="Q1838" s="64"/>
      <c r="R1838" s="64"/>
      <c r="S1838" s="64"/>
      <c r="T1838" s="7" t="s">
        <v>1545</v>
      </c>
      <c r="U1838" s="64"/>
      <c r="V1838" s="35">
        <f t="shared" si="256"/>
        <v>20.745614035087716</v>
      </c>
      <c r="W1838" s="35">
        <f t="shared" si="257"/>
        <v>6.7543859649122808</v>
      </c>
      <c r="X1838" s="4">
        <v>27.5</v>
      </c>
      <c r="Y1838" s="72"/>
    </row>
    <row r="1839" spans="1:25" s="12" customFormat="1" x14ac:dyDescent="0.25">
      <c r="A1839" s="64"/>
      <c r="B1839" s="68"/>
      <c r="C1839" s="69"/>
      <c r="D1839" s="70"/>
      <c r="E1839" s="71"/>
      <c r="F1839" s="71"/>
      <c r="G1839" s="68"/>
      <c r="H1839" s="64"/>
      <c r="I1839" s="64"/>
      <c r="J1839" s="64"/>
      <c r="K1839" s="64"/>
      <c r="L1839" s="64"/>
      <c r="M1839" s="64"/>
      <c r="N1839" s="64"/>
      <c r="O1839" s="64"/>
      <c r="P1839" s="64"/>
      <c r="Q1839" s="64"/>
      <c r="R1839" s="64"/>
      <c r="S1839" s="64"/>
      <c r="T1839" s="7" t="s">
        <v>1546</v>
      </c>
      <c r="U1839" s="64"/>
      <c r="V1839" s="35">
        <f t="shared" si="256"/>
        <v>20.368421052631575</v>
      </c>
      <c r="W1839" s="35">
        <f t="shared" si="257"/>
        <v>6.6315789473684212</v>
      </c>
      <c r="X1839" s="4">
        <v>27</v>
      </c>
      <c r="Y1839" s="72"/>
    </row>
    <row r="1840" spans="1:25" s="12" customFormat="1" x14ac:dyDescent="0.25">
      <c r="A1840" s="64"/>
      <c r="B1840" s="68"/>
      <c r="C1840" s="69"/>
      <c r="D1840" s="70"/>
      <c r="E1840" s="71"/>
      <c r="F1840" s="71"/>
      <c r="G1840" s="68"/>
      <c r="H1840" s="64"/>
      <c r="I1840" s="64"/>
      <c r="J1840" s="64"/>
      <c r="K1840" s="64"/>
      <c r="L1840" s="64"/>
      <c r="M1840" s="64"/>
      <c r="N1840" s="64"/>
      <c r="O1840" s="64"/>
      <c r="P1840" s="64"/>
      <c r="Q1840" s="64"/>
      <c r="R1840" s="64"/>
      <c r="S1840" s="64"/>
      <c r="T1840" s="7" t="s">
        <v>1547</v>
      </c>
      <c r="U1840" s="64"/>
      <c r="V1840" s="35">
        <f t="shared" si="256"/>
        <v>24.140350877192979</v>
      </c>
      <c r="W1840" s="35">
        <f t="shared" si="257"/>
        <v>7.8596491228070171</v>
      </c>
      <c r="X1840" s="4">
        <v>32</v>
      </c>
      <c r="Y1840" s="72"/>
    </row>
    <row r="1841" spans="1:25" s="12" customFormat="1" x14ac:dyDescent="0.25">
      <c r="A1841" s="64"/>
      <c r="B1841" s="68"/>
      <c r="C1841" s="69"/>
      <c r="D1841" s="70"/>
      <c r="E1841" s="71"/>
      <c r="F1841" s="71"/>
      <c r="G1841" s="68"/>
      <c r="H1841" s="64"/>
      <c r="I1841" s="64"/>
      <c r="J1841" s="64"/>
      <c r="K1841" s="64"/>
      <c r="L1841" s="64"/>
      <c r="M1841" s="64"/>
      <c r="N1841" s="64"/>
      <c r="O1841" s="64"/>
      <c r="P1841" s="64"/>
      <c r="Q1841" s="64"/>
      <c r="R1841" s="64"/>
      <c r="S1841" s="64"/>
      <c r="T1841" s="7" t="s">
        <v>1548</v>
      </c>
      <c r="U1841" s="64"/>
      <c r="V1841" s="35">
        <f t="shared" si="256"/>
        <v>24.140350877192979</v>
      </c>
      <c r="W1841" s="35">
        <f t="shared" si="257"/>
        <v>7.8596491228070171</v>
      </c>
      <c r="X1841" s="4">
        <v>32</v>
      </c>
      <c r="Y1841" s="72"/>
    </row>
    <row r="1842" spans="1:25" s="12" customFormat="1" ht="31.5" x14ac:dyDescent="0.25">
      <c r="A1842" s="64"/>
      <c r="B1842" s="68"/>
      <c r="C1842" s="69"/>
      <c r="D1842" s="70"/>
      <c r="E1842" s="71"/>
      <c r="F1842" s="71"/>
      <c r="G1842" s="68"/>
      <c r="H1842" s="64"/>
      <c r="I1842" s="64"/>
      <c r="J1842" s="64"/>
      <c r="K1842" s="64"/>
      <c r="L1842" s="64"/>
      <c r="M1842" s="64"/>
      <c r="N1842" s="64"/>
      <c r="O1842" s="64"/>
      <c r="P1842" s="64"/>
      <c r="Q1842" s="64"/>
      <c r="R1842" s="64"/>
      <c r="S1842" s="64"/>
      <c r="T1842" s="7" t="s">
        <v>1549</v>
      </c>
      <c r="U1842" s="64"/>
      <c r="V1842" s="4">
        <v>0.2</v>
      </c>
      <c r="W1842" s="35"/>
      <c r="X1842" s="4">
        <v>0.2</v>
      </c>
      <c r="Y1842" s="72"/>
    </row>
    <row r="1843" spans="1:25" s="12" customFormat="1" ht="31.5" x14ac:dyDescent="0.25">
      <c r="A1843" s="64"/>
      <c r="B1843" s="68"/>
      <c r="C1843" s="69"/>
      <c r="D1843" s="70"/>
      <c r="E1843" s="71"/>
      <c r="F1843" s="71"/>
      <c r="G1843" s="68"/>
      <c r="H1843" s="64"/>
      <c r="I1843" s="64"/>
      <c r="J1843" s="64"/>
      <c r="K1843" s="64"/>
      <c r="L1843" s="64"/>
      <c r="M1843" s="64"/>
      <c r="N1843" s="64"/>
      <c r="O1843" s="64"/>
      <c r="P1843" s="64"/>
      <c r="Q1843" s="64"/>
      <c r="R1843" s="64"/>
      <c r="S1843" s="64"/>
      <c r="T1843" s="7" t="s">
        <v>1550</v>
      </c>
      <c r="U1843" s="64"/>
      <c r="V1843" s="4">
        <v>1</v>
      </c>
      <c r="W1843" s="35"/>
      <c r="X1843" s="4">
        <v>1</v>
      </c>
      <c r="Y1843" s="72"/>
    </row>
    <row r="1844" spans="1:25" s="12" customFormat="1" x14ac:dyDescent="0.25">
      <c r="A1844" s="64"/>
      <c r="B1844" s="68"/>
      <c r="C1844" s="69"/>
      <c r="D1844" s="70"/>
      <c r="E1844" s="71"/>
      <c r="F1844" s="71"/>
      <c r="G1844" s="68"/>
      <c r="H1844" s="64"/>
      <c r="I1844" s="64"/>
      <c r="J1844" s="64"/>
      <c r="K1844" s="64"/>
      <c r="L1844" s="64"/>
      <c r="M1844" s="64"/>
      <c r="N1844" s="64"/>
      <c r="O1844" s="64"/>
      <c r="P1844" s="64"/>
      <c r="Q1844" s="64"/>
      <c r="R1844" s="64"/>
      <c r="S1844" s="64"/>
      <c r="T1844" s="7" t="s">
        <v>1551</v>
      </c>
      <c r="U1844" s="64"/>
      <c r="V1844" s="4">
        <v>0.1</v>
      </c>
      <c r="W1844" s="35"/>
      <c r="X1844" s="4">
        <v>0.1</v>
      </c>
      <c r="Y1844" s="72"/>
    </row>
    <row r="1845" spans="1:25" s="12" customFormat="1" ht="33" customHeight="1" x14ac:dyDescent="0.25">
      <c r="A1845" s="64">
        <f>MAX(A$7:A1844)+1</f>
        <v>116</v>
      </c>
      <c r="B1845" s="68" t="s">
        <v>4787</v>
      </c>
      <c r="C1845" s="69" t="s">
        <v>4902</v>
      </c>
      <c r="D1845" s="70" t="s">
        <v>142</v>
      </c>
      <c r="E1845" s="71">
        <v>55.321330000000003</v>
      </c>
      <c r="F1845" s="71">
        <v>38.814830000000001</v>
      </c>
      <c r="G1845" s="68" t="s">
        <v>8</v>
      </c>
      <c r="H1845" s="64" t="s">
        <v>1987</v>
      </c>
      <c r="I1845" s="64" t="s">
        <v>1981</v>
      </c>
      <c r="J1845" s="64" t="s">
        <v>1982</v>
      </c>
      <c r="K1845" s="64" t="s">
        <v>1982</v>
      </c>
      <c r="L1845" s="64">
        <v>1</v>
      </c>
      <c r="M1845" s="64">
        <v>1.1000000000000001</v>
      </c>
      <c r="N1845" s="64">
        <v>1</v>
      </c>
      <c r="O1845" s="64">
        <v>1.1000000000000001</v>
      </c>
      <c r="P1845" s="64">
        <v>1</v>
      </c>
      <c r="Q1845" s="64">
        <v>8</v>
      </c>
      <c r="R1845" s="64" t="s">
        <v>1985</v>
      </c>
      <c r="S1845" s="64" t="s">
        <v>1983</v>
      </c>
      <c r="T1845" s="13" t="s">
        <v>145</v>
      </c>
      <c r="U1845" s="64" t="s">
        <v>146</v>
      </c>
      <c r="V1845" s="35">
        <v>23.77</v>
      </c>
      <c r="W1845" s="35">
        <v>7.37</v>
      </c>
      <c r="X1845" s="35">
        <f>SUM(V1845:W1845)</f>
        <v>31.14</v>
      </c>
      <c r="Y1845" s="72">
        <f>SUM(X1845:X1850)</f>
        <v>46.140000000000008</v>
      </c>
    </row>
    <row r="1846" spans="1:25" s="12" customFormat="1" ht="46.5" customHeight="1" x14ac:dyDescent="0.25">
      <c r="A1846" s="64"/>
      <c r="B1846" s="68"/>
      <c r="C1846" s="69"/>
      <c r="D1846" s="70"/>
      <c r="E1846" s="71"/>
      <c r="F1846" s="71"/>
      <c r="G1846" s="68"/>
      <c r="H1846" s="64"/>
      <c r="I1846" s="64"/>
      <c r="J1846" s="64"/>
      <c r="K1846" s="64"/>
      <c r="L1846" s="64"/>
      <c r="M1846" s="64"/>
      <c r="N1846" s="64"/>
      <c r="O1846" s="64"/>
      <c r="P1846" s="64"/>
      <c r="Q1846" s="64"/>
      <c r="R1846" s="64"/>
      <c r="S1846" s="64"/>
      <c r="T1846" s="6" t="s">
        <v>1552</v>
      </c>
      <c r="U1846" s="64"/>
      <c r="V1846" s="35">
        <f t="shared" ref="V1846:V1850" si="258">X1846*0.086/0.114</f>
        <v>2.1122807017543854</v>
      </c>
      <c r="W1846" s="35">
        <f t="shared" ref="W1846:W1850" si="259">X1846*0.028/0.114</f>
        <v>0.68771929824561395</v>
      </c>
      <c r="X1846" s="35">
        <v>2.8</v>
      </c>
      <c r="Y1846" s="72"/>
    </row>
    <row r="1847" spans="1:25" s="12" customFormat="1" x14ac:dyDescent="0.25">
      <c r="A1847" s="64"/>
      <c r="B1847" s="68"/>
      <c r="C1847" s="69"/>
      <c r="D1847" s="70"/>
      <c r="E1847" s="71"/>
      <c r="F1847" s="71"/>
      <c r="G1847" s="68"/>
      <c r="H1847" s="64"/>
      <c r="I1847" s="64"/>
      <c r="J1847" s="64"/>
      <c r="K1847" s="64"/>
      <c r="L1847" s="64"/>
      <c r="M1847" s="64"/>
      <c r="N1847" s="64"/>
      <c r="O1847" s="64"/>
      <c r="P1847" s="64"/>
      <c r="Q1847" s="64"/>
      <c r="R1847" s="64"/>
      <c r="S1847" s="64"/>
      <c r="T1847" s="6" t="s">
        <v>1553</v>
      </c>
      <c r="U1847" s="64"/>
      <c r="V1847" s="35">
        <f t="shared" si="258"/>
        <v>5.7333333333333325</v>
      </c>
      <c r="W1847" s="35">
        <f t="shared" si="259"/>
        <v>1.8666666666666665</v>
      </c>
      <c r="X1847" s="35">
        <v>7.6</v>
      </c>
      <c r="Y1847" s="72"/>
    </row>
    <row r="1848" spans="1:25" s="12" customFormat="1" x14ac:dyDescent="0.25">
      <c r="A1848" s="64"/>
      <c r="B1848" s="68"/>
      <c r="C1848" s="69"/>
      <c r="D1848" s="70"/>
      <c r="E1848" s="71"/>
      <c r="F1848" s="71"/>
      <c r="G1848" s="68"/>
      <c r="H1848" s="64"/>
      <c r="I1848" s="64"/>
      <c r="J1848" s="64"/>
      <c r="K1848" s="64"/>
      <c r="L1848" s="64"/>
      <c r="M1848" s="64"/>
      <c r="N1848" s="64"/>
      <c r="O1848" s="64"/>
      <c r="P1848" s="64"/>
      <c r="Q1848" s="64"/>
      <c r="R1848" s="64"/>
      <c r="S1848" s="64"/>
      <c r="T1848" s="6" t="s">
        <v>1554</v>
      </c>
      <c r="U1848" s="64"/>
      <c r="V1848" s="35">
        <f t="shared" si="258"/>
        <v>1.2824561403508772</v>
      </c>
      <c r="W1848" s="35">
        <f t="shared" si="259"/>
        <v>0.41754385964912277</v>
      </c>
      <c r="X1848" s="35">
        <v>1.7</v>
      </c>
      <c r="Y1848" s="72"/>
    </row>
    <row r="1849" spans="1:25" s="12" customFormat="1" x14ac:dyDescent="0.25">
      <c r="A1849" s="64"/>
      <c r="B1849" s="68"/>
      <c r="C1849" s="69"/>
      <c r="D1849" s="70"/>
      <c r="E1849" s="71"/>
      <c r="F1849" s="71"/>
      <c r="G1849" s="68"/>
      <c r="H1849" s="64"/>
      <c r="I1849" s="64"/>
      <c r="J1849" s="64"/>
      <c r="K1849" s="64"/>
      <c r="L1849" s="64"/>
      <c r="M1849" s="64"/>
      <c r="N1849" s="64"/>
      <c r="O1849" s="64"/>
      <c r="P1849" s="64"/>
      <c r="Q1849" s="64"/>
      <c r="R1849" s="64"/>
      <c r="S1849" s="64"/>
      <c r="T1849" s="6" t="s">
        <v>1555</v>
      </c>
      <c r="U1849" s="64"/>
      <c r="V1849" s="35">
        <f t="shared" si="258"/>
        <v>1.2824561403508772</v>
      </c>
      <c r="W1849" s="35">
        <f t="shared" si="259"/>
        <v>0.41754385964912277</v>
      </c>
      <c r="X1849" s="35">
        <v>1.7</v>
      </c>
      <c r="Y1849" s="72"/>
    </row>
    <row r="1850" spans="1:25" s="12" customFormat="1" x14ac:dyDescent="0.25">
      <c r="A1850" s="64"/>
      <c r="B1850" s="68"/>
      <c r="C1850" s="69"/>
      <c r="D1850" s="70"/>
      <c r="E1850" s="71"/>
      <c r="F1850" s="71"/>
      <c r="G1850" s="68"/>
      <c r="H1850" s="64"/>
      <c r="I1850" s="64"/>
      <c r="J1850" s="64"/>
      <c r="K1850" s="64"/>
      <c r="L1850" s="64"/>
      <c r="M1850" s="64"/>
      <c r="N1850" s="64"/>
      <c r="O1850" s="64"/>
      <c r="P1850" s="64"/>
      <c r="Q1850" s="64"/>
      <c r="R1850" s="64"/>
      <c r="S1850" s="64"/>
      <c r="T1850" s="6" t="s">
        <v>1556</v>
      </c>
      <c r="U1850" s="64"/>
      <c r="V1850" s="35">
        <f t="shared" si="258"/>
        <v>0.90526315789473666</v>
      </c>
      <c r="W1850" s="35">
        <f t="shared" si="259"/>
        <v>0.29473684210526313</v>
      </c>
      <c r="X1850" s="35">
        <v>1.2</v>
      </c>
      <c r="Y1850" s="72"/>
    </row>
    <row r="1851" spans="1:25" s="12" customFormat="1" ht="15.75" customHeight="1" x14ac:dyDescent="0.25">
      <c r="A1851" s="64">
        <f>MAX(A$7:A1850)+1</f>
        <v>117</v>
      </c>
      <c r="B1851" s="68" t="s">
        <v>4787</v>
      </c>
      <c r="C1851" s="69" t="s">
        <v>4903</v>
      </c>
      <c r="D1851" s="70" t="s">
        <v>121</v>
      </c>
      <c r="E1851" s="71">
        <v>55.335590000000003</v>
      </c>
      <c r="F1851" s="71">
        <v>38.898470000000003</v>
      </c>
      <c r="G1851" s="68" t="s">
        <v>8</v>
      </c>
      <c r="H1851" s="64" t="s">
        <v>1987</v>
      </c>
      <c r="I1851" s="64" t="s">
        <v>1981</v>
      </c>
      <c r="J1851" s="64" t="s">
        <v>1982</v>
      </c>
      <c r="K1851" s="64" t="s">
        <v>1982</v>
      </c>
      <c r="L1851" s="64">
        <v>1</v>
      </c>
      <c r="M1851" s="64">
        <v>1.1000000000000001</v>
      </c>
      <c r="N1851" s="64">
        <v>1</v>
      </c>
      <c r="O1851" s="64">
        <v>1.1000000000000001</v>
      </c>
      <c r="P1851" s="64">
        <v>1</v>
      </c>
      <c r="Q1851" s="64">
        <v>8</v>
      </c>
      <c r="R1851" s="64" t="s">
        <v>1985</v>
      </c>
      <c r="S1851" s="64" t="s">
        <v>1983</v>
      </c>
      <c r="T1851" s="13" t="s">
        <v>145</v>
      </c>
      <c r="U1851" s="64" t="s">
        <v>146</v>
      </c>
      <c r="V1851" s="35">
        <v>29.74</v>
      </c>
      <c r="W1851" s="35">
        <v>9.5399999999999991</v>
      </c>
      <c r="X1851" s="35">
        <f>SUM(V1851:W1851)</f>
        <v>39.28</v>
      </c>
      <c r="Y1851" s="72">
        <f>SUM(X1851:X1860)</f>
        <v>112.83</v>
      </c>
    </row>
    <row r="1852" spans="1:25" s="12" customFormat="1" x14ac:dyDescent="0.25">
      <c r="A1852" s="64"/>
      <c r="B1852" s="68"/>
      <c r="C1852" s="69"/>
      <c r="D1852" s="70"/>
      <c r="E1852" s="71"/>
      <c r="F1852" s="71"/>
      <c r="G1852" s="68"/>
      <c r="H1852" s="64"/>
      <c r="I1852" s="64"/>
      <c r="J1852" s="64"/>
      <c r="K1852" s="64"/>
      <c r="L1852" s="64"/>
      <c r="M1852" s="64"/>
      <c r="N1852" s="64"/>
      <c r="O1852" s="64"/>
      <c r="P1852" s="64"/>
      <c r="Q1852" s="64"/>
      <c r="R1852" s="64"/>
      <c r="S1852" s="64"/>
      <c r="T1852" s="13" t="s">
        <v>2125</v>
      </c>
      <c r="U1852" s="64"/>
      <c r="V1852" s="35"/>
      <c r="W1852" s="35">
        <v>10.67</v>
      </c>
      <c r="X1852" s="35">
        <f>W1852</f>
        <v>10.67</v>
      </c>
      <c r="Y1852" s="72"/>
    </row>
    <row r="1853" spans="1:25" s="12" customFormat="1" x14ac:dyDescent="0.25">
      <c r="A1853" s="64"/>
      <c r="B1853" s="68"/>
      <c r="C1853" s="69"/>
      <c r="D1853" s="70"/>
      <c r="E1853" s="71"/>
      <c r="F1853" s="71"/>
      <c r="G1853" s="68"/>
      <c r="H1853" s="64"/>
      <c r="I1853" s="64"/>
      <c r="J1853" s="64"/>
      <c r="K1853" s="64"/>
      <c r="L1853" s="64"/>
      <c r="M1853" s="64"/>
      <c r="N1853" s="64"/>
      <c r="O1853" s="64"/>
      <c r="P1853" s="64"/>
      <c r="Q1853" s="64"/>
      <c r="R1853" s="64"/>
      <c r="S1853" s="64"/>
      <c r="T1853" s="13" t="s">
        <v>2126</v>
      </c>
      <c r="U1853" s="64"/>
      <c r="V1853" s="35"/>
      <c r="W1853" s="35">
        <v>10.68</v>
      </c>
      <c r="X1853" s="35">
        <f t="shared" ref="X1853:X1858" si="260">W1853</f>
        <v>10.68</v>
      </c>
      <c r="Y1853" s="72"/>
    </row>
    <row r="1854" spans="1:25" s="12" customFormat="1" x14ac:dyDescent="0.25">
      <c r="A1854" s="64"/>
      <c r="B1854" s="68"/>
      <c r="C1854" s="69"/>
      <c r="D1854" s="70"/>
      <c r="E1854" s="71"/>
      <c r="F1854" s="71"/>
      <c r="G1854" s="68"/>
      <c r="H1854" s="64"/>
      <c r="I1854" s="64"/>
      <c r="J1854" s="64"/>
      <c r="K1854" s="64"/>
      <c r="L1854" s="64"/>
      <c r="M1854" s="64"/>
      <c r="N1854" s="64"/>
      <c r="O1854" s="64"/>
      <c r="P1854" s="64"/>
      <c r="Q1854" s="64"/>
      <c r="R1854" s="64"/>
      <c r="S1854" s="64"/>
      <c r="T1854" s="13" t="s">
        <v>2127</v>
      </c>
      <c r="U1854" s="64"/>
      <c r="V1854" s="35"/>
      <c r="W1854" s="35">
        <v>10.48</v>
      </c>
      <c r="X1854" s="35">
        <f t="shared" si="260"/>
        <v>10.48</v>
      </c>
      <c r="Y1854" s="72"/>
    </row>
    <row r="1855" spans="1:25" s="12" customFormat="1" x14ac:dyDescent="0.25">
      <c r="A1855" s="64"/>
      <c r="B1855" s="68"/>
      <c r="C1855" s="69"/>
      <c r="D1855" s="70"/>
      <c r="E1855" s="71"/>
      <c r="F1855" s="71"/>
      <c r="G1855" s="68"/>
      <c r="H1855" s="64"/>
      <c r="I1855" s="64"/>
      <c r="J1855" s="64"/>
      <c r="K1855" s="64"/>
      <c r="L1855" s="64"/>
      <c r="M1855" s="64"/>
      <c r="N1855" s="64"/>
      <c r="O1855" s="64"/>
      <c r="P1855" s="64"/>
      <c r="Q1855" s="64"/>
      <c r="R1855" s="64"/>
      <c r="S1855" s="64"/>
      <c r="T1855" s="13" t="s">
        <v>2128</v>
      </c>
      <c r="U1855" s="64"/>
      <c r="V1855" s="35"/>
      <c r="W1855" s="35">
        <v>7.2</v>
      </c>
      <c r="X1855" s="35">
        <f t="shared" si="260"/>
        <v>7.2</v>
      </c>
      <c r="Y1855" s="72"/>
    </row>
    <row r="1856" spans="1:25" s="12" customFormat="1" x14ac:dyDescent="0.25">
      <c r="A1856" s="64"/>
      <c r="B1856" s="68"/>
      <c r="C1856" s="69"/>
      <c r="D1856" s="70"/>
      <c r="E1856" s="71"/>
      <c r="F1856" s="71"/>
      <c r="G1856" s="68"/>
      <c r="H1856" s="64"/>
      <c r="I1856" s="64"/>
      <c r="J1856" s="64"/>
      <c r="K1856" s="64"/>
      <c r="L1856" s="64"/>
      <c r="M1856" s="64"/>
      <c r="N1856" s="64"/>
      <c r="O1856" s="64"/>
      <c r="P1856" s="64"/>
      <c r="Q1856" s="64"/>
      <c r="R1856" s="64"/>
      <c r="S1856" s="64"/>
      <c r="T1856" s="13" t="s">
        <v>2129</v>
      </c>
      <c r="U1856" s="64"/>
      <c r="V1856" s="35"/>
      <c r="W1856" s="35">
        <v>7.19</v>
      </c>
      <c r="X1856" s="35">
        <f t="shared" si="260"/>
        <v>7.19</v>
      </c>
      <c r="Y1856" s="72"/>
    </row>
    <row r="1857" spans="1:25" s="12" customFormat="1" ht="27" customHeight="1" x14ac:dyDescent="0.25">
      <c r="A1857" s="64"/>
      <c r="B1857" s="68"/>
      <c r="C1857" s="69"/>
      <c r="D1857" s="70"/>
      <c r="E1857" s="71"/>
      <c r="F1857" s="71"/>
      <c r="G1857" s="68"/>
      <c r="H1857" s="64"/>
      <c r="I1857" s="64"/>
      <c r="J1857" s="64"/>
      <c r="K1857" s="64"/>
      <c r="L1857" s="64"/>
      <c r="M1857" s="64"/>
      <c r="N1857" s="64"/>
      <c r="O1857" s="64"/>
      <c r="P1857" s="64"/>
      <c r="Q1857" s="64"/>
      <c r="R1857" s="64"/>
      <c r="S1857" s="64"/>
      <c r="T1857" s="13" t="s">
        <v>2130</v>
      </c>
      <c r="U1857" s="64"/>
      <c r="V1857" s="35"/>
      <c r="W1857" s="35">
        <v>7.02</v>
      </c>
      <c r="X1857" s="35">
        <f t="shared" si="260"/>
        <v>7.02</v>
      </c>
      <c r="Y1857" s="72"/>
    </row>
    <row r="1858" spans="1:25" s="12" customFormat="1" ht="29.25" customHeight="1" x14ac:dyDescent="0.25">
      <c r="A1858" s="64"/>
      <c r="B1858" s="68"/>
      <c r="C1858" s="69"/>
      <c r="D1858" s="70"/>
      <c r="E1858" s="71"/>
      <c r="F1858" s="71"/>
      <c r="G1858" s="68"/>
      <c r="H1858" s="64"/>
      <c r="I1858" s="64"/>
      <c r="J1858" s="64"/>
      <c r="K1858" s="64"/>
      <c r="L1858" s="64"/>
      <c r="M1858" s="64"/>
      <c r="N1858" s="64"/>
      <c r="O1858" s="64"/>
      <c r="P1858" s="64"/>
      <c r="Q1858" s="64"/>
      <c r="R1858" s="64"/>
      <c r="S1858" s="64"/>
      <c r="T1858" s="13" t="s">
        <v>2131</v>
      </c>
      <c r="U1858" s="64"/>
      <c r="V1858" s="35"/>
      <c r="W1858" s="35">
        <v>12.51</v>
      </c>
      <c r="X1858" s="35">
        <f t="shared" si="260"/>
        <v>12.51</v>
      </c>
      <c r="Y1858" s="72"/>
    </row>
    <row r="1859" spans="1:25" s="12" customFormat="1" ht="31.5" x14ac:dyDescent="0.25">
      <c r="A1859" s="64"/>
      <c r="B1859" s="68"/>
      <c r="C1859" s="69"/>
      <c r="D1859" s="70"/>
      <c r="E1859" s="71"/>
      <c r="F1859" s="71"/>
      <c r="G1859" s="68"/>
      <c r="H1859" s="64"/>
      <c r="I1859" s="64"/>
      <c r="J1859" s="64"/>
      <c r="K1859" s="64"/>
      <c r="L1859" s="64"/>
      <c r="M1859" s="64"/>
      <c r="N1859" s="64"/>
      <c r="O1859" s="64"/>
      <c r="P1859" s="64"/>
      <c r="Q1859" s="64"/>
      <c r="R1859" s="64"/>
      <c r="S1859" s="64"/>
      <c r="T1859" s="6" t="s">
        <v>5278</v>
      </c>
      <c r="U1859" s="64"/>
      <c r="V1859" s="35">
        <v>0.1</v>
      </c>
      <c r="W1859" s="35"/>
      <c r="X1859" s="35">
        <v>0.1</v>
      </c>
      <c r="Y1859" s="72"/>
    </row>
    <row r="1860" spans="1:25" s="12" customFormat="1" x14ac:dyDescent="0.25">
      <c r="A1860" s="64"/>
      <c r="B1860" s="68"/>
      <c r="C1860" s="69"/>
      <c r="D1860" s="70"/>
      <c r="E1860" s="71"/>
      <c r="F1860" s="71"/>
      <c r="G1860" s="68"/>
      <c r="H1860" s="64"/>
      <c r="I1860" s="64"/>
      <c r="J1860" s="64"/>
      <c r="K1860" s="64"/>
      <c r="L1860" s="64"/>
      <c r="M1860" s="64"/>
      <c r="N1860" s="64"/>
      <c r="O1860" s="64"/>
      <c r="P1860" s="64"/>
      <c r="Q1860" s="64"/>
      <c r="R1860" s="64"/>
      <c r="S1860" s="64"/>
      <c r="T1860" s="6" t="s">
        <v>1557</v>
      </c>
      <c r="U1860" s="64"/>
      <c r="V1860" s="35">
        <v>7.7</v>
      </c>
      <c r="W1860" s="35"/>
      <c r="X1860" s="35">
        <v>7.7</v>
      </c>
      <c r="Y1860" s="72"/>
    </row>
    <row r="1861" spans="1:25" s="12" customFormat="1" ht="32.25" customHeight="1" x14ac:dyDescent="0.25">
      <c r="A1861" s="64">
        <f>MAX(A$7:A1860)+1</f>
        <v>118</v>
      </c>
      <c r="B1861" s="68" t="s">
        <v>4787</v>
      </c>
      <c r="C1861" s="69" t="s">
        <v>4904</v>
      </c>
      <c r="D1861" s="70" t="s">
        <v>120</v>
      </c>
      <c r="E1861" s="71">
        <v>55.329610000000002</v>
      </c>
      <c r="F1861" s="71">
        <v>38.891930000000002</v>
      </c>
      <c r="G1861" s="68" t="s">
        <v>8</v>
      </c>
      <c r="H1861" s="64" t="s">
        <v>1987</v>
      </c>
      <c r="I1861" s="64" t="s">
        <v>1981</v>
      </c>
      <c r="J1861" s="64" t="s">
        <v>1982</v>
      </c>
      <c r="K1861" s="64" t="s">
        <v>1982</v>
      </c>
      <c r="L1861" s="64">
        <v>1</v>
      </c>
      <c r="M1861" s="64">
        <v>1.1000000000000001</v>
      </c>
      <c r="N1861" s="64">
        <v>1</v>
      </c>
      <c r="O1861" s="64">
        <v>1.1000000000000001</v>
      </c>
      <c r="P1861" s="64"/>
      <c r="Q1861" s="64"/>
      <c r="R1861" s="64" t="s">
        <v>1985</v>
      </c>
      <c r="S1861" s="64" t="s">
        <v>1982</v>
      </c>
      <c r="T1861" s="13" t="s">
        <v>145</v>
      </c>
      <c r="U1861" s="64" t="s">
        <v>146</v>
      </c>
      <c r="V1861" s="35">
        <v>29.75</v>
      </c>
      <c r="W1861" s="35">
        <v>9.23</v>
      </c>
      <c r="X1861" s="35">
        <f>SUM(V1861:W1861)</f>
        <v>38.980000000000004</v>
      </c>
      <c r="Y1861" s="72">
        <f>SUM(X1861:X1865)</f>
        <v>48.080000000000005</v>
      </c>
    </row>
    <row r="1862" spans="1:25" s="12" customFormat="1" ht="32.25" customHeight="1" x14ac:dyDescent="0.25">
      <c r="A1862" s="64"/>
      <c r="B1862" s="68"/>
      <c r="C1862" s="69"/>
      <c r="D1862" s="70"/>
      <c r="E1862" s="71"/>
      <c r="F1862" s="71"/>
      <c r="G1862" s="68"/>
      <c r="H1862" s="64"/>
      <c r="I1862" s="64"/>
      <c r="J1862" s="64"/>
      <c r="K1862" s="64"/>
      <c r="L1862" s="64"/>
      <c r="M1862" s="64"/>
      <c r="N1862" s="64"/>
      <c r="O1862" s="64"/>
      <c r="P1862" s="64"/>
      <c r="Q1862" s="64"/>
      <c r="R1862" s="64"/>
      <c r="S1862" s="64"/>
      <c r="T1862" s="6" t="s">
        <v>1558</v>
      </c>
      <c r="U1862" s="64"/>
      <c r="V1862" s="35">
        <v>0.8</v>
      </c>
      <c r="W1862" s="35"/>
      <c r="X1862" s="35">
        <v>0.8</v>
      </c>
      <c r="Y1862" s="72"/>
    </row>
    <row r="1863" spans="1:25" s="12" customFormat="1" ht="40.5" customHeight="1" x14ac:dyDescent="0.25">
      <c r="A1863" s="64"/>
      <c r="B1863" s="68"/>
      <c r="C1863" s="69"/>
      <c r="D1863" s="70"/>
      <c r="E1863" s="71"/>
      <c r="F1863" s="71"/>
      <c r="G1863" s="68"/>
      <c r="H1863" s="64"/>
      <c r="I1863" s="64"/>
      <c r="J1863" s="64"/>
      <c r="K1863" s="64"/>
      <c r="L1863" s="64"/>
      <c r="M1863" s="64"/>
      <c r="N1863" s="64"/>
      <c r="O1863" s="64"/>
      <c r="P1863" s="64"/>
      <c r="Q1863" s="64"/>
      <c r="R1863" s="64"/>
      <c r="S1863" s="64"/>
      <c r="T1863" s="6" t="s">
        <v>1559</v>
      </c>
      <c r="U1863" s="64"/>
      <c r="V1863" s="35">
        <v>0.1</v>
      </c>
      <c r="W1863" s="35"/>
      <c r="X1863" s="35">
        <v>0.1</v>
      </c>
      <c r="Y1863" s="72"/>
    </row>
    <row r="1864" spans="1:25" s="12" customFormat="1" ht="50.25" customHeight="1" x14ac:dyDescent="0.25">
      <c r="A1864" s="64"/>
      <c r="B1864" s="68"/>
      <c r="C1864" s="69"/>
      <c r="D1864" s="70"/>
      <c r="E1864" s="71"/>
      <c r="F1864" s="71"/>
      <c r="G1864" s="68"/>
      <c r="H1864" s="64"/>
      <c r="I1864" s="64"/>
      <c r="J1864" s="64"/>
      <c r="K1864" s="64"/>
      <c r="L1864" s="64"/>
      <c r="M1864" s="64"/>
      <c r="N1864" s="64"/>
      <c r="O1864" s="64"/>
      <c r="P1864" s="64"/>
      <c r="Q1864" s="64"/>
      <c r="R1864" s="64"/>
      <c r="S1864" s="64"/>
      <c r="T1864" s="6" t="s">
        <v>1560</v>
      </c>
      <c r="U1864" s="64"/>
      <c r="V1864" s="35">
        <v>3.5</v>
      </c>
      <c r="W1864" s="35"/>
      <c r="X1864" s="35">
        <v>3.5</v>
      </c>
      <c r="Y1864" s="72"/>
    </row>
    <row r="1865" spans="1:25" s="12" customFormat="1" ht="45" customHeight="1" x14ac:dyDescent="0.25">
      <c r="A1865" s="64"/>
      <c r="B1865" s="68"/>
      <c r="C1865" s="69"/>
      <c r="D1865" s="70"/>
      <c r="E1865" s="71"/>
      <c r="F1865" s="71"/>
      <c r="G1865" s="68"/>
      <c r="H1865" s="64"/>
      <c r="I1865" s="64"/>
      <c r="J1865" s="64"/>
      <c r="K1865" s="64"/>
      <c r="L1865" s="64"/>
      <c r="M1865" s="64"/>
      <c r="N1865" s="64"/>
      <c r="O1865" s="64"/>
      <c r="P1865" s="64"/>
      <c r="Q1865" s="64"/>
      <c r="R1865" s="64"/>
      <c r="S1865" s="64"/>
      <c r="T1865" s="6" t="s">
        <v>1561</v>
      </c>
      <c r="U1865" s="64"/>
      <c r="V1865" s="35">
        <f t="shared" ref="V1865" si="261">X1865*0.086/0.114</f>
        <v>3.545614035087719</v>
      </c>
      <c r="W1865" s="35">
        <f t="shared" ref="W1865:W1867" si="262">X1865*0.028/0.114</f>
        <v>1.1543859649122805</v>
      </c>
      <c r="X1865" s="35">
        <v>4.7</v>
      </c>
      <c r="Y1865" s="72"/>
    </row>
    <row r="1866" spans="1:25" s="12" customFormat="1" ht="15.75" customHeight="1" x14ac:dyDescent="0.25">
      <c r="A1866" s="64">
        <f>MAX(A$7:A1865)+1</f>
        <v>119</v>
      </c>
      <c r="B1866" s="68" t="s">
        <v>4787</v>
      </c>
      <c r="C1866" s="69" t="s">
        <v>4905</v>
      </c>
      <c r="D1866" s="70" t="s">
        <v>119</v>
      </c>
      <c r="E1866" s="71">
        <v>55.330620000000003</v>
      </c>
      <c r="F1866" s="71">
        <v>38.889159999999997</v>
      </c>
      <c r="G1866" s="68" t="s">
        <v>8</v>
      </c>
      <c r="H1866" s="64" t="s">
        <v>1987</v>
      </c>
      <c r="I1866" s="64" t="s">
        <v>1981</v>
      </c>
      <c r="J1866" s="64" t="s">
        <v>1982</v>
      </c>
      <c r="K1866" s="64" t="s">
        <v>1982</v>
      </c>
      <c r="L1866" s="64">
        <v>1</v>
      </c>
      <c r="M1866" s="64">
        <v>1.1000000000000001</v>
      </c>
      <c r="N1866" s="64">
        <v>1</v>
      </c>
      <c r="O1866" s="64">
        <v>1.1000000000000001</v>
      </c>
      <c r="P1866" s="64"/>
      <c r="Q1866" s="64"/>
      <c r="R1866" s="64" t="s">
        <v>1985</v>
      </c>
      <c r="S1866" s="64" t="s">
        <v>1983</v>
      </c>
      <c r="T1866" s="13" t="s">
        <v>145</v>
      </c>
      <c r="U1866" s="64" t="s">
        <v>146</v>
      </c>
      <c r="V1866" s="35">
        <v>8.84</v>
      </c>
      <c r="W1866" s="35">
        <v>2.74</v>
      </c>
      <c r="X1866" s="35">
        <f>SUM(V1866:W1866)</f>
        <v>11.58</v>
      </c>
      <c r="Y1866" s="72">
        <f>SUM(X1866:X1875)</f>
        <v>33.280000000000008</v>
      </c>
    </row>
    <row r="1867" spans="1:25" s="12" customFormat="1" ht="31.5" x14ac:dyDescent="0.25">
      <c r="A1867" s="64"/>
      <c r="B1867" s="68"/>
      <c r="C1867" s="69"/>
      <c r="D1867" s="70"/>
      <c r="E1867" s="71"/>
      <c r="F1867" s="71"/>
      <c r="G1867" s="68"/>
      <c r="H1867" s="64"/>
      <c r="I1867" s="64"/>
      <c r="J1867" s="64"/>
      <c r="K1867" s="64"/>
      <c r="L1867" s="64"/>
      <c r="M1867" s="64"/>
      <c r="N1867" s="64"/>
      <c r="O1867" s="64"/>
      <c r="P1867" s="64"/>
      <c r="Q1867" s="64"/>
      <c r="R1867" s="64"/>
      <c r="S1867" s="64"/>
      <c r="T1867" s="6" t="s">
        <v>1562</v>
      </c>
      <c r="U1867" s="64"/>
      <c r="V1867" s="35">
        <f t="shared" ref="V1867" si="263">X1867*0.086/0.114</f>
        <v>3.9228070175438594</v>
      </c>
      <c r="W1867" s="35">
        <f t="shared" si="262"/>
        <v>1.2771929824561403</v>
      </c>
      <c r="X1867" s="35">
        <v>5.2</v>
      </c>
      <c r="Y1867" s="72"/>
    </row>
    <row r="1868" spans="1:25" s="12" customFormat="1" x14ac:dyDescent="0.25">
      <c r="A1868" s="64"/>
      <c r="B1868" s="68"/>
      <c r="C1868" s="69"/>
      <c r="D1868" s="70"/>
      <c r="E1868" s="71"/>
      <c r="F1868" s="71"/>
      <c r="G1868" s="68"/>
      <c r="H1868" s="64"/>
      <c r="I1868" s="64"/>
      <c r="J1868" s="64"/>
      <c r="K1868" s="64"/>
      <c r="L1868" s="64"/>
      <c r="M1868" s="64"/>
      <c r="N1868" s="64"/>
      <c r="O1868" s="64"/>
      <c r="P1868" s="64"/>
      <c r="Q1868" s="64"/>
      <c r="R1868" s="64"/>
      <c r="S1868" s="64"/>
      <c r="T1868" s="6" t="s">
        <v>5279</v>
      </c>
      <c r="U1868" s="64"/>
      <c r="V1868" s="35">
        <v>0.1</v>
      </c>
      <c r="W1868" s="35"/>
      <c r="X1868" s="35">
        <v>0.1</v>
      </c>
      <c r="Y1868" s="72"/>
    </row>
    <row r="1869" spans="1:25" s="12" customFormat="1" ht="31.5" x14ac:dyDescent="0.25">
      <c r="A1869" s="64"/>
      <c r="B1869" s="68"/>
      <c r="C1869" s="69"/>
      <c r="D1869" s="70"/>
      <c r="E1869" s="71"/>
      <c r="F1869" s="71"/>
      <c r="G1869" s="68"/>
      <c r="H1869" s="64"/>
      <c r="I1869" s="64"/>
      <c r="J1869" s="64"/>
      <c r="K1869" s="64"/>
      <c r="L1869" s="64"/>
      <c r="M1869" s="64"/>
      <c r="N1869" s="64"/>
      <c r="O1869" s="64"/>
      <c r="P1869" s="64"/>
      <c r="Q1869" s="64"/>
      <c r="R1869" s="64"/>
      <c r="S1869" s="64"/>
      <c r="T1869" s="6" t="s">
        <v>1563</v>
      </c>
      <c r="U1869" s="64"/>
      <c r="V1869" s="35">
        <v>2.9</v>
      </c>
      <c r="W1869" s="35"/>
      <c r="X1869" s="35">
        <v>2.9</v>
      </c>
      <c r="Y1869" s="72"/>
    </row>
    <row r="1870" spans="1:25" s="12" customFormat="1" ht="31.5" x14ac:dyDescent="0.25">
      <c r="A1870" s="64"/>
      <c r="B1870" s="68"/>
      <c r="C1870" s="69"/>
      <c r="D1870" s="70"/>
      <c r="E1870" s="71"/>
      <c r="F1870" s="71"/>
      <c r="G1870" s="68"/>
      <c r="H1870" s="64"/>
      <c r="I1870" s="64"/>
      <c r="J1870" s="64"/>
      <c r="K1870" s="64"/>
      <c r="L1870" s="64"/>
      <c r="M1870" s="64"/>
      <c r="N1870" s="64"/>
      <c r="O1870" s="64"/>
      <c r="P1870" s="64"/>
      <c r="Q1870" s="64"/>
      <c r="R1870" s="64"/>
      <c r="S1870" s="64"/>
      <c r="T1870" s="6" t="s">
        <v>1564</v>
      </c>
      <c r="U1870" s="64"/>
      <c r="V1870" s="35">
        <v>3.1</v>
      </c>
      <c r="W1870" s="35"/>
      <c r="X1870" s="35">
        <v>3.1</v>
      </c>
      <c r="Y1870" s="72"/>
    </row>
    <row r="1871" spans="1:25" s="12" customFormat="1" x14ac:dyDescent="0.25">
      <c r="A1871" s="64"/>
      <c r="B1871" s="68"/>
      <c r="C1871" s="69"/>
      <c r="D1871" s="70"/>
      <c r="E1871" s="71"/>
      <c r="F1871" s="71"/>
      <c r="G1871" s="68"/>
      <c r="H1871" s="64"/>
      <c r="I1871" s="64"/>
      <c r="J1871" s="64"/>
      <c r="K1871" s="64"/>
      <c r="L1871" s="64"/>
      <c r="M1871" s="64"/>
      <c r="N1871" s="64"/>
      <c r="O1871" s="64"/>
      <c r="P1871" s="64"/>
      <c r="Q1871" s="64"/>
      <c r="R1871" s="64"/>
      <c r="S1871" s="64"/>
      <c r="T1871" s="6" t="s">
        <v>5280</v>
      </c>
      <c r="U1871" s="64"/>
      <c r="V1871" s="35">
        <v>0.1</v>
      </c>
      <c r="W1871" s="35"/>
      <c r="X1871" s="35">
        <v>0.1</v>
      </c>
      <c r="Y1871" s="72"/>
    </row>
    <row r="1872" spans="1:25" s="12" customFormat="1" ht="31.5" x14ac:dyDescent="0.25">
      <c r="A1872" s="64"/>
      <c r="B1872" s="68"/>
      <c r="C1872" s="69"/>
      <c r="D1872" s="70"/>
      <c r="E1872" s="71"/>
      <c r="F1872" s="71"/>
      <c r="G1872" s="68"/>
      <c r="H1872" s="64"/>
      <c r="I1872" s="64"/>
      <c r="J1872" s="64"/>
      <c r="K1872" s="64"/>
      <c r="L1872" s="64"/>
      <c r="M1872" s="64"/>
      <c r="N1872" s="64"/>
      <c r="O1872" s="64"/>
      <c r="P1872" s="64"/>
      <c r="Q1872" s="64"/>
      <c r="R1872" s="64"/>
      <c r="S1872" s="64"/>
      <c r="T1872" s="6" t="s">
        <v>1565</v>
      </c>
      <c r="U1872" s="64"/>
      <c r="V1872" s="35">
        <v>5.4</v>
      </c>
      <c r="W1872" s="35"/>
      <c r="X1872" s="35">
        <v>5.4</v>
      </c>
      <c r="Y1872" s="72"/>
    </row>
    <row r="1873" spans="1:25" s="12" customFormat="1" x14ac:dyDescent="0.25">
      <c r="A1873" s="64"/>
      <c r="B1873" s="68"/>
      <c r="C1873" s="69"/>
      <c r="D1873" s="70"/>
      <c r="E1873" s="71"/>
      <c r="F1873" s="71"/>
      <c r="G1873" s="68"/>
      <c r="H1873" s="64"/>
      <c r="I1873" s="64"/>
      <c r="J1873" s="64"/>
      <c r="K1873" s="64"/>
      <c r="L1873" s="64"/>
      <c r="M1873" s="64"/>
      <c r="N1873" s="64"/>
      <c r="O1873" s="64"/>
      <c r="P1873" s="64"/>
      <c r="Q1873" s="64"/>
      <c r="R1873" s="64"/>
      <c r="S1873" s="64"/>
      <c r="T1873" s="6" t="s">
        <v>1566</v>
      </c>
      <c r="U1873" s="64"/>
      <c r="V1873" s="35">
        <v>4.2</v>
      </c>
      <c r="W1873" s="35"/>
      <c r="X1873" s="35">
        <v>4.2</v>
      </c>
      <c r="Y1873" s="72"/>
    </row>
    <row r="1874" spans="1:25" s="12" customFormat="1" ht="31.5" x14ac:dyDescent="0.25">
      <c r="A1874" s="64"/>
      <c r="B1874" s="68"/>
      <c r="C1874" s="69"/>
      <c r="D1874" s="70"/>
      <c r="E1874" s="71"/>
      <c r="F1874" s="71"/>
      <c r="G1874" s="68"/>
      <c r="H1874" s="64"/>
      <c r="I1874" s="64"/>
      <c r="J1874" s="64"/>
      <c r="K1874" s="64"/>
      <c r="L1874" s="64"/>
      <c r="M1874" s="64"/>
      <c r="N1874" s="64"/>
      <c r="O1874" s="64"/>
      <c r="P1874" s="64"/>
      <c r="Q1874" s="64"/>
      <c r="R1874" s="64"/>
      <c r="S1874" s="64"/>
      <c r="T1874" s="6" t="s">
        <v>1567</v>
      </c>
      <c r="U1874" s="64"/>
      <c r="V1874" s="35">
        <v>0.2</v>
      </c>
      <c r="W1874" s="35"/>
      <c r="X1874" s="35">
        <v>0.2</v>
      </c>
      <c r="Y1874" s="72"/>
    </row>
    <row r="1875" spans="1:25" s="12" customFormat="1" x14ac:dyDescent="0.25">
      <c r="A1875" s="64"/>
      <c r="B1875" s="68"/>
      <c r="C1875" s="69"/>
      <c r="D1875" s="70"/>
      <c r="E1875" s="71"/>
      <c r="F1875" s="71"/>
      <c r="G1875" s="68"/>
      <c r="H1875" s="64"/>
      <c r="I1875" s="64"/>
      <c r="J1875" s="64"/>
      <c r="K1875" s="64"/>
      <c r="L1875" s="64"/>
      <c r="M1875" s="64"/>
      <c r="N1875" s="64"/>
      <c r="O1875" s="64"/>
      <c r="P1875" s="64"/>
      <c r="Q1875" s="64"/>
      <c r="R1875" s="64"/>
      <c r="S1875" s="64"/>
      <c r="T1875" s="6" t="s">
        <v>1568</v>
      </c>
      <c r="U1875" s="64"/>
      <c r="V1875" s="35">
        <v>0.5</v>
      </c>
      <c r="W1875" s="35"/>
      <c r="X1875" s="35">
        <v>0.5</v>
      </c>
      <c r="Y1875" s="72"/>
    </row>
    <row r="1876" spans="1:25" s="12" customFormat="1" ht="15.75" customHeight="1" x14ac:dyDescent="0.25">
      <c r="A1876" s="64">
        <f>MAX(A$7:A1875)+1</f>
        <v>120</v>
      </c>
      <c r="B1876" s="68" t="s">
        <v>4787</v>
      </c>
      <c r="C1876" s="69" t="s">
        <v>4906</v>
      </c>
      <c r="D1876" s="70" t="s">
        <v>118</v>
      </c>
      <c r="E1876" s="71">
        <v>55.329250000000002</v>
      </c>
      <c r="F1876" s="71">
        <v>38.80791</v>
      </c>
      <c r="G1876" s="68" t="s">
        <v>8</v>
      </c>
      <c r="H1876" s="64" t="s">
        <v>1987</v>
      </c>
      <c r="I1876" s="64" t="s">
        <v>1981</v>
      </c>
      <c r="J1876" s="64" t="s">
        <v>1982</v>
      </c>
      <c r="K1876" s="64" t="s">
        <v>1982</v>
      </c>
      <c r="L1876" s="64">
        <v>1</v>
      </c>
      <c r="M1876" s="64">
        <v>1.1000000000000001</v>
      </c>
      <c r="N1876" s="64">
        <v>1</v>
      </c>
      <c r="O1876" s="64">
        <v>1.1000000000000001</v>
      </c>
      <c r="P1876" s="64">
        <v>1</v>
      </c>
      <c r="Q1876" s="64">
        <v>8</v>
      </c>
      <c r="R1876" s="64" t="s">
        <v>1985</v>
      </c>
      <c r="S1876" s="64" t="s">
        <v>1983</v>
      </c>
      <c r="T1876" s="13" t="s">
        <v>145</v>
      </c>
      <c r="U1876" s="64" t="s">
        <v>146</v>
      </c>
      <c r="V1876" s="35">
        <v>8.0500000000000007</v>
      </c>
      <c r="W1876" s="35">
        <v>2.5</v>
      </c>
      <c r="X1876" s="35">
        <f>SUM(V1876:W1876)</f>
        <v>10.55</v>
      </c>
      <c r="Y1876" s="72">
        <f>SUM(X1876:X1889)</f>
        <v>83.250000000000028</v>
      </c>
    </row>
    <row r="1877" spans="1:25" s="12" customFormat="1" ht="31.5" x14ac:dyDescent="0.25">
      <c r="A1877" s="64"/>
      <c r="B1877" s="68"/>
      <c r="C1877" s="69"/>
      <c r="D1877" s="70"/>
      <c r="E1877" s="71"/>
      <c r="F1877" s="71"/>
      <c r="G1877" s="68"/>
      <c r="H1877" s="64"/>
      <c r="I1877" s="64"/>
      <c r="J1877" s="64"/>
      <c r="K1877" s="64"/>
      <c r="L1877" s="64"/>
      <c r="M1877" s="64"/>
      <c r="N1877" s="64"/>
      <c r="O1877" s="64"/>
      <c r="P1877" s="64"/>
      <c r="Q1877" s="64"/>
      <c r="R1877" s="64"/>
      <c r="S1877" s="64"/>
      <c r="T1877" s="6" t="s">
        <v>1569</v>
      </c>
      <c r="U1877" s="64"/>
      <c r="V1877" s="35">
        <f t="shared" ref="V1877:V1880" si="264">X1877*0.086/0.114</f>
        <v>6.3368421052631572</v>
      </c>
      <c r="W1877" s="35">
        <f t="shared" ref="W1877:W1880" si="265">X1877*0.028/0.114</f>
        <v>2.0631578947368423</v>
      </c>
      <c r="X1877" s="35">
        <v>8.4</v>
      </c>
      <c r="Y1877" s="72"/>
    </row>
    <row r="1878" spans="1:25" s="12" customFormat="1" ht="31.5" x14ac:dyDescent="0.25">
      <c r="A1878" s="64"/>
      <c r="B1878" s="68"/>
      <c r="C1878" s="69"/>
      <c r="D1878" s="70"/>
      <c r="E1878" s="71"/>
      <c r="F1878" s="71"/>
      <c r="G1878" s="68"/>
      <c r="H1878" s="64"/>
      <c r="I1878" s="64"/>
      <c r="J1878" s="64"/>
      <c r="K1878" s="64"/>
      <c r="L1878" s="64"/>
      <c r="M1878" s="64"/>
      <c r="N1878" s="64"/>
      <c r="O1878" s="64"/>
      <c r="P1878" s="64"/>
      <c r="Q1878" s="64"/>
      <c r="R1878" s="64"/>
      <c r="S1878" s="64"/>
      <c r="T1878" s="6" t="s">
        <v>1570</v>
      </c>
      <c r="U1878" s="64"/>
      <c r="V1878" s="35">
        <f t="shared" si="264"/>
        <v>6.4122807017543852</v>
      </c>
      <c r="W1878" s="35">
        <f t="shared" si="265"/>
        <v>2.0877192982456143</v>
      </c>
      <c r="X1878" s="35">
        <v>8.5</v>
      </c>
      <c r="Y1878" s="72"/>
    </row>
    <row r="1879" spans="1:25" s="12" customFormat="1" ht="31.5" x14ac:dyDescent="0.25">
      <c r="A1879" s="64"/>
      <c r="B1879" s="68"/>
      <c r="C1879" s="69"/>
      <c r="D1879" s="70"/>
      <c r="E1879" s="71"/>
      <c r="F1879" s="71"/>
      <c r="G1879" s="68"/>
      <c r="H1879" s="64"/>
      <c r="I1879" s="64"/>
      <c r="J1879" s="64"/>
      <c r="K1879" s="64"/>
      <c r="L1879" s="64"/>
      <c r="M1879" s="64"/>
      <c r="N1879" s="64"/>
      <c r="O1879" s="64"/>
      <c r="P1879" s="64"/>
      <c r="Q1879" s="64"/>
      <c r="R1879" s="64"/>
      <c r="S1879" s="64"/>
      <c r="T1879" s="6" t="s">
        <v>1571</v>
      </c>
      <c r="U1879" s="64"/>
      <c r="V1879" s="35">
        <f t="shared" si="264"/>
        <v>5.2052631578947359</v>
      </c>
      <c r="W1879" s="35">
        <f t="shared" si="265"/>
        <v>1.6947368421052631</v>
      </c>
      <c r="X1879" s="35">
        <v>6.9</v>
      </c>
      <c r="Y1879" s="72"/>
    </row>
    <row r="1880" spans="1:25" s="12" customFormat="1" ht="31.5" x14ac:dyDescent="0.25">
      <c r="A1880" s="64"/>
      <c r="B1880" s="68"/>
      <c r="C1880" s="69"/>
      <c r="D1880" s="70"/>
      <c r="E1880" s="71"/>
      <c r="F1880" s="71"/>
      <c r="G1880" s="68"/>
      <c r="H1880" s="64"/>
      <c r="I1880" s="64"/>
      <c r="J1880" s="64"/>
      <c r="K1880" s="64"/>
      <c r="L1880" s="64"/>
      <c r="M1880" s="64"/>
      <c r="N1880" s="64"/>
      <c r="O1880" s="64"/>
      <c r="P1880" s="64"/>
      <c r="Q1880" s="64"/>
      <c r="R1880" s="64"/>
      <c r="S1880" s="64"/>
      <c r="T1880" s="6" t="s">
        <v>1572</v>
      </c>
      <c r="U1880" s="64"/>
      <c r="V1880" s="35">
        <f t="shared" si="264"/>
        <v>6.4877192982456133</v>
      </c>
      <c r="W1880" s="35">
        <f t="shared" si="265"/>
        <v>2.1122807017543859</v>
      </c>
      <c r="X1880" s="35">
        <v>8.6</v>
      </c>
      <c r="Y1880" s="72"/>
    </row>
    <row r="1881" spans="1:25" s="12" customFormat="1" x14ac:dyDescent="0.25">
      <c r="A1881" s="64"/>
      <c r="B1881" s="68"/>
      <c r="C1881" s="69"/>
      <c r="D1881" s="70"/>
      <c r="E1881" s="71"/>
      <c r="F1881" s="71"/>
      <c r="G1881" s="68"/>
      <c r="H1881" s="64"/>
      <c r="I1881" s="64"/>
      <c r="J1881" s="64"/>
      <c r="K1881" s="64"/>
      <c r="L1881" s="64"/>
      <c r="M1881" s="64"/>
      <c r="N1881" s="64"/>
      <c r="O1881" s="64"/>
      <c r="P1881" s="64"/>
      <c r="Q1881" s="64"/>
      <c r="R1881" s="64"/>
      <c r="S1881" s="64"/>
      <c r="T1881" s="6" t="s">
        <v>1573</v>
      </c>
      <c r="U1881" s="64"/>
      <c r="V1881" s="35">
        <v>0.4</v>
      </c>
      <c r="W1881" s="35"/>
      <c r="X1881" s="35">
        <v>0.4</v>
      </c>
      <c r="Y1881" s="72"/>
    </row>
    <row r="1882" spans="1:25" s="12" customFormat="1" x14ac:dyDescent="0.25">
      <c r="A1882" s="64"/>
      <c r="B1882" s="68"/>
      <c r="C1882" s="69"/>
      <c r="D1882" s="70"/>
      <c r="E1882" s="71"/>
      <c r="F1882" s="71"/>
      <c r="G1882" s="68"/>
      <c r="H1882" s="64"/>
      <c r="I1882" s="64"/>
      <c r="J1882" s="64"/>
      <c r="K1882" s="64"/>
      <c r="L1882" s="64"/>
      <c r="M1882" s="64"/>
      <c r="N1882" s="64"/>
      <c r="O1882" s="64"/>
      <c r="P1882" s="64"/>
      <c r="Q1882" s="64"/>
      <c r="R1882" s="64"/>
      <c r="S1882" s="64"/>
      <c r="T1882" s="6" t="s">
        <v>1574</v>
      </c>
      <c r="U1882" s="64"/>
      <c r="V1882" s="35">
        <v>0.2</v>
      </c>
      <c r="W1882" s="35"/>
      <c r="X1882" s="35">
        <v>0.2</v>
      </c>
      <c r="Y1882" s="72"/>
    </row>
    <row r="1883" spans="1:25" s="12" customFormat="1" x14ac:dyDescent="0.25">
      <c r="A1883" s="64"/>
      <c r="B1883" s="68"/>
      <c r="C1883" s="69"/>
      <c r="D1883" s="70"/>
      <c r="E1883" s="71"/>
      <c r="F1883" s="71"/>
      <c r="G1883" s="68"/>
      <c r="H1883" s="64"/>
      <c r="I1883" s="64"/>
      <c r="J1883" s="64"/>
      <c r="K1883" s="64"/>
      <c r="L1883" s="64"/>
      <c r="M1883" s="64"/>
      <c r="N1883" s="64"/>
      <c r="O1883" s="64"/>
      <c r="P1883" s="64"/>
      <c r="Q1883" s="64"/>
      <c r="R1883" s="64"/>
      <c r="S1883" s="64"/>
      <c r="T1883" s="6" t="s">
        <v>1575</v>
      </c>
      <c r="U1883" s="64"/>
      <c r="V1883" s="35">
        <f t="shared" ref="V1883:V1889" si="266">X1883*0.086/0.114</f>
        <v>4.6017543859649122</v>
      </c>
      <c r="W1883" s="35">
        <f t="shared" ref="W1883:W1894" si="267">X1883*0.028/0.114</f>
        <v>1.4982456140350877</v>
      </c>
      <c r="X1883" s="35">
        <v>6.1</v>
      </c>
      <c r="Y1883" s="72"/>
    </row>
    <row r="1884" spans="1:25" s="12" customFormat="1" x14ac:dyDescent="0.25">
      <c r="A1884" s="64"/>
      <c r="B1884" s="68"/>
      <c r="C1884" s="69"/>
      <c r="D1884" s="70"/>
      <c r="E1884" s="71"/>
      <c r="F1884" s="71"/>
      <c r="G1884" s="68"/>
      <c r="H1884" s="64"/>
      <c r="I1884" s="64"/>
      <c r="J1884" s="64"/>
      <c r="K1884" s="64"/>
      <c r="L1884" s="64"/>
      <c r="M1884" s="64"/>
      <c r="N1884" s="64"/>
      <c r="O1884" s="64"/>
      <c r="P1884" s="64"/>
      <c r="Q1884" s="64"/>
      <c r="R1884" s="64"/>
      <c r="S1884" s="64"/>
      <c r="T1884" s="6" t="s">
        <v>1576</v>
      </c>
      <c r="U1884" s="64"/>
      <c r="V1884" s="35">
        <f t="shared" si="266"/>
        <v>4.5263157894736841</v>
      </c>
      <c r="W1884" s="35">
        <f t="shared" si="267"/>
        <v>1.4736842105263159</v>
      </c>
      <c r="X1884" s="35">
        <v>6</v>
      </c>
      <c r="Y1884" s="72"/>
    </row>
    <row r="1885" spans="1:25" s="12" customFormat="1" x14ac:dyDescent="0.25">
      <c r="A1885" s="64"/>
      <c r="B1885" s="68"/>
      <c r="C1885" s="69"/>
      <c r="D1885" s="70"/>
      <c r="E1885" s="71"/>
      <c r="F1885" s="71"/>
      <c r="G1885" s="68"/>
      <c r="H1885" s="64"/>
      <c r="I1885" s="64"/>
      <c r="J1885" s="64"/>
      <c r="K1885" s="64"/>
      <c r="L1885" s="64"/>
      <c r="M1885" s="64"/>
      <c r="N1885" s="64"/>
      <c r="O1885" s="64"/>
      <c r="P1885" s="64"/>
      <c r="Q1885" s="64"/>
      <c r="R1885" s="64"/>
      <c r="S1885" s="64"/>
      <c r="T1885" s="6" t="s">
        <v>1577</v>
      </c>
      <c r="U1885" s="64"/>
      <c r="V1885" s="35">
        <f t="shared" si="266"/>
        <v>4.5263157894736841</v>
      </c>
      <c r="W1885" s="35">
        <f t="shared" si="267"/>
        <v>1.4736842105263159</v>
      </c>
      <c r="X1885" s="35">
        <v>6</v>
      </c>
      <c r="Y1885" s="72"/>
    </row>
    <row r="1886" spans="1:25" s="12" customFormat="1" x14ac:dyDescent="0.25">
      <c r="A1886" s="64"/>
      <c r="B1886" s="68"/>
      <c r="C1886" s="69"/>
      <c r="D1886" s="70"/>
      <c r="E1886" s="71"/>
      <c r="F1886" s="71"/>
      <c r="G1886" s="68"/>
      <c r="H1886" s="64"/>
      <c r="I1886" s="64"/>
      <c r="J1886" s="64"/>
      <c r="K1886" s="64"/>
      <c r="L1886" s="64"/>
      <c r="M1886" s="64"/>
      <c r="N1886" s="64"/>
      <c r="O1886" s="64"/>
      <c r="P1886" s="64"/>
      <c r="Q1886" s="64"/>
      <c r="R1886" s="64"/>
      <c r="S1886" s="64"/>
      <c r="T1886" s="6" t="s">
        <v>1578</v>
      </c>
      <c r="U1886" s="64"/>
      <c r="V1886" s="35">
        <f t="shared" si="266"/>
        <v>4.450877192982456</v>
      </c>
      <c r="W1886" s="35">
        <f t="shared" si="267"/>
        <v>1.4491228070175439</v>
      </c>
      <c r="X1886" s="35">
        <v>5.9</v>
      </c>
      <c r="Y1886" s="72"/>
    </row>
    <row r="1887" spans="1:25" s="12" customFormat="1" x14ac:dyDescent="0.25">
      <c r="A1887" s="64"/>
      <c r="B1887" s="68"/>
      <c r="C1887" s="69"/>
      <c r="D1887" s="70"/>
      <c r="E1887" s="71"/>
      <c r="F1887" s="71"/>
      <c r="G1887" s="68"/>
      <c r="H1887" s="64"/>
      <c r="I1887" s="64"/>
      <c r="J1887" s="64"/>
      <c r="K1887" s="64"/>
      <c r="L1887" s="64"/>
      <c r="M1887" s="64"/>
      <c r="N1887" s="64"/>
      <c r="O1887" s="64"/>
      <c r="P1887" s="64"/>
      <c r="Q1887" s="64"/>
      <c r="R1887" s="64"/>
      <c r="S1887" s="64"/>
      <c r="T1887" s="6" t="s">
        <v>1579</v>
      </c>
      <c r="U1887" s="64"/>
      <c r="V1887" s="35">
        <f t="shared" si="266"/>
        <v>5.2052631578947359</v>
      </c>
      <c r="W1887" s="35">
        <f t="shared" si="267"/>
        <v>1.6947368421052631</v>
      </c>
      <c r="X1887" s="35">
        <v>6.9</v>
      </c>
      <c r="Y1887" s="72"/>
    </row>
    <row r="1888" spans="1:25" s="12" customFormat="1" x14ac:dyDescent="0.25">
      <c r="A1888" s="64"/>
      <c r="B1888" s="68"/>
      <c r="C1888" s="69"/>
      <c r="D1888" s="70"/>
      <c r="E1888" s="71"/>
      <c r="F1888" s="71"/>
      <c r="G1888" s="68"/>
      <c r="H1888" s="64"/>
      <c r="I1888" s="64"/>
      <c r="J1888" s="64"/>
      <c r="K1888" s="64"/>
      <c r="L1888" s="64"/>
      <c r="M1888" s="64"/>
      <c r="N1888" s="64"/>
      <c r="O1888" s="64"/>
      <c r="P1888" s="64"/>
      <c r="Q1888" s="64"/>
      <c r="R1888" s="64"/>
      <c r="S1888" s="64"/>
      <c r="T1888" s="6" t="s">
        <v>1580</v>
      </c>
      <c r="U1888" s="64"/>
      <c r="V1888" s="35">
        <f t="shared" si="266"/>
        <v>5.2052631578947359</v>
      </c>
      <c r="W1888" s="35">
        <f t="shared" si="267"/>
        <v>1.6947368421052631</v>
      </c>
      <c r="X1888" s="35">
        <v>6.9</v>
      </c>
      <c r="Y1888" s="72"/>
    </row>
    <row r="1889" spans="1:25" s="12" customFormat="1" x14ac:dyDescent="0.25">
      <c r="A1889" s="64"/>
      <c r="B1889" s="68"/>
      <c r="C1889" s="69"/>
      <c r="D1889" s="70"/>
      <c r="E1889" s="71"/>
      <c r="F1889" s="71"/>
      <c r="G1889" s="68"/>
      <c r="H1889" s="64"/>
      <c r="I1889" s="64"/>
      <c r="J1889" s="64"/>
      <c r="K1889" s="64"/>
      <c r="L1889" s="64"/>
      <c r="M1889" s="64"/>
      <c r="N1889" s="64"/>
      <c r="O1889" s="64"/>
      <c r="P1889" s="64"/>
      <c r="Q1889" s="64"/>
      <c r="R1889" s="64"/>
      <c r="S1889" s="64"/>
      <c r="T1889" s="6" t="s">
        <v>1581</v>
      </c>
      <c r="U1889" s="64"/>
      <c r="V1889" s="35">
        <f t="shared" si="266"/>
        <v>1.4333333333333331</v>
      </c>
      <c r="W1889" s="35">
        <f t="shared" si="267"/>
        <v>0.46666666666666662</v>
      </c>
      <c r="X1889" s="35">
        <v>1.9</v>
      </c>
      <c r="Y1889" s="72"/>
    </row>
    <row r="1890" spans="1:25" s="12" customFormat="1" ht="38.25" customHeight="1" x14ac:dyDescent="0.25">
      <c r="A1890" s="64">
        <f>MAX(A$7:A1889)+1</f>
        <v>121</v>
      </c>
      <c r="B1890" s="68" t="s">
        <v>4787</v>
      </c>
      <c r="C1890" s="69" t="s">
        <v>4907</v>
      </c>
      <c r="D1890" s="70" t="s">
        <v>117</v>
      </c>
      <c r="E1890" s="71">
        <v>55.327069999999999</v>
      </c>
      <c r="F1890" s="71">
        <v>38.899659999999997</v>
      </c>
      <c r="G1890" s="68" t="s">
        <v>8</v>
      </c>
      <c r="H1890" s="64" t="s">
        <v>1987</v>
      </c>
      <c r="I1890" s="64" t="s">
        <v>1981</v>
      </c>
      <c r="J1890" s="64" t="s">
        <v>1982</v>
      </c>
      <c r="K1890" s="64" t="s">
        <v>1982</v>
      </c>
      <c r="L1890" s="64">
        <v>1</v>
      </c>
      <c r="M1890" s="64">
        <v>1.1000000000000001</v>
      </c>
      <c r="N1890" s="64">
        <v>1</v>
      </c>
      <c r="O1890" s="64">
        <v>1.1000000000000001</v>
      </c>
      <c r="P1890" s="64"/>
      <c r="Q1890" s="64"/>
      <c r="R1890" s="64" t="s">
        <v>1985</v>
      </c>
      <c r="S1890" s="64" t="s">
        <v>1983</v>
      </c>
      <c r="T1890" s="13" t="s">
        <v>145</v>
      </c>
      <c r="U1890" s="64" t="s">
        <v>146</v>
      </c>
      <c r="V1890" s="35">
        <v>1.1100000000000001</v>
      </c>
      <c r="W1890" s="35">
        <v>0.35</v>
      </c>
      <c r="X1890" s="35">
        <f>SUM(V1890:W1890)</f>
        <v>1.46</v>
      </c>
      <c r="Y1890" s="72">
        <f>SUM(X1890:X1894)</f>
        <v>16.46</v>
      </c>
    </row>
    <row r="1891" spans="1:25" s="12" customFormat="1" ht="31.5" x14ac:dyDescent="0.25">
      <c r="A1891" s="64"/>
      <c r="B1891" s="68"/>
      <c r="C1891" s="69"/>
      <c r="D1891" s="70"/>
      <c r="E1891" s="71"/>
      <c r="F1891" s="71"/>
      <c r="G1891" s="68"/>
      <c r="H1891" s="64"/>
      <c r="I1891" s="64"/>
      <c r="J1891" s="64"/>
      <c r="K1891" s="64"/>
      <c r="L1891" s="64"/>
      <c r="M1891" s="64"/>
      <c r="N1891" s="64"/>
      <c r="O1891" s="64"/>
      <c r="P1891" s="64"/>
      <c r="Q1891" s="64"/>
      <c r="R1891" s="64"/>
      <c r="S1891" s="64"/>
      <c r="T1891" s="6" t="s">
        <v>1582</v>
      </c>
      <c r="U1891" s="64"/>
      <c r="V1891" s="35">
        <f t="shared" ref="V1891" si="268">X1891*0.086/0.114</f>
        <v>3.8473684210526309</v>
      </c>
      <c r="W1891" s="35">
        <f t="shared" si="267"/>
        <v>1.2526315789473683</v>
      </c>
      <c r="X1891" s="35">
        <v>5.0999999999999996</v>
      </c>
      <c r="Y1891" s="72"/>
    </row>
    <row r="1892" spans="1:25" s="12" customFormat="1" x14ac:dyDescent="0.25">
      <c r="A1892" s="64"/>
      <c r="B1892" s="68"/>
      <c r="C1892" s="69"/>
      <c r="D1892" s="70"/>
      <c r="E1892" s="71"/>
      <c r="F1892" s="71"/>
      <c r="G1892" s="68"/>
      <c r="H1892" s="64"/>
      <c r="I1892" s="64"/>
      <c r="J1892" s="64"/>
      <c r="K1892" s="64"/>
      <c r="L1892" s="64"/>
      <c r="M1892" s="64"/>
      <c r="N1892" s="64"/>
      <c r="O1892" s="64"/>
      <c r="P1892" s="64"/>
      <c r="Q1892" s="64"/>
      <c r="R1892" s="64"/>
      <c r="S1892" s="64"/>
      <c r="T1892" s="6" t="s">
        <v>1583</v>
      </c>
      <c r="U1892" s="64"/>
      <c r="V1892" s="35">
        <v>0.7</v>
      </c>
      <c r="W1892" s="35"/>
      <c r="X1892" s="35">
        <v>0.7</v>
      </c>
      <c r="Y1892" s="72"/>
    </row>
    <row r="1893" spans="1:25" s="12" customFormat="1" ht="46.5" customHeight="1" x14ac:dyDescent="0.25">
      <c r="A1893" s="64"/>
      <c r="B1893" s="68"/>
      <c r="C1893" s="69"/>
      <c r="D1893" s="70"/>
      <c r="E1893" s="71"/>
      <c r="F1893" s="71"/>
      <c r="G1893" s="68"/>
      <c r="H1893" s="64"/>
      <c r="I1893" s="64"/>
      <c r="J1893" s="64"/>
      <c r="K1893" s="64"/>
      <c r="L1893" s="64"/>
      <c r="M1893" s="64"/>
      <c r="N1893" s="64"/>
      <c r="O1893" s="64"/>
      <c r="P1893" s="64"/>
      <c r="Q1893" s="64"/>
      <c r="R1893" s="64"/>
      <c r="S1893" s="64"/>
      <c r="T1893" s="6" t="s">
        <v>1584</v>
      </c>
      <c r="U1893" s="64"/>
      <c r="V1893" s="35">
        <f t="shared" ref="V1893:V1894" si="269">X1893*0.086/0.114</f>
        <v>3.7719298245614028</v>
      </c>
      <c r="W1893" s="35">
        <f t="shared" si="267"/>
        <v>1.2280701754385965</v>
      </c>
      <c r="X1893" s="35">
        <v>5</v>
      </c>
      <c r="Y1893" s="72"/>
    </row>
    <row r="1894" spans="1:25" s="12" customFormat="1" ht="54" customHeight="1" x14ac:dyDescent="0.25">
      <c r="A1894" s="64"/>
      <c r="B1894" s="68"/>
      <c r="C1894" s="69"/>
      <c r="D1894" s="70"/>
      <c r="E1894" s="71"/>
      <c r="F1894" s="71"/>
      <c r="G1894" s="68"/>
      <c r="H1894" s="64"/>
      <c r="I1894" s="64"/>
      <c r="J1894" s="64"/>
      <c r="K1894" s="64"/>
      <c r="L1894" s="64"/>
      <c r="M1894" s="64"/>
      <c r="N1894" s="64"/>
      <c r="O1894" s="64"/>
      <c r="P1894" s="64"/>
      <c r="Q1894" s="64"/>
      <c r="R1894" s="64"/>
      <c r="S1894" s="64"/>
      <c r="T1894" s="6" t="s">
        <v>1585</v>
      </c>
      <c r="U1894" s="64"/>
      <c r="V1894" s="35">
        <f t="shared" si="269"/>
        <v>3.1684210526315786</v>
      </c>
      <c r="W1894" s="35">
        <f t="shared" si="267"/>
        <v>1.0315789473684212</v>
      </c>
      <c r="X1894" s="35">
        <v>4.2</v>
      </c>
      <c r="Y1894" s="72"/>
    </row>
    <row r="1895" spans="1:25" s="12" customFormat="1" ht="15.75" customHeight="1" x14ac:dyDescent="0.25">
      <c r="A1895" s="64">
        <f>MAX(A$7:A1894)+1</f>
        <v>122</v>
      </c>
      <c r="B1895" s="68" t="s">
        <v>4787</v>
      </c>
      <c r="C1895" s="69" t="s">
        <v>4908</v>
      </c>
      <c r="D1895" s="70" t="s">
        <v>116</v>
      </c>
      <c r="E1895" s="71">
        <v>55.324759999999998</v>
      </c>
      <c r="F1895" s="71">
        <v>38.815519999999999</v>
      </c>
      <c r="G1895" s="68" t="s">
        <v>8</v>
      </c>
      <c r="H1895" s="64" t="s">
        <v>1987</v>
      </c>
      <c r="I1895" s="64" t="s">
        <v>1981</v>
      </c>
      <c r="J1895" s="64" t="s">
        <v>1982</v>
      </c>
      <c r="K1895" s="64" t="s">
        <v>1982</v>
      </c>
      <c r="L1895" s="64">
        <v>1</v>
      </c>
      <c r="M1895" s="64">
        <v>1.1000000000000001</v>
      </c>
      <c r="N1895" s="64">
        <v>1</v>
      </c>
      <c r="O1895" s="64">
        <v>1.1000000000000001</v>
      </c>
      <c r="P1895" s="64">
        <v>1</v>
      </c>
      <c r="Q1895" s="64">
        <v>8</v>
      </c>
      <c r="R1895" s="64" t="s">
        <v>1985</v>
      </c>
      <c r="S1895" s="64" t="s">
        <v>1983</v>
      </c>
      <c r="T1895" s="13" t="s">
        <v>145</v>
      </c>
      <c r="U1895" s="64" t="s">
        <v>146</v>
      </c>
      <c r="V1895" s="35">
        <v>0.89</v>
      </c>
      <c r="W1895" s="35">
        <v>0.28000000000000003</v>
      </c>
      <c r="X1895" s="35">
        <f>SUM(V1895:W1895)</f>
        <v>1.17</v>
      </c>
      <c r="Y1895" s="72">
        <f>SUM(X1895:X1902)</f>
        <v>17.170000000000002</v>
      </c>
    </row>
    <row r="1896" spans="1:25" s="12" customFormat="1" ht="31.5" x14ac:dyDescent="0.25">
      <c r="A1896" s="64"/>
      <c r="B1896" s="68"/>
      <c r="C1896" s="69"/>
      <c r="D1896" s="70"/>
      <c r="E1896" s="71"/>
      <c r="F1896" s="71"/>
      <c r="G1896" s="68"/>
      <c r="H1896" s="64"/>
      <c r="I1896" s="64"/>
      <c r="J1896" s="64"/>
      <c r="K1896" s="64"/>
      <c r="L1896" s="64"/>
      <c r="M1896" s="64"/>
      <c r="N1896" s="64"/>
      <c r="O1896" s="64"/>
      <c r="P1896" s="64"/>
      <c r="Q1896" s="64"/>
      <c r="R1896" s="64"/>
      <c r="S1896" s="64"/>
      <c r="T1896" s="6" t="s">
        <v>1586</v>
      </c>
      <c r="U1896" s="64"/>
      <c r="V1896" s="35">
        <v>0.3</v>
      </c>
      <c r="W1896" s="35"/>
      <c r="X1896" s="35">
        <v>0.3</v>
      </c>
      <c r="Y1896" s="72"/>
    </row>
    <row r="1897" spans="1:25" s="12" customFormat="1" x14ac:dyDescent="0.25">
      <c r="A1897" s="64"/>
      <c r="B1897" s="68"/>
      <c r="C1897" s="69"/>
      <c r="D1897" s="70"/>
      <c r="E1897" s="71"/>
      <c r="F1897" s="71"/>
      <c r="G1897" s="68"/>
      <c r="H1897" s="64"/>
      <c r="I1897" s="64"/>
      <c r="J1897" s="64"/>
      <c r="K1897" s="64"/>
      <c r="L1897" s="64"/>
      <c r="M1897" s="64"/>
      <c r="N1897" s="64"/>
      <c r="O1897" s="64"/>
      <c r="P1897" s="64"/>
      <c r="Q1897" s="64"/>
      <c r="R1897" s="64"/>
      <c r="S1897" s="64"/>
      <c r="T1897" s="6" t="s">
        <v>1587</v>
      </c>
      <c r="U1897" s="64"/>
      <c r="V1897" s="35">
        <f t="shared" ref="V1897:V1899" si="270">X1897*0.086/0.114</f>
        <v>2.3385964912280701</v>
      </c>
      <c r="W1897" s="35">
        <f t="shared" ref="W1897:W1899" si="271">X1897*0.028/0.114</f>
        <v>0.76140350877192986</v>
      </c>
      <c r="X1897" s="35">
        <v>3.1</v>
      </c>
      <c r="Y1897" s="72"/>
    </row>
    <row r="1898" spans="1:25" s="12" customFormat="1" x14ac:dyDescent="0.25">
      <c r="A1898" s="64"/>
      <c r="B1898" s="68"/>
      <c r="C1898" s="69"/>
      <c r="D1898" s="70"/>
      <c r="E1898" s="71"/>
      <c r="F1898" s="71"/>
      <c r="G1898" s="68"/>
      <c r="H1898" s="64"/>
      <c r="I1898" s="64"/>
      <c r="J1898" s="64"/>
      <c r="K1898" s="64"/>
      <c r="L1898" s="64"/>
      <c r="M1898" s="64"/>
      <c r="N1898" s="64"/>
      <c r="O1898" s="64"/>
      <c r="P1898" s="64"/>
      <c r="Q1898" s="64"/>
      <c r="R1898" s="64"/>
      <c r="S1898" s="64"/>
      <c r="T1898" s="6" t="s">
        <v>1588</v>
      </c>
      <c r="U1898" s="64"/>
      <c r="V1898" s="35">
        <f t="shared" si="270"/>
        <v>2.187719298245614</v>
      </c>
      <c r="W1898" s="35">
        <f t="shared" si="271"/>
        <v>0.71228070175438585</v>
      </c>
      <c r="X1898" s="35">
        <v>2.9</v>
      </c>
      <c r="Y1898" s="72"/>
    </row>
    <row r="1899" spans="1:25" s="12" customFormat="1" x14ac:dyDescent="0.25">
      <c r="A1899" s="64"/>
      <c r="B1899" s="68"/>
      <c r="C1899" s="69"/>
      <c r="D1899" s="70"/>
      <c r="E1899" s="71"/>
      <c r="F1899" s="71"/>
      <c r="G1899" s="68"/>
      <c r="H1899" s="64"/>
      <c r="I1899" s="64"/>
      <c r="J1899" s="64"/>
      <c r="K1899" s="64"/>
      <c r="L1899" s="64"/>
      <c r="M1899" s="64"/>
      <c r="N1899" s="64"/>
      <c r="O1899" s="64"/>
      <c r="P1899" s="64"/>
      <c r="Q1899" s="64"/>
      <c r="R1899" s="64"/>
      <c r="S1899" s="64"/>
      <c r="T1899" s="6" t="s">
        <v>1589</v>
      </c>
      <c r="U1899" s="64"/>
      <c r="V1899" s="35">
        <f t="shared" si="270"/>
        <v>4.6771929824561402</v>
      </c>
      <c r="W1899" s="35">
        <f t="shared" si="271"/>
        <v>1.5228070175438597</v>
      </c>
      <c r="X1899" s="35">
        <v>6.2</v>
      </c>
      <c r="Y1899" s="72"/>
    </row>
    <row r="1900" spans="1:25" s="12" customFormat="1" ht="31.5" x14ac:dyDescent="0.25">
      <c r="A1900" s="64"/>
      <c r="B1900" s="68"/>
      <c r="C1900" s="69"/>
      <c r="D1900" s="70"/>
      <c r="E1900" s="71"/>
      <c r="F1900" s="71"/>
      <c r="G1900" s="68"/>
      <c r="H1900" s="64"/>
      <c r="I1900" s="64"/>
      <c r="J1900" s="64"/>
      <c r="K1900" s="64"/>
      <c r="L1900" s="64"/>
      <c r="M1900" s="64"/>
      <c r="N1900" s="64"/>
      <c r="O1900" s="64"/>
      <c r="P1900" s="64"/>
      <c r="Q1900" s="64"/>
      <c r="R1900" s="64"/>
      <c r="S1900" s="64"/>
      <c r="T1900" s="6" t="s">
        <v>1590</v>
      </c>
      <c r="U1900" s="64"/>
      <c r="V1900" s="35">
        <v>0.2</v>
      </c>
      <c r="W1900" s="35"/>
      <c r="X1900" s="35">
        <v>0.2</v>
      </c>
      <c r="Y1900" s="72"/>
    </row>
    <row r="1901" spans="1:25" s="12" customFormat="1" ht="31.5" x14ac:dyDescent="0.25">
      <c r="A1901" s="64"/>
      <c r="B1901" s="68"/>
      <c r="C1901" s="69"/>
      <c r="D1901" s="70"/>
      <c r="E1901" s="71"/>
      <c r="F1901" s="71"/>
      <c r="G1901" s="68"/>
      <c r="H1901" s="64"/>
      <c r="I1901" s="64"/>
      <c r="J1901" s="64"/>
      <c r="K1901" s="64"/>
      <c r="L1901" s="64"/>
      <c r="M1901" s="64"/>
      <c r="N1901" s="64"/>
      <c r="O1901" s="64"/>
      <c r="P1901" s="64"/>
      <c r="Q1901" s="64"/>
      <c r="R1901" s="64"/>
      <c r="S1901" s="64"/>
      <c r="T1901" s="6" t="s">
        <v>1591</v>
      </c>
      <c r="U1901" s="64"/>
      <c r="V1901" s="35">
        <v>0.3</v>
      </c>
      <c r="W1901" s="35"/>
      <c r="X1901" s="35">
        <v>0.3</v>
      </c>
      <c r="Y1901" s="72"/>
    </row>
    <row r="1902" spans="1:25" s="12" customFormat="1" x14ac:dyDescent="0.25">
      <c r="A1902" s="64"/>
      <c r="B1902" s="68"/>
      <c r="C1902" s="69"/>
      <c r="D1902" s="70"/>
      <c r="E1902" s="71"/>
      <c r="F1902" s="71"/>
      <c r="G1902" s="68"/>
      <c r="H1902" s="64"/>
      <c r="I1902" s="64"/>
      <c r="J1902" s="64"/>
      <c r="K1902" s="64"/>
      <c r="L1902" s="64"/>
      <c r="M1902" s="64"/>
      <c r="N1902" s="64"/>
      <c r="O1902" s="64"/>
      <c r="P1902" s="64"/>
      <c r="Q1902" s="64"/>
      <c r="R1902" s="64"/>
      <c r="S1902" s="64"/>
      <c r="T1902" s="6" t="s">
        <v>1592</v>
      </c>
      <c r="U1902" s="64"/>
      <c r="V1902" s="35">
        <v>3</v>
      </c>
      <c r="W1902" s="35"/>
      <c r="X1902" s="35">
        <v>3</v>
      </c>
      <c r="Y1902" s="72"/>
    </row>
    <row r="1903" spans="1:25" s="12" customFormat="1" ht="15.75" customHeight="1" x14ac:dyDescent="0.25">
      <c r="A1903" s="64">
        <f>MAX(A$7:A1902)+1</f>
        <v>123</v>
      </c>
      <c r="B1903" s="68" t="s">
        <v>4787</v>
      </c>
      <c r="C1903" s="69" t="s">
        <v>4909</v>
      </c>
      <c r="D1903" s="70" t="s">
        <v>115</v>
      </c>
      <c r="E1903" s="71">
        <v>55.326230000000002</v>
      </c>
      <c r="F1903" s="71">
        <v>38.819899999999997</v>
      </c>
      <c r="G1903" s="68" t="s">
        <v>8</v>
      </c>
      <c r="H1903" s="64" t="s">
        <v>1987</v>
      </c>
      <c r="I1903" s="64" t="s">
        <v>1981</v>
      </c>
      <c r="J1903" s="64" t="s">
        <v>1982</v>
      </c>
      <c r="K1903" s="64" t="s">
        <v>1982</v>
      </c>
      <c r="L1903" s="64">
        <v>2</v>
      </c>
      <c r="M1903" s="64">
        <v>1.1000000000000001</v>
      </c>
      <c r="N1903" s="64">
        <v>1</v>
      </c>
      <c r="O1903" s="64">
        <v>1.1000000000000001</v>
      </c>
      <c r="P1903" s="64">
        <v>1</v>
      </c>
      <c r="Q1903" s="64">
        <v>8</v>
      </c>
      <c r="R1903" s="64" t="s">
        <v>1985</v>
      </c>
      <c r="S1903" s="64" t="s">
        <v>1983</v>
      </c>
      <c r="T1903" s="13" t="s">
        <v>145</v>
      </c>
      <c r="U1903" s="64" t="s">
        <v>146</v>
      </c>
      <c r="V1903" s="35">
        <v>5.47</v>
      </c>
      <c r="W1903" s="35">
        <v>1.69</v>
      </c>
      <c r="X1903" s="35">
        <f>SUM(V1903:W1903)</f>
        <v>7.16</v>
      </c>
      <c r="Y1903" s="72">
        <f>SUM(X1903:X1915)</f>
        <v>80.86</v>
      </c>
    </row>
    <row r="1904" spans="1:25" s="12" customFormat="1" x14ac:dyDescent="0.25">
      <c r="A1904" s="64"/>
      <c r="B1904" s="68"/>
      <c r="C1904" s="69"/>
      <c r="D1904" s="70"/>
      <c r="E1904" s="71"/>
      <c r="F1904" s="71"/>
      <c r="G1904" s="68"/>
      <c r="H1904" s="64"/>
      <c r="I1904" s="64"/>
      <c r="J1904" s="64"/>
      <c r="K1904" s="64"/>
      <c r="L1904" s="64"/>
      <c r="M1904" s="64"/>
      <c r="N1904" s="64"/>
      <c r="O1904" s="64"/>
      <c r="P1904" s="64"/>
      <c r="Q1904" s="64"/>
      <c r="R1904" s="64"/>
      <c r="S1904" s="64"/>
      <c r="T1904" s="6" t="s">
        <v>1593</v>
      </c>
      <c r="U1904" s="64"/>
      <c r="V1904" s="35">
        <v>6.7</v>
      </c>
      <c r="W1904" s="35"/>
      <c r="X1904" s="35">
        <v>6.7</v>
      </c>
      <c r="Y1904" s="72"/>
    </row>
    <row r="1905" spans="1:25" s="12" customFormat="1" ht="31.5" x14ac:dyDescent="0.25">
      <c r="A1905" s="64"/>
      <c r="B1905" s="68"/>
      <c r="C1905" s="69"/>
      <c r="D1905" s="70"/>
      <c r="E1905" s="71"/>
      <c r="F1905" s="71"/>
      <c r="G1905" s="68"/>
      <c r="H1905" s="64"/>
      <c r="I1905" s="64"/>
      <c r="J1905" s="64"/>
      <c r="K1905" s="64"/>
      <c r="L1905" s="64"/>
      <c r="M1905" s="64"/>
      <c r="N1905" s="64"/>
      <c r="O1905" s="64"/>
      <c r="P1905" s="64"/>
      <c r="Q1905" s="64"/>
      <c r="R1905" s="64"/>
      <c r="S1905" s="64"/>
      <c r="T1905" s="6" t="s">
        <v>1594</v>
      </c>
      <c r="U1905" s="64"/>
      <c r="V1905" s="35">
        <f t="shared" ref="V1905" si="272">X1905*0.086/0.114</f>
        <v>19.161403508771926</v>
      </c>
      <c r="W1905" s="35">
        <f t="shared" ref="W1905" si="273">X1905*0.028/0.114</f>
        <v>6.2385964912280691</v>
      </c>
      <c r="X1905" s="35">
        <v>25.4</v>
      </c>
      <c r="Y1905" s="72"/>
    </row>
    <row r="1906" spans="1:25" s="12" customFormat="1" x14ac:dyDescent="0.25">
      <c r="A1906" s="64"/>
      <c r="B1906" s="68"/>
      <c r="C1906" s="69"/>
      <c r="D1906" s="70"/>
      <c r="E1906" s="71"/>
      <c r="F1906" s="71"/>
      <c r="G1906" s="68"/>
      <c r="H1906" s="64"/>
      <c r="I1906" s="64"/>
      <c r="J1906" s="64"/>
      <c r="K1906" s="64"/>
      <c r="L1906" s="64"/>
      <c r="M1906" s="64"/>
      <c r="N1906" s="64"/>
      <c r="O1906" s="64"/>
      <c r="P1906" s="64"/>
      <c r="Q1906" s="64"/>
      <c r="R1906" s="64"/>
      <c r="S1906" s="64"/>
      <c r="T1906" s="6" t="s">
        <v>1595</v>
      </c>
      <c r="U1906" s="64"/>
      <c r="V1906" s="35">
        <v>0.9</v>
      </c>
      <c r="W1906" s="35"/>
      <c r="X1906" s="35">
        <v>0.9</v>
      </c>
      <c r="Y1906" s="72"/>
    </row>
    <row r="1907" spans="1:25" s="12" customFormat="1" x14ac:dyDescent="0.25">
      <c r="A1907" s="64"/>
      <c r="B1907" s="68"/>
      <c r="C1907" s="69"/>
      <c r="D1907" s="70"/>
      <c r="E1907" s="71"/>
      <c r="F1907" s="71"/>
      <c r="G1907" s="68"/>
      <c r="H1907" s="64"/>
      <c r="I1907" s="64"/>
      <c r="J1907" s="64"/>
      <c r="K1907" s="64"/>
      <c r="L1907" s="64"/>
      <c r="M1907" s="64"/>
      <c r="N1907" s="64"/>
      <c r="O1907" s="64"/>
      <c r="P1907" s="64"/>
      <c r="Q1907" s="64"/>
      <c r="R1907" s="64"/>
      <c r="S1907" s="64"/>
      <c r="T1907" s="6" t="s">
        <v>1596</v>
      </c>
      <c r="U1907" s="64"/>
      <c r="V1907" s="35">
        <v>4.5</v>
      </c>
      <c r="W1907" s="35"/>
      <c r="X1907" s="35">
        <v>4.5</v>
      </c>
      <c r="Y1907" s="72"/>
    </row>
    <row r="1908" spans="1:25" s="12" customFormat="1" x14ac:dyDescent="0.25">
      <c r="A1908" s="64"/>
      <c r="B1908" s="68"/>
      <c r="C1908" s="69"/>
      <c r="D1908" s="70"/>
      <c r="E1908" s="71"/>
      <c r="F1908" s="71"/>
      <c r="G1908" s="68"/>
      <c r="H1908" s="64"/>
      <c r="I1908" s="64"/>
      <c r="J1908" s="64"/>
      <c r="K1908" s="64"/>
      <c r="L1908" s="64"/>
      <c r="M1908" s="64"/>
      <c r="N1908" s="64"/>
      <c r="O1908" s="64"/>
      <c r="P1908" s="64"/>
      <c r="Q1908" s="64"/>
      <c r="R1908" s="64"/>
      <c r="S1908" s="64"/>
      <c r="T1908" s="6" t="s">
        <v>1597</v>
      </c>
      <c r="U1908" s="64"/>
      <c r="V1908" s="35">
        <v>1.8</v>
      </c>
      <c r="W1908" s="35"/>
      <c r="X1908" s="35">
        <v>1.8</v>
      </c>
      <c r="Y1908" s="72"/>
    </row>
    <row r="1909" spans="1:25" s="12" customFormat="1" ht="31.5" x14ac:dyDescent="0.25">
      <c r="A1909" s="64"/>
      <c r="B1909" s="68"/>
      <c r="C1909" s="69"/>
      <c r="D1909" s="70"/>
      <c r="E1909" s="71"/>
      <c r="F1909" s="71"/>
      <c r="G1909" s="68"/>
      <c r="H1909" s="64"/>
      <c r="I1909" s="64"/>
      <c r="J1909" s="64"/>
      <c r="K1909" s="64"/>
      <c r="L1909" s="64"/>
      <c r="M1909" s="64"/>
      <c r="N1909" s="64"/>
      <c r="O1909" s="64"/>
      <c r="P1909" s="64"/>
      <c r="Q1909" s="64"/>
      <c r="R1909" s="64"/>
      <c r="S1909" s="64"/>
      <c r="T1909" s="6" t="s">
        <v>1598</v>
      </c>
      <c r="U1909" s="64"/>
      <c r="V1909" s="35">
        <v>0.1</v>
      </c>
      <c r="W1909" s="35"/>
      <c r="X1909" s="35">
        <v>0.1</v>
      </c>
      <c r="Y1909" s="72"/>
    </row>
    <row r="1910" spans="1:25" s="12" customFormat="1" x14ac:dyDescent="0.25">
      <c r="A1910" s="64"/>
      <c r="B1910" s="68"/>
      <c r="C1910" s="69"/>
      <c r="D1910" s="70"/>
      <c r="E1910" s="71"/>
      <c r="F1910" s="71"/>
      <c r="G1910" s="68"/>
      <c r="H1910" s="64"/>
      <c r="I1910" s="64"/>
      <c r="J1910" s="64"/>
      <c r="K1910" s="64"/>
      <c r="L1910" s="64"/>
      <c r="M1910" s="64"/>
      <c r="N1910" s="64"/>
      <c r="O1910" s="64"/>
      <c r="P1910" s="64"/>
      <c r="Q1910" s="64"/>
      <c r="R1910" s="64"/>
      <c r="S1910" s="64"/>
      <c r="T1910" s="6" t="s">
        <v>1599</v>
      </c>
      <c r="U1910" s="64"/>
      <c r="V1910" s="35">
        <f t="shared" ref="V1910:V1915" si="274">X1910*0.086/0.114</f>
        <v>3.4701754385964905</v>
      </c>
      <c r="W1910" s="35">
        <f t="shared" ref="W1910:W1915" si="275">X1910*0.028/0.114</f>
        <v>1.1298245614035087</v>
      </c>
      <c r="X1910" s="35">
        <v>4.5999999999999996</v>
      </c>
      <c r="Y1910" s="72"/>
    </row>
    <row r="1911" spans="1:25" s="12" customFormat="1" x14ac:dyDescent="0.25">
      <c r="A1911" s="64"/>
      <c r="B1911" s="68"/>
      <c r="C1911" s="69"/>
      <c r="D1911" s="70"/>
      <c r="E1911" s="71"/>
      <c r="F1911" s="71"/>
      <c r="G1911" s="68"/>
      <c r="H1911" s="64"/>
      <c r="I1911" s="64"/>
      <c r="J1911" s="64"/>
      <c r="K1911" s="64"/>
      <c r="L1911" s="64"/>
      <c r="M1911" s="64"/>
      <c r="N1911" s="64"/>
      <c r="O1911" s="64"/>
      <c r="P1911" s="64"/>
      <c r="Q1911" s="64"/>
      <c r="R1911" s="64"/>
      <c r="S1911" s="64"/>
      <c r="T1911" s="6" t="s">
        <v>1600</v>
      </c>
      <c r="U1911" s="64"/>
      <c r="V1911" s="35">
        <f t="shared" si="274"/>
        <v>3.4701754385964905</v>
      </c>
      <c r="W1911" s="35">
        <f t="shared" si="275"/>
        <v>1.1298245614035087</v>
      </c>
      <c r="X1911" s="35">
        <v>4.5999999999999996</v>
      </c>
      <c r="Y1911" s="72"/>
    </row>
    <row r="1912" spans="1:25" s="12" customFormat="1" x14ac:dyDescent="0.25">
      <c r="A1912" s="64"/>
      <c r="B1912" s="68"/>
      <c r="C1912" s="69"/>
      <c r="D1912" s="70"/>
      <c r="E1912" s="71"/>
      <c r="F1912" s="71"/>
      <c r="G1912" s="68"/>
      <c r="H1912" s="64"/>
      <c r="I1912" s="64"/>
      <c r="J1912" s="64"/>
      <c r="K1912" s="64"/>
      <c r="L1912" s="64"/>
      <c r="M1912" s="64"/>
      <c r="N1912" s="64"/>
      <c r="O1912" s="64"/>
      <c r="P1912" s="64"/>
      <c r="Q1912" s="64"/>
      <c r="R1912" s="64"/>
      <c r="S1912" s="64"/>
      <c r="T1912" s="6" t="s">
        <v>1601</v>
      </c>
      <c r="U1912" s="64"/>
      <c r="V1912" s="35">
        <f t="shared" si="274"/>
        <v>2.7912280701754382</v>
      </c>
      <c r="W1912" s="35">
        <f t="shared" si="275"/>
        <v>0.90877192982456145</v>
      </c>
      <c r="X1912" s="35">
        <v>3.7</v>
      </c>
      <c r="Y1912" s="72"/>
    </row>
    <row r="1913" spans="1:25" s="12" customFormat="1" x14ac:dyDescent="0.25">
      <c r="A1913" s="64"/>
      <c r="B1913" s="68"/>
      <c r="C1913" s="69"/>
      <c r="D1913" s="70"/>
      <c r="E1913" s="71"/>
      <c r="F1913" s="71"/>
      <c r="G1913" s="68"/>
      <c r="H1913" s="64"/>
      <c r="I1913" s="64"/>
      <c r="J1913" s="64"/>
      <c r="K1913" s="64"/>
      <c r="L1913" s="64"/>
      <c r="M1913" s="64"/>
      <c r="N1913" s="64"/>
      <c r="O1913" s="64"/>
      <c r="P1913" s="64"/>
      <c r="Q1913" s="64"/>
      <c r="R1913" s="64"/>
      <c r="S1913" s="64"/>
      <c r="T1913" s="6" t="s">
        <v>1602</v>
      </c>
      <c r="U1913" s="64"/>
      <c r="V1913" s="35">
        <f t="shared" si="274"/>
        <v>3.998245614035087</v>
      </c>
      <c r="W1913" s="35">
        <f t="shared" si="275"/>
        <v>1.3017543859649123</v>
      </c>
      <c r="X1913" s="35">
        <v>5.3</v>
      </c>
      <c r="Y1913" s="72"/>
    </row>
    <row r="1914" spans="1:25" s="12" customFormat="1" x14ac:dyDescent="0.25">
      <c r="A1914" s="64"/>
      <c r="B1914" s="68"/>
      <c r="C1914" s="69"/>
      <c r="D1914" s="70"/>
      <c r="E1914" s="71"/>
      <c r="F1914" s="71"/>
      <c r="G1914" s="68"/>
      <c r="H1914" s="64"/>
      <c r="I1914" s="64"/>
      <c r="J1914" s="64"/>
      <c r="K1914" s="64"/>
      <c r="L1914" s="64"/>
      <c r="M1914" s="64"/>
      <c r="N1914" s="64"/>
      <c r="O1914" s="64"/>
      <c r="P1914" s="64"/>
      <c r="Q1914" s="64"/>
      <c r="R1914" s="64"/>
      <c r="S1914" s="64"/>
      <c r="T1914" s="6" t="s">
        <v>1603</v>
      </c>
      <c r="U1914" s="64"/>
      <c r="V1914" s="35">
        <f t="shared" si="274"/>
        <v>6.4122807017543852</v>
      </c>
      <c r="W1914" s="35">
        <f t="shared" si="275"/>
        <v>2.0877192982456143</v>
      </c>
      <c r="X1914" s="35">
        <v>8.5</v>
      </c>
      <c r="Y1914" s="72"/>
    </row>
    <row r="1915" spans="1:25" s="12" customFormat="1" x14ac:dyDescent="0.25">
      <c r="A1915" s="64"/>
      <c r="B1915" s="68"/>
      <c r="C1915" s="69"/>
      <c r="D1915" s="70"/>
      <c r="E1915" s="71"/>
      <c r="F1915" s="71"/>
      <c r="G1915" s="68"/>
      <c r="H1915" s="64"/>
      <c r="I1915" s="64"/>
      <c r="J1915" s="64"/>
      <c r="K1915" s="64"/>
      <c r="L1915" s="64"/>
      <c r="M1915" s="64"/>
      <c r="N1915" s="64"/>
      <c r="O1915" s="64"/>
      <c r="P1915" s="64"/>
      <c r="Q1915" s="64"/>
      <c r="R1915" s="64"/>
      <c r="S1915" s="64"/>
      <c r="T1915" s="6" t="s">
        <v>1604</v>
      </c>
      <c r="U1915" s="64"/>
      <c r="V1915" s="35">
        <f t="shared" si="274"/>
        <v>5.7333333333333325</v>
      </c>
      <c r="W1915" s="35">
        <f t="shared" si="275"/>
        <v>1.8666666666666665</v>
      </c>
      <c r="X1915" s="35">
        <v>7.6</v>
      </c>
      <c r="Y1915" s="72"/>
    </row>
    <row r="1916" spans="1:25" s="12" customFormat="1" ht="15.75" customHeight="1" x14ac:dyDescent="0.25">
      <c r="A1916" s="64">
        <f>MAX(A$7:A1915)+1</f>
        <v>124</v>
      </c>
      <c r="B1916" s="68" t="s">
        <v>4787</v>
      </c>
      <c r="C1916" s="69" t="s">
        <v>4910</v>
      </c>
      <c r="D1916" s="70" t="s">
        <v>114</v>
      </c>
      <c r="E1916" s="71">
        <v>55.32826</v>
      </c>
      <c r="F1916" s="71">
        <v>38.81747</v>
      </c>
      <c r="G1916" s="68" t="s">
        <v>8</v>
      </c>
      <c r="H1916" s="64" t="s">
        <v>1987</v>
      </c>
      <c r="I1916" s="64" t="s">
        <v>1981</v>
      </c>
      <c r="J1916" s="64" t="s">
        <v>1982</v>
      </c>
      <c r="K1916" s="64" t="s">
        <v>1982</v>
      </c>
      <c r="L1916" s="64">
        <v>1</v>
      </c>
      <c r="M1916" s="64">
        <v>1.1000000000000001</v>
      </c>
      <c r="N1916" s="64">
        <v>1</v>
      </c>
      <c r="O1916" s="64">
        <v>1.1000000000000001</v>
      </c>
      <c r="P1916" s="64">
        <v>1</v>
      </c>
      <c r="Q1916" s="64">
        <v>8</v>
      </c>
      <c r="R1916" s="64" t="s">
        <v>1986</v>
      </c>
      <c r="S1916" s="64" t="s">
        <v>1983</v>
      </c>
      <c r="T1916" s="13" t="s">
        <v>145</v>
      </c>
      <c r="U1916" s="64" t="s">
        <v>146</v>
      </c>
      <c r="V1916" s="35">
        <v>23.93</v>
      </c>
      <c r="W1916" s="35">
        <v>7.43</v>
      </c>
      <c r="X1916" s="35">
        <f>SUM(V1916:W1916)</f>
        <v>31.36</v>
      </c>
      <c r="Y1916" s="72">
        <f>SUM(X1916:X1925)</f>
        <v>63.36</v>
      </c>
    </row>
    <row r="1917" spans="1:25" s="12" customFormat="1" x14ac:dyDescent="0.25">
      <c r="A1917" s="64"/>
      <c r="B1917" s="68"/>
      <c r="C1917" s="69"/>
      <c r="D1917" s="70"/>
      <c r="E1917" s="71"/>
      <c r="F1917" s="71"/>
      <c r="G1917" s="68"/>
      <c r="H1917" s="64"/>
      <c r="I1917" s="64"/>
      <c r="J1917" s="64"/>
      <c r="K1917" s="64"/>
      <c r="L1917" s="64"/>
      <c r="M1917" s="64"/>
      <c r="N1917" s="64"/>
      <c r="O1917" s="64"/>
      <c r="P1917" s="64"/>
      <c r="Q1917" s="64"/>
      <c r="R1917" s="64"/>
      <c r="S1917" s="64"/>
      <c r="T1917" s="6" t="s">
        <v>1605</v>
      </c>
      <c r="U1917" s="64"/>
      <c r="V1917" s="35">
        <v>0.8</v>
      </c>
      <c r="W1917" s="35"/>
      <c r="X1917" s="35">
        <v>0.8</v>
      </c>
      <c r="Y1917" s="72"/>
    </row>
    <row r="1918" spans="1:25" s="12" customFormat="1" x14ac:dyDescent="0.25">
      <c r="A1918" s="64"/>
      <c r="B1918" s="68"/>
      <c r="C1918" s="69"/>
      <c r="D1918" s="70"/>
      <c r="E1918" s="71"/>
      <c r="F1918" s="71"/>
      <c r="G1918" s="68"/>
      <c r="H1918" s="64"/>
      <c r="I1918" s="64"/>
      <c r="J1918" s="64"/>
      <c r="K1918" s="64"/>
      <c r="L1918" s="64"/>
      <c r="M1918" s="64"/>
      <c r="N1918" s="64"/>
      <c r="O1918" s="64"/>
      <c r="P1918" s="64"/>
      <c r="Q1918" s="64"/>
      <c r="R1918" s="64"/>
      <c r="S1918" s="64"/>
      <c r="T1918" s="6" t="s">
        <v>1606</v>
      </c>
      <c r="U1918" s="64"/>
      <c r="V1918" s="35">
        <f t="shared" ref="V1918:V1923" si="276">X1918*0.086/0.114</f>
        <v>3.1684210526315786</v>
      </c>
      <c r="W1918" s="35">
        <f t="shared" ref="W1918:W1923" si="277">X1918*0.028/0.114</f>
        <v>1.0315789473684212</v>
      </c>
      <c r="X1918" s="35">
        <v>4.2</v>
      </c>
      <c r="Y1918" s="72"/>
    </row>
    <row r="1919" spans="1:25" s="12" customFormat="1" x14ac:dyDescent="0.25">
      <c r="A1919" s="64"/>
      <c r="B1919" s="68"/>
      <c r="C1919" s="69"/>
      <c r="D1919" s="70"/>
      <c r="E1919" s="71"/>
      <c r="F1919" s="71"/>
      <c r="G1919" s="68"/>
      <c r="H1919" s="64"/>
      <c r="I1919" s="64"/>
      <c r="J1919" s="64"/>
      <c r="K1919" s="64"/>
      <c r="L1919" s="64"/>
      <c r="M1919" s="64"/>
      <c r="N1919" s="64"/>
      <c r="O1919" s="64"/>
      <c r="P1919" s="64"/>
      <c r="Q1919" s="64"/>
      <c r="R1919" s="64"/>
      <c r="S1919" s="64"/>
      <c r="T1919" s="6" t="s">
        <v>1607</v>
      </c>
      <c r="U1919" s="64"/>
      <c r="V1919" s="35">
        <f t="shared" si="276"/>
        <v>4.9789473684210517</v>
      </c>
      <c r="W1919" s="35">
        <f t="shared" si="277"/>
        <v>1.6210526315789473</v>
      </c>
      <c r="X1919" s="35">
        <v>6.6</v>
      </c>
      <c r="Y1919" s="72"/>
    </row>
    <row r="1920" spans="1:25" s="12" customFormat="1" x14ac:dyDescent="0.25">
      <c r="A1920" s="64"/>
      <c r="B1920" s="68"/>
      <c r="C1920" s="69"/>
      <c r="D1920" s="70"/>
      <c r="E1920" s="71"/>
      <c r="F1920" s="71"/>
      <c r="G1920" s="68"/>
      <c r="H1920" s="64"/>
      <c r="I1920" s="64"/>
      <c r="J1920" s="64"/>
      <c r="K1920" s="64"/>
      <c r="L1920" s="64"/>
      <c r="M1920" s="64"/>
      <c r="N1920" s="64"/>
      <c r="O1920" s="64"/>
      <c r="P1920" s="64"/>
      <c r="Q1920" s="64"/>
      <c r="R1920" s="64"/>
      <c r="S1920" s="64"/>
      <c r="T1920" s="6" t="s">
        <v>1608</v>
      </c>
      <c r="U1920" s="64"/>
      <c r="V1920" s="35">
        <f t="shared" si="276"/>
        <v>1.357894736842105</v>
      </c>
      <c r="W1920" s="35">
        <f t="shared" si="277"/>
        <v>0.44210526315789472</v>
      </c>
      <c r="X1920" s="35">
        <v>1.8</v>
      </c>
      <c r="Y1920" s="72"/>
    </row>
    <row r="1921" spans="1:25" s="12" customFormat="1" x14ac:dyDescent="0.25">
      <c r="A1921" s="64"/>
      <c r="B1921" s="68"/>
      <c r="C1921" s="69"/>
      <c r="D1921" s="70"/>
      <c r="E1921" s="71"/>
      <c r="F1921" s="71"/>
      <c r="G1921" s="68"/>
      <c r="H1921" s="64"/>
      <c r="I1921" s="64"/>
      <c r="J1921" s="64"/>
      <c r="K1921" s="64"/>
      <c r="L1921" s="64"/>
      <c r="M1921" s="64"/>
      <c r="N1921" s="64"/>
      <c r="O1921" s="64"/>
      <c r="P1921" s="64"/>
      <c r="Q1921" s="64"/>
      <c r="R1921" s="64"/>
      <c r="S1921" s="64"/>
      <c r="T1921" s="6" t="s">
        <v>1609</v>
      </c>
      <c r="U1921" s="64"/>
      <c r="V1921" s="35">
        <f t="shared" si="276"/>
        <v>5.3561403508771921</v>
      </c>
      <c r="W1921" s="35">
        <f t="shared" si="277"/>
        <v>1.7438596491228069</v>
      </c>
      <c r="X1921" s="35">
        <v>7.1</v>
      </c>
      <c r="Y1921" s="72"/>
    </row>
    <row r="1922" spans="1:25" s="12" customFormat="1" x14ac:dyDescent="0.25">
      <c r="A1922" s="64"/>
      <c r="B1922" s="68"/>
      <c r="C1922" s="69"/>
      <c r="D1922" s="70"/>
      <c r="E1922" s="71"/>
      <c r="F1922" s="71"/>
      <c r="G1922" s="68"/>
      <c r="H1922" s="64"/>
      <c r="I1922" s="64"/>
      <c r="J1922" s="64"/>
      <c r="K1922" s="64"/>
      <c r="L1922" s="64"/>
      <c r="M1922" s="64"/>
      <c r="N1922" s="64"/>
      <c r="O1922" s="64"/>
      <c r="P1922" s="64"/>
      <c r="Q1922" s="64"/>
      <c r="R1922" s="64"/>
      <c r="S1922" s="64"/>
      <c r="T1922" s="6" t="s">
        <v>1610</v>
      </c>
      <c r="U1922" s="64"/>
      <c r="V1922" s="35">
        <f t="shared" si="276"/>
        <v>1.5842105263157893</v>
      </c>
      <c r="W1922" s="35">
        <f t="shared" si="277"/>
        <v>0.51578947368421058</v>
      </c>
      <c r="X1922" s="35">
        <v>2.1</v>
      </c>
      <c r="Y1922" s="72"/>
    </row>
    <row r="1923" spans="1:25" s="12" customFormat="1" x14ac:dyDescent="0.25">
      <c r="A1923" s="64"/>
      <c r="B1923" s="68"/>
      <c r="C1923" s="69"/>
      <c r="D1923" s="70"/>
      <c r="E1923" s="71"/>
      <c r="F1923" s="71"/>
      <c r="G1923" s="68"/>
      <c r="H1923" s="64"/>
      <c r="I1923" s="64"/>
      <c r="J1923" s="64"/>
      <c r="K1923" s="64"/>
      <c r="L1923" s="64"/>
      <c r="M1923" s="64"/>
      <c r="N1923" s="64"/>
      <c r="O1923" s="64"/>
      <c r="P1923" s="64"/>
      <c r="Q1923" s="64"/>
      <c r="R1923" s="64"/>
      <c r="S1923" s="64"/>
      <c r="T1923" s="6" t="s">
        <v>1611</v>
      </c>
      <c r="U1923" s="64"/>
      <c r="V1923" s="35">
        <f t="shared" si="276"/>
        <v>2.4140350877192982</v>
      </c>
      <c r="W1923" s="35">
        <f t="shared" si="277"/>
        <v>0.78596491228070187</v>
      </c>
      <c r="X1923" s="35">
        <v>3.2</v>
      </c>
      <c r="Y1923" s="72"/>
    </row>
    <row r="1924" spans="1:25" s="12" customFormat="1" x14ac:dyDescent="0.25">
      <c r="A1924" s="64"/>
      <c r="B1924" s="68"/>
      <c r="C1924" s="69"/>
      <c r="D1924" s="70"/>
      <c r="E1924" s="71"/>
      <c r="F1924" s="71"/>
      <c r="G1924" s="68"/>
      <c r="H1924" s="64"/>
      <c r="I1924" s="64"/>
      <c r="J1924" s="64"/>
      <c r="K1924" s="64"/>
      <c r="L1924" s="64"/>
      <c r="M1924" s="64"/>
      <c r="N1924" s="64"/>
      <c r="O1924" s="64"/>
      <c r="P1924" s="64"/>
      <c r="Q1924" s="64"/>
      <c r="R1924" s="64"/>
      <c r="S1924" s="64"/>
      <c r="T1924" s="6" t="s">
        <v>1612</v>
      </c>
      <c r="U1924" s="64"/>
      <c r="V1924" s="35">
        <v>5.3</v>
      </c>
      <c r="W1924" s="35"/>
      <c r="X1924" s="35">
        <v>5.3</v>
      </c>
      <c r="Y1924" s="72"/>
    </row>
    <row r="1925" spans="1:25" s="12" customFormat="1" ht="31.5" x14ac:dyDescent="0.25">
      <c r="A1925" s="64"/>
      <c r="B1925" s="68"/>
      <c r="C1925" s="69"/>
      <c r="D1925" s="70"/>
      <c r="E1925" s="71"/>
      <c r="F1925" s="71"/>
      <c r="G1925" s="68"/>
      <c r="H1925" s="64"/>
      <c r="I1925" s="64"/>
      <c r="J1925" s="64"/>
      <c r="K1925" s="64"/>
      <c r="L1925" s="64"/>
      <c r="M1925" s="64"/>
      <c r="N1925" s="64"/>
      <c r="O1925" s="64"/>
      <c r="P1925" s="64"/>
      <c r="Q1925" s="64"/>
      <c r="R1925" s="64"/>
      <c r="S1925" s="64"/>
      <c r="T1925" s="6" t="s">
        <v>1613</v>
      </c>
      <c r="U1925" s="64"/>
      <c r="V1925" s="35">
        <v>0.9</v>
      </c>
      <c r="W1925" s="35"/>
      <c r="X1925" s="35">
        <v>0.9</v>
      </c>
      <c r="Y1925" s="72"/>
    </row>
    <row r="1926" spans="1:25" s="12" customFormat="1" ht="15.75" customHeight="1" x14ac:dyDescent="0.25">
      <c r="A1926" s="64">
        <f>MAX(A$7:A1925)+1</f>
        <v>125</v>
      </c>
      <c r="B1926" s="68" t="s">
        <v>4787</v>
      </c>
      <c r="C1926" s="69" t="s">
        <v>4911</v>
      </c>
      <c r="D1926" s="70" t="s">
        <v>113</v>
      </c>
      <c r="E1926" s="71">
        <v>55.331290000000003</v>
      </c>
      <c r="F1926" s="71">
        <v>38.804450000000003</v>
      </c>
      <c r="G1926" s="68" t="s">
        <v>8</v>
      </c>
      <c r="H1926" s="64" t="s">
        <v>1987</v>
      </c>
      <c r="I1926" s="64" t="s">
        <v>1981</v>
      </c>
      <c r="J1926" s="64" t="s">
        <v>1982</v>
      </c>
      <c r="K1926" s="64" t="s">
        <v>1982</v>
      </c>
      <c r="L1926" s="64">
        <v>5</v>
      </c>
      <c r="M1926" s="64">
        <v>1.1000000000000001</v>
      </c>
      <c r="N1926" s="64">
        <v>1</v>
      </c>
      <c r="O1926" s="64">
        <v>1.1000000000000001</v>
      </c>
      <c r="P1926" s="64">
        <v>1</v>
      </c>
      <c r="Q1926" s="64">
        <v>8</v>
      </c>
      <c r="R1926" s="64" t="s">
        <v>1985</v>
      </c>
      <c r="S1926" s="64" t="s">
        <v>1983</v>
      </c>
      <c r="T1926" s="13" t="s">
        <v>145</v>
      </c>
      <c r="U1926" s="64" t="s">
        <v>146</v>
      </c>
      <c r="V1926" s="35">
        <v>25.02</v>
      </c>
      <c r="W1926" s="35">
        <v>7.76</v>
      </c>
      <c r="X1926" s="35">
        <f>SUM(V1926:W1926)</f>
        <v>32.78</v>
      </c>
      <c r="Y1926" s="72">
        <f>SUM(X1926:X1940)</f>
        <v>299.28000000000003</v>
      </c>
    </row>
    <row r="1927" spans="1:25" s="12" customFormat="1" x14ac:dyDescent="0.25">
      <c r="A1927" s="64"/>
      <c r="B1927" s="68"/>
      <c r="C1927" s="69"/>
      <c r="D1927" s="70"/>
      <c r="E1927" s="71"/>
      <c r="F1927" s="71"/>
      <c r="G1927" s="68"/>
      <c r="H1927" s="64"/>
      <c r="I1927" s="64"/>
      <c r="J1927" s="64"/>
      <c r="K1927" s="64"/>
      <c r="L1927" s="64"/>
      <c r="M1927" s="64"/>
      <c r="N1927" s="64"/>
      <c r="O1927" s="64"/>
      <c r="P1927" s="64"/>
      <c r="Q1927" s="64"/>
      <c r="R1927" s="64"/>
      <c r="S1927" s="64"/>
      <c r="T1927" s="6" t="s">
        <v>1614</v>
      </c>
      <c r="U1927" s="64"/>
      <c r="V1927" s="35">
        <v>5.6</v>
      </c>
      <c r="W1927" s="35"/>
      <c r="X1927" s="35">
        <v>5.6</v>
      </c>
      <c r="Y1927" s="72"/>
    </row>
    <row r="1928" spans="1:25" s="12" customFormat="1" ht="31.5" x14ac:dyDescent="0.25">
      <c r="A1928" s="64"/>
      <c r="B1928" s="68"/>
      <c r="C1928" s="69"/>
      <c r="D1928" s="70"/>
      <c r="E1928" s="71"/>
      <c r="F1928" s="71"/>
      <c r="G1928" s="68"/>
      <c r="H1928" s="64"/>
      <c r="I1928" s="64"/>
      <c r="J1928" s="64"/>
      <c r="K1928" s="64"/>
      <c r="L1928" s="64"/>
      <c r="M1928" s="64"/>
      <c r="N1928" s="64"/>
      <c r="O1928" s="64"/>
      <c r="P1928" s="64"/>
      <c r="Q1928" s="64"/>
      <c r="R1928" s="64"/>
      <c r="S1928" s="64"/>
      <c r="T1928" s="6" t="s">
        <v>1615</v>
      </c>
      <c r="U1928" s="64"/>
      <c r="V1928" s="35">
        <f t="shared" ref="V1928:V1934" si="278">X1928*0.086/0.114</f>
        <v>21.726315789473681</v>
      </c>
      <c r="W1928" s="35">
        <f t="shared" ref="W1928:W1934" si="279">X1928*0.028/0.114</f>
        <v>7.0736842105263156</v>
      </c>
      <c r="X1928" s="35">
        <v>28.8</v>
      </c>
      <c r="Y1928" s="72"/>
    </row>
    <row r="1929" spans="1:25" s="12" customFormat="1" ht="31.5" x14ac:dyDescent="0.25">
      <c r="A1929" s="64"/>
      <c r="B1929" s="68"/>
      <c r="C1929" s="69"/>
      <c r="D1929" s="70"/>
      <c r="E1929" s="71"/>
      <c r="F1929" s="71"/>
      <c r="G1929" s="68"/>
      <c r="H1929" s="64"/>
      <c r="I1929" s="64"/>
      <c r="J1929" s="64"/>
      <c r="K1929" s="64"/>
      <c r="L1929" s="64"/>
      <c r="M1929" s="64"/>
      <c r="N1929" s="64"/>
      <c r="O1929" s="64"/>
      <c r="P1929" s="64"/>
      <c r="Q1929" s="64"/>
      <c r="R1929" s="64"/>
      <c r="S1929" s="64"/>
      <c r="T1929" s="6" t="s">
        <v>1616</v>
      </c>
      <c r="U1929" s="64"/>
      <c r="V1929" s="35">
        <f t="shared" si="278"/>
        <v>21.801754385964909</v>
      </c>
      <c r="W1929" s="35">
        <f t="shared" si="279"/>
        <v>7.098245614035088</v>
      </c>
      <c r="X1929" s="35">
        <v>28.9</v>
      </c>
      <c r="Y1929" s="72"/>
    </row>
    <row r="1930" spans="1:25" s="12" customFormat="1" ht="31.5" x14ac:dyDescent="0.25">
      <c r="A1930" s="64"/>
      <c r="B1930" s="68"/>
      <c r="C1930" s="69"/>
      <c r="D1930" s="70"/>
      <c r="E1930" s="71"/>
      <c r="F1930" s="71"/>
      <c r="G1930" s="68"/>
      <c r="H1930" s="64"/>
      <c r="I1930" s="64"/>
      <c r="J1930" s="64"/>
      <c r="K1930" s="64"/>
      <c r="L1930" s="64"/>
      <c r="M1930" s="64"/>
      <c r="N1930" s="64"/>
      <c r="O1930" s="64"/>
      <c r="P1930" s="64"/>
      <c r="Q1930" s="64"/>
      <c r="R1930" s="64"/>
      <c r="S1930" s="64"/>
      <c r="T1930" s="6" t="s">
        <v>1617</v>
      </c>
      <c r="U1930" s="64"/>
      <c r="V1930" s="35">
        <f t="shared" si="278"/>
        <v>21.801754385964909</v>
      </c>
      <c r="W1930" s="35">
        <f t="shared" si="279"/>
        <v>7.098245614035088</v>
      </c>
      <c r="X1930" s="35">
        <v>28.9</v>
      </c>
      <c r="Y1930" s="72"/>
    </row>
    <row r="1931" spans="1:25" s="12" customFormat="1" ht="31.5" x14ac:dyDescent="0.25">
      <c r="A1931" s="64"/>
      <c r="B1931" s="68"/>
      <c r="C1931" s="69"/>
      <c r="D1931" s="70"/>
      <c r="E1931" s="71"/>
      <c r="F1931" s="71"/>
      <c r="G1931" s="68"/>
      <c r="H1931" s="64"/>
      <c r="I1931" s="64"/>
      <c r="J1931" s="64"/>
      <c r="K1931" s="64"/>
      <c r="L1931" s="64"/>
      <c r="M1931" s="64"/>
      <c r="N1931" s="64"/>
      <c r="O1931" s="64"/>
      <c r="P1931" s="64"/>
      <c r="Q1931" s="64"/>
      <c r="R1931" s="64"/>
      <c r="S1931" s="64"/>
      <c r="T1931" s="6" t="s">
        <v>1618</v>
      </c>
      <c r="U1931" s="64"/>
      <c r="V1931" s="35">
        <f t="shared" si="278"/>
        <v>33.343859649122805</v>
      </c>
      <c r="W1931" s="35">
        <f t="shared" si="279"/>
        <v>10.856140350877192</v>
      </c>
      <c r="X1931" s="35">
        <v>44.2</v>
      </c>
      <c r="Y1931" s="72"/>
    </row>
    <row r="1932" spans="1:25" s="12" customFormat="1" ht="31.5" x14ac:dyDescent="0.25">
      <c r="A1932" s="64"/>
      <c r="B1932" s="68"/>
      <c r="C1932" s="69"/>
      <c r="D1932" s="70"/>
      <c r="E1932" s="71"/>
      <c r="F1932" s="71"/>
      <c r="G1932" s="68"/>
      <c r="H1932" s="64"/>
      <c r="I1932" s="64"/>
      <c r="J1932" s="64"/>
      <c r="K1932" s="64"/>
      <c r="L1932" s="64"/>
      <c r="M1932" s="64"/>
      <c r="N1932" s="64"/>
      <c r="O1932" s="64"/>
      <c r="P1932" s="64"/>
      <c r="Q1932" s="64"/>
      <c r="R1932" s="64"/>
      <c r="S1932" s="64"/>
      <c r="T1932" s="6" t="s">
        <v>1619</v>
      </c>
      <c r="U1932" s="64"/>
      <c r="V1932" s="35">
        <f t="shared" si="278"/>
        <v>24.140350877192979</v>
      </c>
      <c r="W1932" s="35">
        <f t="shared" si="279"/>
        <v>7.8596491228070171</v>
      </c>
      <c r="X1932" s="35">
        <v>32</v>
      </c>
      <c r="Y1932" s="72"/>
    </row>
    <row r="1933" spans="1:25" s="12" customFormat="1" ht="31.5" x14ac:dyDescent="0.25">
      <c r="A1933" s="64"/>
      <c r="B1933" s="68"/>
      <c r="C1933" s="69"/>
      <c r="D1933" s="70"/>
      <c r="E1933" s="71"/>
      <c r="F1933" s="71"/>
      <c r="G1933" s="68"/>
      <c r="H1933" s="64"/>
      <c r="I1933" s="64"/>
      <c r="J1933" s="64"/>
      <c r="K1933" s="64"/>
      <c r="L1933" s="64"/>
      <c r="M1933" s="64"/>
      <c r="N1933" s="64"/>
      <c r="O1933" s="64"/>
      <c r="P1933" s="64"/>
      <c r="Q1933" s="64"/>
      <c r="R1933" s="64"/>
      <c r="S1933" s="64"/>
      <c r="T1933" s="6" t="s">
        <v>1620</v>
      </c>
      <c r="U1933" s="64"/>
      <c r="V1933" s="35">
        <f t="shared" si="278"/>
        <v>32.664912280701749</v>
      </c>
      <c r="W1933" s="35">
        <f t="shared" si="279"/>
        <v>10.635087719298244</v>
      </c>
      <c r="X1933" s="35">
        <v>43.3</v>
      </c>
      <c r="Y1933" s="72"/>
    </row>
    <row r="1934" spans="1:25" s="12" customFormat="1" ht="31.5" x14ac:dyDescent="0.25">
      <c r="A1934" s="64"/>
      <c r="B1934" s="68"/>
      <c r="C1934" s="69"/>
      <c r="D1934" s="70"/>
      <c r="E1934" s="71"/>
      <c r="F1934" s="71"/>
      <c r="G1934" s="68"/>
      <c r="H1934" s="64"/>
      <c r="I1934" s="64"/>
      <c r="J1934" s="64"/>
      <c r="K1934" s="64"/>
      <c r="L1934" s="64"/>
      <c r="M1934" s="64"/>
      <c r="N1934" s="64"/>
      <c r="O1934" s="64"/>
      <c r="P1934" s="64"/>
      <c r="Q1934" s="64"/>
      <c r="R1934" s="64"/>
      <c r="S1934" s="64"/>
      <c r="T1934" s="6" t="s">
        <v>1621</v>
      </c>
      <c r="U1934" s="64"/>
      <c r="V1934" s="35">
        <f t="shared" si="278"/>
        <v>33.042105263157886</v>
      </c>
      <c r="W1934" s="35">
        <f t="shared" si="279"/>
        <v>10.757894736842104</v>
      </c>
      <c r="X1934" s="35">
        <v>43.8</v>
      </c>
      <c r="Y1934" s="72"/>
    </row>
    <row r="1935" spans="1:25" s="12" customFormat="1" x14ac:dyDescent="0.25">
      <c r="A1935" s="64"/>
      <c r="B1935" s="68"/>
      <c r="C1935" s="69"/>
      <c r="D1935" s="70"/>
      <c r="E1935" s="71"/>
      <c r="F1935" s="71"/>
      <c r="G1935" s="68"/>
      <c r="H1935" s="64"/>
      <c r="I1935" s="64"/>
      <c r="J1935" s="64"/>
      <c r="K1935" s="64"/>
      <c r="L1935" s="64"/>
      <c r="M1935" s="64"/>
      <c r="N1935" s="64"/>
      <c r="O1935" s="64"/>
      <c r="P1935" s="64"/>
      <c r="Q1935" s="64"/>
      <c r="R1935" s="64"/>
      <c r="S1935" s="64"/>
      <c r="T1935" s="6" t="s">
        <v>1622</v>
      </c>
      <c r="U1935" s="64"/>
      <c r="V1935" s="35">
        <v>0.4</v>
      </c>
      <c r="W1935" s="35"/>
      <c r="X1935" s="35">
        <v>0.4</v>
      </c>
      <c r="Y1935" s="72"/>
    </row>
    <row r="1936" spans="1:25" s="12" customFormat="1" x14ac:dyDescent="0.25">
      <c r="A1936" s="64"/>
      <c r="B1936" s="68"/>
      <c r="C1936" s="69"/>
      <c r="D1936" s="70"/>
      <c r="E1936" s="71"/>
      <c r="F1936" s="71"/>
      <c r="G1936" s="68"/>
      <c r="H1936" s="64"/>
      <c r="I1936" s="64"/>
      <c r="J1936" s="64"/>
      <c r="K1936" s="64"/>
      <c r="L1936" s="64"/>
      <c r="M1936" s="64"/>
      <c r="N1936" s="64"/>
      <c r="O1936" s="64"/>
      <c r="P1936" s="64"/>
      <c r="Q1936" s="64"/>
      <c r="R1936" s="64"/>
      <c r="S1936" s="64"/>
      <c r="T1936" s="6" t="s">
        <v>1623</v>
      </c>
      <c r="U1936" s="64"/>
      <c r="V1936" s="35">
        <v>0.1</v>
      </c>
      <c r="W1936" s="35"/>
      <c r="X1936" s="35">
        <v>0.1</v>
      </c>
      <c r="Y1936" s="72"/>
    </row>
    <row r="1937" spans="1:25" s="12" customFormat="1" x14ac:dyDescent="0.25">
      <c r="A1937" s="64"/>
      <c r="B1937" s="68"/>
      <c r="C1937" s="69"/>
      <c r="D1937" s="70"/>
      <c r="E1937" s="71"/>
      <c r="F1937" s="71"/>
      <c r="G1937" s="68"/>
      <c r="H1937" s="64"/>
      <c r="I1937" s="64"/>
      <c r="J1937" s="64"/>
      <c r="K1937" s="64"/>
      <c r="L1937" s="64"/>
      <c r="M1937" s="64"/>
      <c r="N1937" s="64"/>
      <c r="O1937" s="64"/>
      <c r="P1937" s="64"/>
      <c r="Q1937" s="64"/>
      <c r="R1937" s="64"/>
      <c r="S1937" s="64"/>
      <c r="T1937" s="6" t="s">
        <v>1624</v>
      </c>
      <c r="U1937" s="64"/>
      <c r="V1937" s="35">
        <v>6.2</v>
      </c>
      <c r="W1937" s="35"/>
      <c r="X1937" s="35">
        <v>6.2</v>
      </c>
      <c r="Y1937" s="72"/>
    </row>
    <row r="1938" spans="1:25" s="12" customFormat="1" x14ac:dyDescent="0.25">
      <c r="A1938" s="64"/>
      <c r="B1938" s="68"/>
      <c r="C1938" s="69"/>
      <c r="D1938" s="70"/>
      <c r="E1938" s="71"/>
      <c r="F1938" s="71"/>
      <c r="G1938" s="68"/>
      <c r="H1938" s="64"/>
      <c r="I1938" s="64"/>
      <c r="J1938" s="64"/>
      <c r="K1938" s="64"/>
      <c r="L1938" s="64"/>
      <c r="M1938" s="64"/>
      <c r="N1938" s="64"/>
      <c r="O1938" s="64"/>
      <c r="P1938" s="64"/>
      <c r="Q1938" s="64"/>
      <c r="R1938" s="64"/>
      <c r="S1938" s="64"/>
      <c r="T1938" s="6" t="s">
        <v>1625</v>
      </c>
      <c r="U1938" s="64"/>
      <c r="V1938" s="35">
        <v>1.2</v>
      </c>
      <c r="W1938" s="35"/>
      <c r="X1938" s="35">
        <v>1.2</v>
      </c>
      <c r="Y1938" s="72"/>
    </row>
    <row r="1939" spans="1:25" s="12" customFormat="1" ht="31.5" x14ac:dyDescent="0.25">
      <c r="A1939" s="64"/>
      <c r="B1939" s="68"/>
      <c r="C1939" s="69"/>
      <c r="D1939" s="70"/>
      <c r="E1939" s="71"/>
      <c r="F1939" s="71"/>
      <c r="G1939" s="68"/>
      <c r="H1939" s="64"/>
      <c r="I1939" s="64"/>
      <c r="J1939" s="64"/>
      <c r="K1939" s="64"/>
      <c r="L1939" s="64"/>
      <c r="M1939" s="64"/>
      <c r="N1939" s="64"/>
      <c r="O1939" s="64"/>
      <c r="P1939" s="64"/>
      <c r="Q1939" s="64"/>
      <c r="R1939" s="64"/>
      <c r="S1939" s="64"/>
      <c r="T1939" s="6" t="s">
        <v>1626</v>
      </c>
      <c r="U1939" s="64"/>
      <c r="V1939" s="35">
        <v>3</v>
      </c>
      <c r="W1939" s="35"/>
      <c r="X1939" s="35">
        <v>3</v>
      </c>
      <c r="Y1939" s="72"/>
    </row>
    <row r="1940" spans="1:25" s="12" customFormat="1" ht="31.5" x14ac:dyDescent="0.25">
      <c r="A1940" s="64"/>
      <c r="B1940" s="68"/>
      <c r="C1940" s="69"/>
      <c r="D1940" s="70"/>
      <c r="E1940" s="71"/>
      <c r="F1940" s="71"/>
      <c r="G1940" s="68"/>
      <c r="H1940" s="64"/>
      <c r="I1940" s="64"/>
      <c r="J1940" s="64"/>
      <c r="K1940" s="64"/>
      <c r="L1940" s="64"/>
      <c r="M1940" s="64"/>
      <c r="N1940" s="64"/>
      <c r="O1940" s="64"/>
      <c r="P1940" s="64"/>
      <c r="Q1940" s="64"/>
      <c r="R1940" s="64"/>
      <c r="S1940" s="64"/>
      <c r="T1940" s="6" t="s">
        <v>1627</v>
      </c>
      <c r="U1940" s="64"/>
      <c r="V1940" s="35">
        <v>0.1</v>
      </c>
      <c r="W1940" s="35"/>
      <c r="X1940" s="35">
        <v>0.1</v>
      </c>
      <c r="Y1940" s="72"/>
    </row>
    <row r="1941" spans="1:25" s="12" customFormat="1" ht="38.25" customHeight="1" x14ac:dyDescent="0.25">
      <c r="A1941" s="64">
        <f>MAX(A$7:A1940)+1</f>
        <v>126</v>
      </c>
      <c r="B1941" s="68" t="s">
        <v>4787</v>
      </c>
      <c r="C1941" s="69" t="s">
        <v>4912</v>
      </c>
      <c r="D1941" s="70" t="s">
        <v>112</v>
      </c>
      <c r="E1941" s="71">
        <v>55.329819999999998</v>
      </c>
      <c r="F1941" s="71">
        <v>38.900599999999997</v>
      </c>
      <c r="G1941" s="68" t="s">
        <v>8</v>
      </c>
      <c r="H1941" s="64" t="s">
        <v>1987</v>
      </c>
      <c r="I1941" s="64" t="s">
        <v>1981</v>
      </c>
      <c r="J1941" s="64" t="s">
        <v>1982</v>
      </c>
      <c r="K1941" s="64" t="s">
        <v>1982</v>
      </c>
      <c r="L1941" s="64">
        <v>2</v>
      </c>
      <c r="M1941" s="64">
        <v>1.1000000000000001</v>
      </c>
      <c r="N1941" s="64">
        <v>1</v>
      </c>
      <c r="O1941" s="64">
        <v>1.1000000000000001</v>
      </c>
      <c r="P1941" s="64"/>
      <c r="Q1941" s="64"/>
      <c r="R1941" s="64" t="s">
        <v>1985</v>
      </c>
      <c r="S1941" s="64" t="s">
        <v>1983</v>
      </c>
      <c r="T1941" s="6" t="s">
        <v>1628</v>
      </c>
      <c r="U1941" s="64" t="s">
        <v>146</v>
      </c>
      <c r="V1941" s="35">
        <f t="shared" ref="V1941" si="280">X1941*0.086/0.114</f>
        <v>3.9228070175438594</v>
      </c>
      <c r="W1941" s="35">
        <f t="shared" ref="W1941" si="281">X1941*0.028/0.114</f>
        <v>1.2771929824561403</v>
      </c>
      <c r="X1941" s="35">
        <v>5.2</v>
      </c>
      <c r="Y1941" s="72">
        <f>SUM(X1941:X1949)</f>
        <v>46</v>
      </c>
    </row>
    <row r="1942" spans="1:25" s="12" customFormat="1" ht="31.5" x14ac:dyDescent="0.25">
      <c r="A1942" s="64"/>
      <c r="B1942" s="68"/>
      <c r="C1942" s="69"/>
      <c r="D1942" s="70"/>
      <c r="E1942" s="71"/>
      <c r="F1942" s="71"/>
      <c r="G1942" s="68"/>
      <c r="H1942" s="64"/>
      <c r="I1942" s="64"/>
      <c r="J1942" s="64"/>
      <c r="K1942" s="64"/>
      <c r="L1942" s="64"/>
      <c r="M1942" s="64"/>
      <c r="N1942" s="64"/>
      <c r="O1942" s="64"/>
      <c r="P1942" s="64"/>
      <c r="Q1942" s="64"/>
      <c r="R1942" s="64"/>
      <c r="S1942" s="64"/>
      <c r="T1942" s="6" t="s">
        <v>1629</v>
      </c>
      <c r="U1942" s="64"/>
      <c r="V1942" s="35">
        <f t="shared" ref="V1942" si="282">X1942*0.086/0.114</f>
        <v>4.5263157894736841</v>
      </c>
      <c r="W1942" s="35">
        <f t="shared" ref="W1942" si="283">X1942*0.028/0.114</f>
        <v>1.4736842105263159</v>
      </c>
      <c r="X1942" s="35">
        <v>6</v>
      </c>
      <c r="Y1942" s="72"/>
    </row>
    <row r="1943" spans="1:25" s="12" customFormat="1" x14ac:dyDescent="0.25">
      <c r="A1943" s="64"/>
      <c r="B1943" s="68"/>
      <c r="C1943" s="69"/>
      <c r="D1943" s="70"/>
      <c r="E1943" s="71"/>
      <c r="F1943" s="71"/>
      <c r="G1943" s="68"/>
      <c r="H1943" s="64"/>
      <c r="I1943" s="64"/>
      <c r="J1943" s="64"/>
      <c r="K1943" s="64"/>
      <c r="L1943" s="64"/>
      <c r="M1943" s="64"/>
      <c r="N1943" s="64"/>
      <c r="O1943" s="64"/>
      <c r="P1943" s="64"/>
      <c r="Q1943" s="64"/>
      <c r="R1943" s="64"/>
      <c r="S1943" s="64"/>
      <c r="T1943" s="6" t="s">
        <v>1630</v>
      </c>
      <c r="U1943" s="64"/>
      <c r="V1943" s="35">
        <v>1</v>
      </c>
      <c r="W1943" s="35"/>
      <c r="X1943" s="35">
        <v>1</v>
      </c>
      <c r="Y1943" s="72"/>
    </row>
    <row r="1944" spans="1:25" s="12" customFormat="1" x14ac:dyDescent="0.25">
      <c r="A1944" s="64"/>
      <c r="B1944" s="68"/>
      <c r="C1944" s="69"/>
      <c r="D1944" s="70"/>
      <c r="E1944" s="71"/>
      <c r="F1944" s="71"/>
      <c r="G1944" s="68"/>
      <c r="H1944" s="64"/>
      <c r="I1944" s="64"/>
      <c r="J1944" s="64"/>
      <c r="K1944" s="64"/>
      <c r="L1944" s="64"/>
      <c r="M1944" s="64"/>
      <c r="N1944" s="64"/>
      <c r="O1944" s="64"/>
      <c r="P1944" s="64"/>
      <c r="Q1944" s="64"/>
      <c r="R1944" s="64"/>
      <c r="S1944" s="64"/>
      <c r="T1944" s="6" t="s">
        <v>5281</v>
      </c>
      <c r="U1944" s="64"/>
      <c r="V1944" s="35">
        <v>2.8</v>
      </c>
      <c r="W1944" s="35"/>
      <c r="X1944" s="35">
        <v>2.8</v>
      </c>
      <c r="Y1944" s="72"/>
    </row>
    <row r="1945" spans="1:25" s="12" customFormat="1" x14ac:dyDescent="0.25">
      <c r="A1945" s="64"/>
      <c r="B1945" s="68"/>
      <c r="C1945" s="69"/>
      <c r="D1945" s="70"/>
      <c r="E1945" s="71"/>
      <c r="F1945" s="71"/>
      <c r="G1945" s="68"/>
      <c r="H1945" s="64"/>
      <c r="I1945" s="64"/>
      <c r="J1945" s="64"/>
      <c r="K1945" s="64"/>
      <c r="L1945" s="64"/>
      <c r="M1945" s="64"/>
      <c r="N1945" s="64"/>
      <c r="O1945" s="64"/>
      <c r="P1945" s="64"/>
      <c r="Q1945" s="64"/>
      <c r="R1945" s="64"/>
      <c r="S1945" s="64"/>
      <c r="T1945" s="6" t="s">
        <v>1631</v>
      </c>
      <c r="U1945" s="64"/>
      <c r="V1945" s="35">
        <f t="shared" ref="V1945:V1949" si="284">X1945*0.086/0.114</f>
        <v>3.998245614035087</v>
      </c>
      <c r="W1945" s="35">
        <f t="shared" ref="W1945:W1957" si="285">X1945*0.028/0.114</f>
        <v>1.3017543859649123</v>
      </c>
      <c r="X1945" s="35">
        <v>5.3</v>
      </c>
      <c r="Y1945" s="72"/>
    </row>
    <row r="1946" spans="1:25" s="12" customFormat="1" x14ac:dyDescent="0.25">
      <c r="A1946" s="64"/>
      <c r="B1946" s="68"/>
      <c r="C1946" s="69"/>
      <c r="D1946" s="70"/>
      <c r="E1946" s="71"/>
      <c r="F1946" s="71"/>
      <c r="G1946" s="68"/>
      <c r="H1946" s="64"/>
      <c r="I1946" s="64"/>
      <c r="J1946" s="64"/>
      <c r="K1946" s="64"/>
      <c r="L1946" s="64"/>
      <c r="M1946" s="64"/>
      <c r="N1946" s="64"/>
      <c r="O1946" s="64"/>
      <c r="P1946" s="64"/>
      <c r="Q1946" s="64"/>
      <c r="R1946" s="64"/>
      <c r="S1946" s="64"/>
      <c r="T1946" s="6" t="s">
        <v>1632</v>
      </c>
      <c r="U1946" s="64"/>
      <c r="V1946" s="35">
        <f t="shared" si="284"/>
        <v>4.450877192982456</v>
      </c>
      <c r="W1946" s="35">
        <f t="shared" si="285"/>
        <v>1.4491228070175439</v>
      </c>
      <c r="X1946" s="35">
        <v>5.9</v>
      </c>
      <c r="Y1946" s="72"/>
    </row>
    <row r="1947" spans="1:25" s="12" customFormat="1" x14ac:dyDescent="0.25">
      <c r="A1947" s="64"/>
      <c r="B1947" s="68"/>
      <c r="C1947" s="69"/>
      <c r="D1947" s="70"/>
      <c r="E1947" s="71"/>
      <c r="F1947" s="71"/>
      <c r="G1947" s="68"/>
      <c r="H1947" s="64"/>
      <c r="I1947" s="64"/>
      <c r="J1947" s="64"/>
      <c r="K1947" s="64"/>
      <c r="L1947" s="64"/>
      <c r="M1947" s="64"/>
      <c r="N1947" s="64"/>
      <c r="O1947" s="64"/>
      <c r="P1947" s="64"/>
      <c r="Q1947" s="64"/>
      <c r="R1947" s="64"/>
      <c r="S1947" s="64"/>
      <c r="T1947" s="6" t="s">
        <v>1633</v>
      </c>
      <c r="U1947" s="64"/>
      <c r="V1947" s="35">
        <f t="shared" si="284"/>
        <v>5.1298245614035087</v>
      </c>
      <c r="W1947" s="35">
        <f t="shared" si="285"/>
        <v>1.6701754385964911</v>
      </c>
      <c r="X1947" s="35">
        <v>6.8</v>
      </c>
      <c r="Y1947" s="72"/>
    </row>
    <row r="1948" spans="1:25" s="12" customFormat="1" x14ac:dyDescent="0.25">
      <c r="A1948" s="64"/>
      <c r="B1948" s="68"/>
      <c r="C1948" s="69"/>
      <c r="D1948" s="70"/>
      <c r="E1948" s="71"/>
      <c r="F1948" s="71"/>
      <c r="G1948" s="68"/>
      <c r="H1948" s="64"/>
      <c r="I1948" s="64"/>
      <c r="J1948" s="64"/>
      <c r="K1948" s="64"/>
      <c r="L1948" s="64"/>
      <c r="M1948" s="64"/>
      <c r="N1948" s="64"/>
      <c r="O1948" s="64"/>
      <c r="P1948" s="64"/>
      <c r="Q1948" s="64"/>
      <c r="R1948" s="64"/>
      <c r="S1948" s="64"/>
      <c r="T1948" s="6" t="s">
        <v>1634</v>
      </c>
      <c r="U1948" s="64"/>
      <c r="V1948" s="35">
        <f t="shared" si="284"/>
        <v>4.9789473684210517</v>
      </c>
      <c r="W1948" s="35">
        <f t="shared" si="285"/>
        <v>1.6210526315789473</v>
      </c>
      <c r="X1948" s="35">
        <v>6.6</v>
      </c>
      <c r="Y1948" s="72"/>
    </row>
    <row r="1949" spans="1:25" s="12" customFormat="1" x14ac:dyDescent="0.25">
      <c r="A1949" s="64"/>
      <c r="B1949" s="68"/>
      <c r="C1949" s="69"/>
      <c r="D1949" s="70"/>
      <c r="E1949" s="71"/>
      <c r="F1949" s="71"/>
      <c r="G1949" s="68"/>
      <c r="H1949" s="64"/>
      <c r="I1949" s="64"/>
      <c r="J1949" s="64"/>
      <c r="K1949" s="64"/>
      <c r="L1949" s="64"/>
      <c r="M1949" s="64"/>
      <c r="N1949" s="64"/>
      <c r="O1949" s="64"/>
      <c r="P1949" s="64"/>
      <c r="Q1949" s="64"/>
      <c r="R1949" s="64"/>
      <c r="S1949" s="64"/>
      <c r="T1949" s="6" t="s">
        <v>1635</v>
      </c>
      <c r="U1949" s="64"/>
      <c r="V1949" s="35">
        <f t="shared" si="284"/>
        <v>4.8280701754385964</v>
      </c>
      <c r="W1949" s="35">
        <f t="shared" si="285"/>
        <v>1.5719298245614037</v>
      </c>
      <c r="X1949" s="35">
        <v>6.4</v>
      </c>
      <c r="Y1949" s="72"/>
    </row>
    <row r="1950" spans="1:25" s="12" customFormat="1" ht="31.5" customHeight="1" x14ac:dyDescent="0.25">
      <c r="A1950" s="64">
        <f>MAX(A$7:A1949)+1</f>
        <v>127</v>
      </c>
      <c r="B1950" s="68" t="s">
        <v>4787</v>
      </c>
      <c r="C1950" s="69" t="s">
        <v>4913</v>
      </c>
      <c r="D1950" s="70" t="s">
        <v>111</v>
      </c>
      <c r="E1950" s="71">
        <v>55.330939999999998</v>
      </c>
      <c r="F1950" s="71">
        <v>38.8996</v>
      </c>
      <c r="G1950" s="68" t="s">
        <v>8</v>
      </c>
      <c r="H1950" s="64" t="s">
        <v>1987</v>
      </c>
      <c r="I1950" s="64" t="s">
        <v>1981</v>
      </c>
      <c r="J1950" s="64" t="s">
        <v>1982</v>
      </c>
      <c r="K1950" s="64" t="s">
        <v>1982</v>
      </c>
      <c r="L1950" s="64">
        <v>2</v>
      </c>
      <c r="M1950" s="64">
        <v>1.1000000000000001</v>
      </c>
      <c r="N1950" s="64">
        <v>1</v>
      </c>
      <c r="O1950" s="64">
        <v>1.1000000000000001</v>
      </c>
      <c r="P1950" s="64"/>
      <c r="Q1950" s="64"/>
      <c r="R1950" s="64" t="s">
        <v>1985</v>
      </c>
      <c r="S1950" s="64" t="s">
        <v>1983</v>
      </c>
      <c r="T1950" s="6" t="s">
        <v>1636</v>
      </c>
      <c r="U1950" s="75" t="s">
        <v>146</v>
      </c>
      <c r="V1950" s="35">
        <f t="shared" ref="V1950:V1957" si="286">X1950*0.086/0.114</f>
        <v>2.0368421052631578</v>
      </c>
      <c r="W1950" s="35">
        <f t="shared" si="285"/>
        <v>0.66315789473684206</v>
      </c>
      <c r="X1950" s="35">
        <v>2.7</v>
      </c>
      <c r="Y1950" s="72">
        <f>SUM(X1950:X1957)</f>
        <v>30.500000000000004</v>
      </c>
    </row>
    <row r="1951" spans="1:25" s="12" customFormat="1" ht="31.5" x14ac:dyDescent="0.25">
      <c r="A1951" s="64"/>
      <c r="B1951" s="68"/>
      <c r="C1951" s="69"/>
      <c r="D1951" s="70"/>
      <c r="E1951" s="71"/>
      <c r="F1951" s="71"/>
      <c r="G1951" s="68"/>
      <c r="H1951" s="64"/>
      <c r="I1951" s="64"/>
      <c r="J1951" s="64"/>
      <c r="K1951" s="64"/>
      <c r="L1951" s="64"/>
      <c r="M1951" s="64"/>
      <c r="N1951" s="64"/>
      <c r="O1951" s="64"/>
      <c r="P1951" s="64"/>
      <c r="Q1951" s="64"/>
      <c r="R1951" s="64"/>
      <c r="S1951" s="64"/>
      <c r="T1951" s="6" t="s">
        <v>1637</v>
      </c>
      <c r="U1951" s="75"/>
      <c r="V1951" s="35">
        <f t="shared" si="286"/>
        <v>1.9614035087719297</v>
      </c>
      <c r="W1951" s="35">
        <f t="shared" si="285"/>
        <v>0.63859649122807016</v>
      </c>
      <c r="X1951" s="35">
        <v>2.6</v>
      </c>
      <c r="Y1951" s="72"/>
    </row>
    <row r="1952" spans="1:25" s="12" customFormat="1" ht="31.5" x14ac:dyDescent="0.25">
      <c r="A1952" s="64"/>
      <c r="B1952" s="68"/>
      <c r="C1952" s="69"/>
      <c r="D1952" s="70"/>
      <c r="E1952" s="71"/>
      <c r="F1952" s="71"/>
      <c r="G1952" s="68"/>
      <c r="H1952" s="64"/>
      <c r="I1952" s="64"/>
      <c r="J1952" s="64"/>
      <c r="K1952" s="64"/>
      <c r="L1952" s="64"/>
      <c r="M1952" s="64"/>
      <c r="N1952" s="64"/>
      <c r="O1952" s="64"/>
      <c r="P1952" s="64"/>
      <c r="Q1952" s="64"/>
      <c r="R1952" s="64"/>
      <c r="S1952" s="64"/>
      <c r="T1952" s="6" t="s">
        <v>1638</v>
      </c>
      <c r="U1952" s="75"/>
      <c r="V1952" s="35">
        <f t="shared" si="286"/>
        <v>4.6017543859649122</v>
      </c>
      <c r="W1952" s="35">
        <f t="shared" si="285"/>
        <v>1.4982456140350877</v>
      </c>
      <c r="X1952" s="35">
        <v>6.1</v>
      </c>
      <c r="Y1952" s="72"/>
    </row>
    <row r="1953" spans="1:25" s="12" customFormat="1" ht="31.5" x14ac:dyDescent="0.25">
      <c r="A1953" s="64"/>
      <c r="B1953" s="68"/>
      <c r="C1953" s="69"/>
      <c r="D1953" s="70"/>
      <c r="E1953" s="71"/>
      <c r="F1953" s="71"/>
      <c r="G1953" s="68"/>
      <c r="H1953" s="64"/>
      <c r="I1953" s="64"/>
      <c r="J1953" s="64"/>
      <c r="K1953" s="64"/>
      <c r="L1953" s="64"/>
      <c r="M1953" s="64"/>
      <c r="N1953" s="64"/>
      <c r="O1953" s="64"/>
      <c r="P1953" s="64"/>
      <c r="Q1953" s="64"/>
      <c r="R1953" s="64"/>
      <c r="S1953" s="64"/>
      <c r="T1953" s="6" t="s">
        <v>1639</v>
      </c>
      <c r="U1953" s="75"/>
      <c r="V1953" s="35">
        <f t="shared" si="286"/>
        <v>4.5263157894736841</v>
      </c>
      <c r="W1953" s="35">
        <f t="shared" si="285"/>
        <v>1.4736842105263159</v>
      </c>
      <c r="X1953" s="35">
        <v>6</v>
      </c>
      <c r="Y1953" s="72"/>
    </row>
    <row r="1954" spans="1:25" s="12" customFormat="1" x14ac:dyDescent="0.25">
      <c r="A1954" s="64"/>
      <c r="B1954" s="68"/>
      <c r="C1954" s="69"/>
      <c r="D1954" s="70"/>
      <c r="E1954" s="71"/>
      <c r="F1954" s="71"/>
      <c r="G1954" s="68"/>
      <c r="H1954" s="64"/>
      <c r="I1954" s="64"/>
      <c r="J1954" s="64"/>
      <c r="K1954" s="64"/>
      <c r="L1954" s="64"/>
      <c r="M1954" s="64"/>
      <c r="N1954" s="64"/>
      <c r="O1954" s="64"/>
      <c r="P1954" s="64"/>
      <c r="Q1954" s="64"/>
      <c r="R1954" s="64"/>
      <c r="S1954" s="64"/>
      <c r="T1954" s="6" t="s">
        <v>1640</v>
      </c>
      <c r="U1954" s="75"/>
      <c r="V1954" s="35">
        <f t="shared" si="286"/>
        <v>3.998245614035087</v>
      </c>
      <c r="W1954" s="35">
        <f t="shared" si="285"/>
        <v>1.3017543859649123</v>
      </c>
      <c r="X1954" s="35">
        <v>5.3</v>
      </c>
      <c r="Y1954" s="72"/>
    </row>
    <row r="1955" spans="1:25" s="12" customFormat="1" x14ac:dyDescent="0.25">
      <c r="A1955" s="64"/>
      <c r="B1955" s="68"/>
      <c r="C1955" s="69"/>
      <c r="D1955" s="70"/>
      <c r="E1955" s="71"/>
      <c r="F1955" s="71"/>
      <c r="G1955" s="68"/>
      <c r="H1955" s="64"/>
      <c r="I1955" s="64"/>
      <c r="J1955" s="64"/>
      <c r="K1955" s="64"/>
      <c r="L1955" s="64"/>
      <c r="M1955" s="64"/>
      <c r="N1955" s="64"/>
      <c r="O1955" s="64"/>
      <c r="P1955" s="64"/>
      <c r="Q1955" s="64"/>
      <c r="R1955" s="64"/>
      <c r="S1955" s="64"/>
      <c r="T1955" s="6" t="s">
        <v>1641</v>
      </c>
      <c r="U1955" s="75"/>
      <c r="V1955" s="35">
        <f t="shared" si="286"/>
        <v>1.9614035087719297</v>
      </c>
      <c r="W1955" s="35">
        <f t="shared" si="285"/>
        <v>0.63859649122807016</v>
      </c>
      <c r="X1955" s="35">
        <v>2.6</v>
      </c>
      <c r="Y1955" s="72"/>
    </row>
    <row r="1956" spans="1:25" s="12" customFormat="1" x14ac:dyDescent="0.25">
      <c r="A1956" s="64"/>
      <c r="B1956" s="68"/>
      <c r="C1956" s="69"/>
      <c r="D1956" s="70"/>
      <c r="E1956" s="71"/>
      <c r="F1956" s="71"/>
      <c r="G1956" s="68"/>
      <c r="H1956" s="64"/>
      <c r="I1956" s="64"/>
      <c r="J1956" s="64"/>
      <c r="K1956" s="64"/>
      <c r="L1956" s="64"/>
      <c r="M1956" s="64"/>
      <c r="N1956" s="64"/>
      <c r="O1956" s="64"/>
      <c r="P1956" s="64"/>
      <c r="Q1956" s="64"/>
      <c r="R1956" s="64"/>
      <c r="S1956" s="64"/>
      <c r="T1956" s="6" t="s">
        <v>1642</v>
      </c>
      <c r="U1956" s="75"/>
      <c r="V1956" s="35">
        <f t="shared" si="286"/>
        <v>1.9614035087719297</v>
      </c>
      <c r="W1956" s="35">
        <f t="shared" si="285"/>
        <v>0.63859649122807016</v>
      </c>
      <c r="X1956" s="35">
        <v>2.6</v>
      </c>
      <c r="Y1956" s="72"/>
    </row>
    <row r="1957" spans="1:25" s="12" customFormat="1" x14ac:dyDescent="0.25">
      <c r="A1957" s="64"/>
      <c r="B1957" s="68"/>
      <c r="C1957" s="69"/>
      <c r="D1957" s="70"/>
      <c r="E1957" s="71"/>
      <c r="F1957" s="71"/>
      <c r="G1957" s="68"/>
      <c r="H1957" s="64"/>
      <c r="I1957" s="64"/>
      <c r="J1957" s="64"/>
      <c r="K1957" s="64"/>
      <c r="L1957" s="64"/>
      <c r="M1957" s="64"/>
      <c r="N1957" s="64"/>
      <c r="O1957" s="64"/>
      <c r="P1957" s="64"/>
      <c r="Q1957" s="64"/>
      <c r="R1957" s="64"/>
      <c r="S1957" s="64"/>
      <c r="T1957" s="6" t="s">
        <v>1643</v>
      </c>
      <c r="U1957" s="75"/>
      <c r="V1957" s="35">
        <f t="shared" si="286"/>
        <v>1.9614035087719297</v>
      </c>
      <c r="W1957" s="35">
        <f t="shared" si="285"/>
        <v>0.63859649122807016</v>
      </c>
      <c r="X1957" s="35">
        <v>2.6</v>
      </c>
      <c r="Y1957" s="72"/>
    </row>
    <row r="1958" spans="1:25" s="12" customFormat="1" ht="36" customHeight="1" x14ac:dyDescent="0.25">
      <c r="A1958" s="64">
        <f>MAX(A$7:A1957)+1</f>
        <v>128</v>
      </c>
      <c r="B1958" s="68" t="s">
        <v>4787</v>
      </c>
      <c r="C1958" s="69" t="s">
        <v>4914</v>
      </c>
      <c r="D1958" s="70" t="s">
        <v>143</v>
      </c>
      <c r="E1958" s="71">
        <v>55.334519999999998</v>
      </c>
      <c r="F1958" s="71">
        <v>38.813699999999997</v>
      </c>
      <c r="G1958" s="68" t="s">
        <v>8</v>
      </c>
      <c r="H1958" s="64" t="s">
        <v>1987</v>
      </c>
      <c r="I1958" s="64" t="s">
        <v>1981</v>
      </c>
      <c r="J1958" s="64" t="s">
        <v>1982</v>
      </c>
      <c r="K1958" s="64" t="s">
        <v>1982</v>
      </c>
      <c r="L1958" s="64">
        <v>1</v>
      </c>
      <c r="M1958" s="64">
        <v>1.1000000000000001</v>
      </c>
      <c r="N1958" s="64">
        <v>1</v>
      </c>
      <c r="O1958" s="64">
        <v>1.1000000000000001</v>
      </c>
      <c r="P1958" s="64">
        <v>1</v>
      </c>
      <c r="Q1958" s="64">
        <v>8</v>
      </c>
      <c r="R1958" s="64" t="s">
        <v>1985</v>
      </c>
      <c r="S1958" s="64" t="s">
        <v>1982</v>
      </c>
      <c r="T1958" s="13" t="s">
        <v>145</v>
      </c>
      <c r="U1958" s="64" t="s">
        <v>146</v>
      </c>
      <c r="V1958" s="35">
        <v>13.51</v>
      </c>
      <c r="W1958" s="35">
        <v>4.1900000000000004</v>
      </c>
      <c r="X1958" s="35">
        <f>SUM(V1958:W1958)</f>
        <v>17.7</v>
      </c>
      <c r="Y1958" s="72">
        <f>SUM(X1958:X1962)</f>
        <v>40.700000000000003</v>
      </c>
    </row>
    <row r="1959" spans="1:25" s="12" customFormat="1" x14ac:dyDescent="0.25">
      <c r="A1959" s="64"/>
      <c r="B1959" s="68"/>
      <c r="C1959" s="69"/>
      <c r="D1959" s="70"/>
      <c r="E1959" s="71"/>
      <c r="F1959" s="71"/>
      <c r="G1959" s="68"/>
      <c r="H1959" s="64"/>
      <c r="I1959" s="64"/>
      <c r="J1959" s="64"/>
      <c r="K1959" s="64"/>
      <c r="L1959" s="64"/>
      <c r="M1959" s="64"/>
      <c r="N1959" s="64"/>
      <c r="O1959" s="64"/>
      <c r="P1959" s="64"/>
      <c r="Q1959" s="64"/>
      <c r="R1959" s="64"/>
      <c r="S1959" s="64"/>
      <c r="T1959" s="6" t="s">
        <v>1644</v>
      </c>
      <c r="U1959" s="64"/>
      <c r="V1959" s="35">
        <v>14.2</v>
      </c>
      <c r="W1959" s="35"/>
      <c r="X1959" s="35">
        <v>14.2</v>
      </c>
      <c r="Y1959" s="72"/>
    </row>
    <row r="1960" spans="1:25" s="12" customFormat="1" x14ac:dyDescent="0.25">
      <c r="A1960" s="64"/>
      <c r="B1960" s="68"/>
      <c r="C1960" s="69"/>
      <c r="D1960" s="70"/>
      <c r="E1960" s="71"/>
      <c r="F1960" s="71"/>
      <c r="G1960" s="68"/>
      <c r="H1960" s="64"/>
      <c r="I1960" s="64"/>
      <c r="J1960" s="64"/>
      <c r="K1960" s="64"/>
      <c r="L1960" s="64"/>
      <c r="M1960" s="64"/>
      <c r="N1960" s="64"/>
      <c r="O1960" s="64"/>
      <c r="P1960" s="64"/>
      <c r="Q1960" s="64"/>
      <c r="R1960" s="64"/>
      <c r="S1960" s="64"/>
      <c r="T1960" s="6" t="s">
        <v>1645</v>
      </c>
      <c r="U1960" s="64"/>
      <c r="V1960" s="35">
        <f t="shared" ref="V1960" si="287">X1960*0.086/0.114</f>
        <v>6.4122807017543852</v>
      </c>
      <c r="W1960" s="35">
        <f t="shared" ref="W1960" si="288">X1960*0.028/0.114</f>
        <v>2.0877192982456143</v>
      </c>
      <c r="X1960" s="35">
        <v>8.5</v>
      </c>
      <c r="Y1960" s="72"/>
    </row>
    <row r="1961" spans="1:25" s="12" customFormat="1" ht="45" customHeight="1" x14ac:dyDescent="0.25">
      <c r="A1961" s="64"/>
      <c r="B1961" s="68"/>
      <c r="C1961" s="69"/>
      <c r="D1961" s="70"/>
      <c r="E1961" s="71"/>
      <c r="F1961" s="71"/>
      <c r="G1961" s="68"/>
      <c r="H1961" s="64"/>
      <c r="I1961" s="64"/>
      <c r="J1961" s="64"/>
      <c r="K1961" s="64"/>
      <c r="L1961" s="64"/>
      <c r="M1961" s="64"/>
      <c r="N1961" s="64"/>
      <c r="O1961" s="64"/>
      <c r="P1961" s="64"/>
      <c r="Q1961" s="64"/>
      <c r="R1961" s="64"/>
      <c r="S1961" s="64"/>
      <c r="T1961" s="6" t="s">
        <v>1646</v>
      </c>
      <c r="U1961" s="64"/>
      <c r="V1961" s="35">
        <v>0.2</v>
      </c>
      <c r="W1961" s="35"/>
      <c r="X1961" s="35">
        <v>0.2</v>
      </c>
      <c r="Y1961" s="72"/>
    </row>
    <row r="1962" spans="1:25" s="12" customFormat="1" ht="50.25" customHeight="1" x14ac:dyDescent="0.25">
      <c r="A1962" s="64"/>
      <c r="B1962" s="68"/>
      <c r="C1962" s="69"/>
      <c r="D1962" s="70"/>
      <c r="E1962" s="71"/>
      <c r="F1962" s="71"/>
      <c r="G1962" s="68"/>
      <c r="H1962" s="64"/>
      <c r="I1962" s="64"/>
      <c r="J1962" s="64"/>
      <c r="K1962" s="64"/>
      <c r="L1962" s="64"/>
      <c r="M1962" s="64"/>
      <c r="N1962" s="64"/>
      <c r="O1962" s="64"/>
      <c r="P1962" s="64"/>
      <c r="Q1962" s="64"/>
      <c r="R1962" s="64"/>
      <c r="S1962" s="64"/>
      <c r="T1962" s="6" t="s">
        <v>1647</v>
      </c>
      <c r="U1962" s="64"/>
      <c r="V1962" s="35">
        <v>0.1</v>
      </c>
      <c r="W1962" s="35"/>
      <c r="X1962" s="35">
        <v>0.1</v>
      </c>
      <c r="Y1962" s="72"/>
    </row>
    <row r="1963" spans="1:25" s="12" customFormat="1" ht="36" customHeight="1" x14ac:dyDescent="0.25">
      <c r="A1963" s="64">
        <f>MAX(A$7:A1962)+1</f>
        <v>129</v>
      </c>
      <c r="B1963" s="68" t="s">
        <v>4787</v>
      </c>
      <c r="C1963" s="69" t="s">
        <v>4915</v>
      </c>
      <c r="D1963" s="70" t="s">
        <v>110</v>
      </c>
      <c r="E1963" s="71">
        <v>55.337069999999997</v>
      </c>
      <c r="F1963" s="71">
        <v>38.81691</v>
      </c>
      <c r="G1963" s="68" t="s">
        <v>8</v>
      </c>
      <c r="H1963" s="64" t="s">
        <v>1987</v>
      </c>
      <c r="I1963" s="64" t="s">
        <v>1981</v>
      </c>
      <c r="J1963" s="64" t="s">
        <v>1982</v>
      </c>
      <c r="K1963" s="64" t="s">
        <v>1982</v>
      </c>
      <c r="L1963" s="64">
        <v>2</v>
      </c>
      <c r="M1963" s="64">
        <v>1.1000000000000001</v>
      </c>
      <c r="N1963" s="64">
        <v>1</v>
      </c>
      <c r="O1963" s="64">
        <v>1.1000000000000001</v>
      </c>
      <c r="P1963" s="64">
        <v>1</v>
      </c>
      <c r="Q1963" s="64">
        <v>8</v>
      </c>
      <c r="R1963" s="64" t="s">
        <v>1985</v>
      </c>
      <c r="S1963" s="64" t="s">
        <v>1983</v>
      </c>
      <c r="T1963" s="13" t="s">
        <v>145</v>
      </c>
      <c r="U1963" s="64" t="s">
        <v>146</v>
      </c>
      <c r="V1963" s="35">
        <v>77.819999999999993</v>
      </c>
      <c r="W1963" s="35">
        <v>24.15</v>
      </c>
      <c r="X1963" s="35">
        <f>SUM(V1963:W1963)</f>
        <v>101.97</v>
      </c>
      <c r="Y1963" s="72">
        <f>SUM(X1963:X1968)</f>
        <v>150.76999999999995</v>
      </c>
    </row>
    <row r="1964" spans="1:25" s="12" customFormat="1" ht="31.5" x14ac:dyDescent="0.25">
      <c r="A1964" s="64"/>
      <c r="B1964" s="68"/>
      <c r="C1964" s="69"/>
      <c r="D1964" s="70"/>
      <c r="E1964" s="71"/>
      <c r="F1964" s="71"/>
      <c r="G1964" s="68"/>
      <c r="H1964" s="64"/>
      <c r="I1964" s="64"/>
      <c r="J1964" s="64"/>
      <c r="K1964" s="64"/>
      <c r="L1964" s="64"/>
      <c r="M1964" s="64"/>
      <c r="N1964" s="64"/>
      <c r="O1964" s="64"/>
      <c r="P1964" s="64"/>
      <c r="Q1964" s="64"/>
      <c r="R1964" s="64"/>
      <c r="S1964" s="64"/>
      <c r="T1964" s="6" t="s">
        <v>1648</v>
      </c>
      <c r="U1964" s="64"/>
      <c r="V1964" s="35">
        <f t="shared" ref="V1964" si="289">X1964*0.086/0.114</f>
        <v>33.042105263157886</v>
      </c>
      <c r="W1964" s="35">
        <f t="shared" ref="W1964" si="290">X1964*0.028/0.114</f>
        <v>10.757894736842104</v>
      </c>
      <c r="X1964" s="35">
        <v>43.8</v>
      </c>
      <c r="Y1964" s="72"/>
    </row>
    <row r="1965" spans="1:25" s="12" customFormat="1" ht="43.5" customHeight="1" x14ac:dyDescent="0.25">
      <c r="A1965" s="64"/>
      <c r="B1965" s="68"/>
      <c r="C1965" s="69"/>
      <c r="D1965" s="70"/>
      <c r="E1965" s="71"/>
      <c r="F1965" s="71"/>
      <c r="G1965" s="68"/>
      <c r="H1965" s="64"/>
      <c r="I1965" s="64"/>
      <c r="J1965" s="64"/>
      <c r="K1965" s="64"/>
      <c r="L1965" s="64"/>
      <c r="M1965" s="64"/>
      <c r="N1965" s="64"/>
      <c r="O1965" s="64"/>
      <c r="P1965" s="64"/>
      <c r="Q1965" s="64"/>
      <c r="R1965" s="64"/>
      <c r="S1965" s="64"/>
      <c r="T1965" s="6" t="s">
        <v>1649</v>
      </c>
      <c r="U1965" s="64"/>
      <c r="V1965" s="35">
        <v>0.2</v>
      </c>
      <c r="W1965" s="35"/>
      <c r="X1965" s="35">
        <v>0.2</v>
      </c>
      <c r="Y1965" s="72"/>
    </row>
    <row r="1966" spans="1:25" s="12" customFormat="1" ht="31.5" x14ac:dyDescent="0.25">
      <c r="A1966" s="64"/>
      <c r="B1966" s="68"/>
      <c r="C1966" s="69"/>
      <c r="D1966" s="70"/>
      <c r="E1966" s="71"/>
      <c r="F1966" s="71"/>
      <c r="G1966" s="68"/>
      <c r="H1966" s="64"/>
      <c r="I1966" s="64"/>
      <c r="J1966" s="64"/>
      <c r="K1966" s="64"/>
      <c r="L1966" s="64"/>
      <c r="M1966" s="64"/>
      <c r="N1966" s="64"/>
      <c r="O1966" s="64"/>
      <c r="P1966" s="64"/>
      <c r="Q1966" s="64"/>
      <c r="R1966" s="64"/>
      <c r="S1966" s="64"/>
      <c r="T1966" s="6" t="s">
        <v>1650</v>
      </c>
      <c r="U1966" s="64"/>
      <c r="V1966" s="35">
        <v>3</v>
      </c>
      <c r="W1966" s="35"/>
      <c r="X1966" s="35">
        <v>3</v>
      </c>
      <c r="Y1966" s="72"/>
    </row>
    <row r="1967" spans="1:25" s="12" customFormat="1" x14ac:dyDescent="0.25">
      <c r="A1967" s="64"/>
      <c r="B1967" s="68"/>
      <c r="C1967" s="69"/>
      <c r="D1967" s="70"/>
      <c r="E1967" s="71"/>
      <c r="F1967" s="71"/>
      <c r="G1967" s="68"/>
      <c r="H1967" s="64"/>
      <c r="I1967" s="64"/>
      <c r="J1967" s="64"/>
      <c r="K1967" s="64"/>
      <c r="L1967" s="64"/>
      <c r="M1967" s="64"/>
      <c r="N1967" s="64"/>
      <c r="O1967" s="64"/>
      <c r="P1967" s="64"/>
      <c r="Q1967" s="64"/>
      <c r="R1967" s="64"/>
      <c r="S1967" s="64"/>
      <c r="T1967" s="6" t="s">
        <v>5282</v>
      </c>
      <c r="U1967" s="64"/>
      <c r="V1967" s="35">
        <v>1.2</v>
      </c>
      <c r="W1967" s="35"/>
      <c r="X1967" s="35">
        <v>1.2</v>
      </c>
      <c r="Y1967" s="72"/>
    </row>
    <row r="1968" spans="1:25" s="12" customFormat="1" ht="48" customHeight="1" x14ac:dyDescent="0.25">
      <c r="A1968" s="64"/>
      <c r="B1968" s="68"/>
      <c r="C1968" s="69"/>
      <c r="D1968" s="70"/>
      <c r="E1968" s="71"/>
      <c r="F1968" s="71"/>
      <c r="G1968" s="68"/>
      <c r="H1968" s="64"/>
      <c r="I1968" s="64"/>
      <c r="J1968" s="64"/>
      <c r="K1968" s="64"/>
      <c r="L1968" s="64"/>
      <c r="M1968" s="64"/>
      <c r="N1968" s="64"/>
      <c r="O1968" s="64"/>
      <c r="P1968" s="64"/>
      <c r="Q1968" s="64"/>
      <c r="R1968" s="64"/>
      <c r="S1968" s="64"/>
      <c r="T1968" s="6" t="s">
        <v>1651</v>
      </c>
      <c r="U1968" s="64"/>
      <c r="V1968" s="35">
        <v>0.6</v>
      </c>
      <c r="W1968" s="35"/>
      <c r="X1968" s="35">
        <v>0.6</v>
      </c>
      <c r="Y1968" s="72"/>
    </row>
    <row r="1969" spans="1:25" s="12" customFormat="1" ht="48" customHeight="1" x14ac:dyDescent="0.25">
      <c r="A1969" s="64">
        <f>MAX(A$7:A1968)+1</f>
        <v>130</v>
      </c>
      <c r="B1969" s="68" t="s">
        <v>4787</v>
      </c>
      <c r="C1969" s="69" t="s">
        <v>4916</v>
      </c>
      <c r="D1969" s="70" t="s">
        <v>109</v>
      </c>
      <c r="E1969" s="71">
        <v>55.333219999999997</v>
      </c>
      <c r="F1969" s="71">
        <v>38.890509999999999</v>
      </c>
      <c r="G1969" s="68" t="s">
        <v>8</v>
      </c>
      <c r="H1969" s="64" t="s">
        <v>1987</v>
      </c>
      <c r="I1969" s="64" t="s">
        <v>1981</v>
      </c>
      <c r="J1969" s="64" t="s">
        <v>1982</v>
      </c>
      <c r="K1969" s="64" t="s">
        <v>1982</v>
      </c>
      <c r="L1969" s="64">
        <v>2</v>
      </c>
      <c r="M1969" s="64">
        <v>1.1000000000000001</v>
      </c>
      <c r="N1969" s="64">
        <v>1</v>
      </c>
      <c r="O1969" s="64">
        <v>1.1000000000000001</v>
      </c>
      <c r="P1969" s="64">
        <v>1</v>
      </c>
      <c r="Q1969" s="64">
        <v>8</v>
      </c>
      <c r="R1969" s="64" t="s">
        <v>1985</v>
      </c>
      <c r="S1969" s="64" t="s">
        <v>1982</v>
      </c>
      <c r="T1969" s="13" t="s">
        <v>145</v>
      </c>
      <c r="U1969" s="64" t="s">
        <v>146</v>
      </c>
      <c r="V1969" s="35">
        <v>6.69</v>
      </c>
      <c r="W1969" s="35">
        <v>2.08</v>
      </c>
      <c r="X1969" s="35">
        <f>SUM(V1969:W1969)</f>
        <v>8.77</v>
      </c>
      <c r="Y1969" s="72">
        <f>SUM(X1969:X1981)</f>
        <v>94.169999999999973</v>
      </c>
    </row>
    <row r="1970" spans="1:25" s="12" customFormat="1" ht="31.5" x14ac:dyDescent="0.25">
      <c r="A1970" s="64"/>
      <c r="B1970" s="68"/>
      <c r="C1970" s="69"/>
      <c r="D1970" s="70"/>
      <c r="E1970" s="71"/>
      <c r="F1970" s="71"/>
      <c r="G1970" s="68"/>
      <c r="H1970" s="64"/>
      <c r="I1970" s="64"/>
      <c r="J1970" s="64"/>
      <c r="K1970" s="64"/>
      <c r="L1970" s="64"/>
      <c r="M1970" s="64"/>
      <c r="N1970" s="64"/>
      <c r="O1970" s="64"/>
      <c r="P1970" s="64"/>
      <c r="Q1970" s="64"/>
      <c r="R1970" s="64"/>
      <c r="S1970" s="64"/>
      <c r="T1970" s="6" t="s">
        <v>1652</v>
      </c>
      <c r="U1970" s="64"/>
      <c r="V1970" s="35">
        <f t="shared" ref="V1970:V1972" si="291">X1970*0.086/0.114</f>
        <v>17.652631578947364</v>
      </c>
      <c r="W1970" s="35">
        <f t="shared" ref="W1970:W1972" si="292">X1970*0.028/0.114</f>
        <v>5.7473684210526317</v>
      </c>
      <c r="X1970" s="35">
        <v>23.4</v>
      </c>
      <c r="Y1970" s="72"/>
    </row>
    <row r="1971" spans="1:25" s="12" customFormat="1" ht="31.5" x14ac:dyDescent="0.25">
      <c r="A1971" s="64"/>
      <c r="B1971" s="68"/>
      <c r="C1971" s="69"/>
      <c r="D1971" s="70"/>
      <c r="E1971" s="71"/>
      <c r="F1971" s="71"/>
      <c r="G1971" s="68"/>
      <c r="H1971" s="64"/>
      <c r="I1971" s="64"/>
      <c r="J1971" s="64"/>
      <c r="K1971" s="64"/>
      <c r="L1971" s="64"/>
      <c r="M1971" s="64"/>
      <c r="N1971" s="64"/>
      <c r="O1971" s="64"/>
      <c r="P1971" s="64"/>
      <c r="Q1971" s="64"/>
      <c r="R1971" s="64"/>
      <c r="S1971" s="64"/>
      <c r="T1971" s="6" t="s">
        <v>1653</v>
      </c>
      <c r="U1971" s="64"/>
      <c r="V1971" s="35">
        <f t="shared" si="291"/>
        <v>18.407017543859649</v>
      </c>
      <c r="W1971" s="35">
        <f t="shared" si="292"/>
        <v>5.9929824561403509</v>
      </c>
      <c r="X1971" s="35">
        <v>24.4</v>
      </c>
      <c r="Y1971" s="72"/>
    </row>
    <row r="1972" spans="1:25" s="12" customFormat="1" ht="31.5" x14ac:dyDescent="0.25">
      <c r="A1972" s="64"/>
      <c r="B1972" s="68"/>
      <c r="C1972" s="69"/>
      <c r="D1972" s="70"/>
      <c r="E1972" s="71"/>
      <c r="F1972" s="71"/>
      <c r="G1972" s="68"/>
      <c r="H1972" s="64"/>
      <c r="I1972" s="64"/>
      <c r="J1972" s="64"/>
      <c r="K1972" s="64"/>
      <c r="L1972" s="64"/>
      <c r="M1972" s="64"/>
      <c r="N1972" s="64"/>
      <c r="O1972" s="64"/>
      <c r="P1972" s="64"/>
      <c r="Q1972" s="64"/>
      <c r="R1972" s="64"/>
      <c r="S1972" s="64"/>
      <c r="T1972" s="6" t="s">
        <v>1654</v>
      </c>
      <c r="U1972" s="64"/>
      <c r="V1972" s="35">
        <f t="shared" si="291"/>
        <v>18.482456140350873</v>
      </c>
      <c r="W1972" s="35">
        <f t="shared" si="292"/>
        <v>6.0175438596491233</v>
      </c>
      <c r="X1972" s="35">
        <v>24.5</v>
      </c>
      <c r="Y1972" s="72"/>
    </row>
    <row r="1973" spans="1:25" s="12" customFormat="1" x14ac:dyDescent="0.25">
      <c r="A1973" s="64"/>
      <c r="B1973" s="68"/>
      <c r="C1973" s="69"/>
      <c r="D1973" s="70"/>
      <c r="E1973" s="71"/>
      <c r="F1973" s="71"/>
      <c r="G1973" s="68"/>
      <c r="H1973" s="64"/>
      <c r="I1973" s="64"/>
      <c r="J1973" s="64"/>
      <c r="K1973" s="64"/>
      <c r="L1973" s="64"/>
      <c r="M1973" s="64"/>
      <c r="N1973" s="64"/>
      <c r="O1973" s="64"/>
      <c r="P1973" s="64"/>
      <c r="Q1973" s="64"/>
      <c r="R1973" s="64"/>
      <c r="S1973" s="64"/>
      <c r="T1973" s="6" t="s">
        <v>1655</v>
      </c>
      <c r="U1973" s="64"/>
      <c r="V1973" s="35">
        <v>5.6</v>
      </c>
      <c r="W1973" s="35"/>
      <c r="X1973" s="35">
        <v>5.6</v>
      </c>
      <c r="Y1973" s="72"/>
    </row>
    <row r="1974" spans="1:25" s="12" customFormat="1" ht="31.5" x14ac:dyDescent="0.25">
      <c r="A1974" s="64"/>
      <c r="B1974" s="68"/>
      <c r="C1974" s="69"/>
      <c r="D1974" s="70"/>
      <c r="E1974" s="71"/>
      <c r="F1974" s="71"/>
      <c r="G1974" s="68"/>
      <c r="H1974" s="64"/>
      <c r="I1974" s="64"/>
      <c r="J1974" s="64"/>
      <c r="K1974" s="64"/>
      <c r="L1974" s="64"/>
      <c r="M1974" s="64"/>
      <c r="N1974" s="64"/>
      <c r="O1974" s="64"/>
      <c r="P1974" s="64"/>
      <c r="Q1974" s="64"/>
      <c r="R1974" s="64"/>
      <c r="S1974" s="64"/>
      <c r="T1974" s="6" t="s">
        <v>5283</v>
      </c>
      <c r="U1974" s="64"/>
      <c r="V1974" s="35">
        <v>1.4</v>
      </c>
      <c r="W1974" s="35"/>
      <c r="X1974" s="35">
        <v>1.4</v>
      </c>
      <c r="Y1974" s="72"/>
    </row>
    <row r="1975" spans="1:25" s="12" customFormat="1" ht="31.5" x14ac:dyDescent="0.25">
      <c r="A1975" s="64"/>
      <c r="B1975" s="68"/>
      <c r="C1975" s="69"/>
      <c r="D1975" s="70"/>
      <c r="E1975" s="71"/>
      <c r="F1975" s="71"/>
      <c r="G1975" s="68"/>
      <c r="H1975" s="64"/>
      <c r="I1975" s="64"/>
      <c r="J1975" s="64"/>
      <c r="K1975" s="64"/>
      <c r="L1975" s="64"/>
      <c r="M1975" s="64"/>
      <c r="N1975" s="64"/>
      <c r="O1975" s="64"/>
      <c r="P1975" s="64"/>
      <c r="Q1975" s="64"/>
      <c r="R1975" s="64"/>
      <c r="S1975" s="64"/>
      <c r="T1975" s="6" t="s">
        <v>5284</v>
      </c>
      <c r="U1975" s="64"/>
      <c r="V1975" s="35">
        <v>1.3</v>
      </c>
      <c r="W1975" s="35"/>
      <c r="X1975" s="35">
        <v>1.3</v>
      </c>
      <c r="Y1975" s="72"/>
    </row>
    <row r="1976" spans="1:25" s="12" customFormat="1" x14ac:dyDescent="0.25">
      <c r="A1976" s="64"/>
      <c r="B1976" s="68"/>
      <c r="C1976" s="69"/>
      <c r="D1976" s="70"/>
      <c r="E1976" s="71"/>
      <c r="F1976" s="71"/>
      <c r="G1976" s="68"/>
      <c r="H1976" s="64"/>
      <c r="I1976" s="64"/>
      <c r="J1976" s="64"/>
      <c r="K1976" s="64"/>
      <c r="L1976" s="64"/>
      <c r="M1976" s="64"/>
      <c r="N1976" s="64"/>
      <c r="O1976" s="64"/>
      <c r="P1976" s="64"/>
      <c r="Q1976" s="64"/>
      <c r="R1976" s="64"/>
      <c r="S1976" s="64"/>
      <c r="T1976" s="6" t="s">
        <v>5285</v>
      </c>
      <c r="U1976" s="64"/>
      <c r="V1976" s="35">
        <v>1</v>
      </c>
      <c r="W1976" s="35"/>
      <c r="X1976" s="35">
        <v>1</v>
      </c>
      <c r="Y1976" s="72"/>
    </row>
    <row r="1977" spans="1:25" s="12" customFormat="1" x14ac:dyDescent="0.25">
      <c r="A1977" s="64"/>
      <c r="B1977" s="68"/>
      <c r="C1977" s="69"/>
      <c r="D1977" s="70"/>
      <c r="E1977" s="71"/>
      <c r="F1977" s="71"/>
      <c r="G1977" s="68"/>
      <c r="H1977" s="64"/>
      <c r="I1977" s="64"/>
      <c r="J1977" s="64"/>
      <c r="K1977" s="64"/>
      <c r="L1977" s="64"/>
      <c r="M1977" s="64"/>
      <c r="N1977" s="64"/>
      <c r="O1977" s="64"/>
      <c r="P1977" s="64"/>
      <c r="Q1977" s="64"/>
      <c r="R1977" s="64"/>
      <c r="S1977" s="64"/>
      <c r="T1977" s="6" t="s">
        <v>5286</v>
      </c>
      <c r="U1977" s="64"/>
      <c r="V1977" s="35">
        <v>1</v>
      </c>
      <c r="W1977" s="35"/>
      <c r="X1977" s="35">
        <v>1</v>
      </c>
      <c r="Y1977" s="72"/>
    </row>
    <row r="1978" spans="1:25" s="12" customFormat="1" ht="31.5" x14ac:dyDescent="0.25">
      <c r="A1978" s="64"/>
      <c r="B1978" s="68"/>
      <c r="C1978" s="69"/>
      <c r="D1978" s="70"/>
      <c r="E1978" s="71"/>
      <c r="F1978" s="71"/>
      <c r="G1978" s="68"/>
      <c r="H1978" s="64"/>
      <c r="I1978" s="64"/>
      <c r="J1978" s="64"/>
      <c r="K1978" s="64"/>
      <c r="L1978" s="64"/>
      <c r="M1978" s="64"/>
      <c r="N1978" s="64"/>
      <c r="O1978" s="64"/>
      <c r="P1978" s="64"/>
      <c r="Q1978" s="64"/>
      <c r="R1978" s="64"/>
      <c r="S1978" s="64"/>
      <c r="T1978" s="6" t="s">
        <v>1656</v>
      </c>
      <c r="U1978" s="64"/>
      <c r="V1978" s="35">
        <v>0.1</v>
      </c>
      <c r="W1978" s="35"/>
      <c r="X1978" s="35">
        <v>0.1</v>
      </c>
      <c r="Y1978" s="72"/>
    </row>
    <row r="1979" spans="1:25" s="12" customFormat="1" x14ac:dyDescent="0.25">
      <c r="A1979" s="64"/>
      <c r="B1979" s="68"/>
      <c r="C1979" s="69"/>
      <c r="D1979" s="70"/>
      <c r="E1979" s="71"/>
      <c r="F1979" s="71"/>
      <c r="G1979" s="68"/>
      <c r="H1979" s="64"/>
      <c r="I1979" s="64"/>
      <c r="J1979" s="64"/>
      <c r="K1979" s="64"/>
      <c r="L1979" s="64"/>
      <c r="M1979" s="64"/>
      <c r="N1979" s="64"/>
      <c r="O1979" s="64"/>
      <c r="P1979" s="64"/>
      <c r="Q1979" s="64"/>
      <c r="R1979" s="64"/>
      <c r="S1979" s="64"/>
      <c r="T1979" s="6" t="s">
        <v>5287</v>
      </c>
      <c r="U1979" s="64"/>
      <c r="V1979" s="35">
        <v>1.6</v>
      </c>
      <c r="W1979" s="35"/>
      <c r="X1979" s="35">
        <v>1.6</v>
      </c>
      <c r="Y1979" s="72"/>
    </row>
    <row r="1980" spans="1:25" s="12" customFormat="1" x14ac:dyDescent="0.25">
      <c r="A1980" s="64"/>
      <c r="B1980" s="68"/>
      <c r="C1980" s="69"/>
      <c r="D1980" s="70"/>
      <c r="E1980" s="71"/>
      <c r="F1980" s="71"/>
      <c r="G1980" s="68"/>
      <c r="H1980" s="64"/>
      <c r="I1980" s="64"/>
      <c r="J1980" s="64"/>
      <c r="K1980" s="64"/>
      <c r="L1980" s="64"/>
      <c r="M1980" s="64"/>
      <c r="N1980" s="64"/>
      <c r="O1980" s="64"/>
      <c r="P1980" s="64"/>
      <c r="Q1980" s="64"/>
      <c r="R1980" s="64"/>
      <c r="S1980" s="64"/>
      <c r="T1980" s="6" t="s">
        <v>5288</v>
      </c>
      <c r="U1980" s="64"/>
      <c r="V1980" s="35">
        <v>0.6</v>
      </c>
      <c r="W1980" s="35"/>
      <c r="X1980" s="35">
        <v>0.6</v>
      </c>
      <c r="Y1980" s="72"/>
    </row>
    <row r="1981" spans="1:25" s="12" customFormat="1" x14ac:dyDescent="0.25">
      <c r="A1981" s="64"/>
      <c r="B1981" s="68"/>
      <c r="C1981" s="69"/>
      <c r="D1981" s="70"/>
      <c r="E1981" s="71"/>
      <c r="F1981" s="71"/>
      <c r="G1981" s="68"/>
      <c r="H1981" s="64"/>
      <c r="I1981" s="64"/>
      <c r="J1981" s="64"/>
      <c r="K1981" s="64"/>
      <c r="L1981" s="64"/>
      <c r="M1981" s="64"/>
      <c r="N1981" s="64"/>
      <c r="O1981" s="64"/>
      <c r="P1981" s="64"/>
      <c r="Q1981" s="64"/>
      <c r="R1981" s="64"/>
      <c r="S1981" s="64"/>
      <c r="T1981" s="6" t="s">
        <v>5289</v>
      </c>
      <c r="U1981" s="64"/>
      <c r="V1981" s="35">
        <v>0.5</v>
      </c>
      <c r="W1981" s="35"/>
      <c r="X1981" s="35">
        <v>0.5</v>
      </c>
      <c r="Y1981" s="72"/>
    </row>
    <row r="1982" spans="1:25" s="12" customFormat="1" ht="48" customHeight="1" x14ac:dyDescent="0.25">
      <c r="A1982" s="64">
        <f>MAX(A$7:A1981)+1</f>
        <v>131</v>
      </c>
      <c r="B1982" s="68" t="s">
        <v>4787</v>
      </c>
      <c r="C1982" s="69" t="s">
        <v>4917</v>
      </c>
      <c r="D1982" s="70" t="s">
        <v>108</v>
      </c>
      <c r="E1982" s="71">
        <v>55.333509999999997</v>
      </c>
      <c r="F1982" s="71">
        <v>38.891970000000001</v>
      </c>
      <c r="G1982" s="68" t="s">
        <v>8</v>
      </c>
      <c r="H1982" s="64" t="s">
        <v>1987</v>
      </c>
      <c r="I1982" s="64" t="s">
        <v>1981</v>
      </c>
      <c r="J1982" s="64" t="s">
        <v>1982</v>
      </c>
      <c r="K1982" s="64" t="s">
        <v>1982</v>
      </c>
      <c r="L1982" s="64">
        <v>2</v>
      </c>
      <c r="M1982" s="64">
        <v>1.1000000000000001</v>
      </c>
      <c r="N1982" s="64">
        <v>1</v>
      </c>
      <c r="O1982" s="64">
        <v>1.1000000000000001</v>
      </c>
      <c r="P1982" s="64">
        <v>1</v>
      </c>
      <c r="Q1982" s="64">
        <v>8</v>
      </c>
      <c r="R1982" s="64" t="s">
        <v>1985</v>
      </c>
      <c r="S1982" s="64" t="s">
        <v>1982</v>
      </c>
      <c r="T1982" s="13" t="s">
        <v>145</v>
      </c>
      <c r="U1982" s="64" t="s">
        <v>146</v>
      </c>
      <c r="V1982" s="35">
        <v>5.8</v>
      </c>
      <c r="W1982" s="35">
        <v>1.8</v>
      </c>
      <c r="X1982" s="35">
        <f>SUM(V1982:W1982)</f>
        <v>7.6</v>
      </c>
      <c r="Y1982" s="72">
        <f>SUM(X1982:X1986)</f>
        <v>84.500000000000014</v>
      </c>
    </row>
    <row r="1983" spans="1:25" s="12" customFormat="1" ht="31.5" x14ac:dyDescent="0.25">
      <c r="A1983" s="64"/>
      <c r="B1983" s="68"/>
      <c r="C1983" s="69"/>
      <c r="D1983" s="70"/>
      <c r="E1983" s="71"/>
      <c r="F1983" s="71"/>
      <c r="G1983" s="68"/>
      <c r="H1983" s="64"/>
      <c r="I1983" s="64"/>
      <c r="J1983" s="64"/>
      <c r="K1983" s="64"/>
      <c r="L1983" s="64"/>
      <c r="M1983" s="64"/>
      <c r="N1983" s="64"/>
      <c r="O1983" s="64"/>
      <c r="P1983" s="64"/>
      <c r="Q1983" s="64"/>
      <c r="R1983" s="64"/>
      <c r="S1983" s="64"/>
      <c r="T1983" s="6" t="s">
        <v>1657</v>
      </c>
      <c r="U1983" s="64"/>
      <c r="V1983" s="35">
        <f t="shared" ref="V1983:V1985" si="293">X1983*0.086/0.114</f>
        <v>20.745614035087716</v>
      </c>
      <c r="W1983" s="35">
        <f t="shared" ref="W1983:W1985" si="294">X1983*0.028/0.114</f>
        <v>6.7543859649122808</v>
      </c>
      <c r="X1983" s="35">
        <v>27.5</v>
      </c>
      <c r="Y1983" s="72"/>
    </row>
    <row r="1984" spans="1:25" s="12" customFormat="1" ht="31.5" x14ac:dyDescent="0.25">
      <c r="A1984" s="64"/>
      <c r="B1984" s="68"/>
      <c r="C1984" s="69"/>
      <c r="D1984" s="70"/>
      <c r="E1984" s="71"/>
      <c r="F1984" s="71"/>
      <c r="G1984" s="68"/>
      <c r="H1984" s="64"/>
      <c r="I1984" s="64"/>
      <c r="J1984" s="64"/>
      <c r="K1984" s="64"/>
      <c r="L1984" s="64"/>
      <c r="M1984" s="64"/>
      <c r="N1984" s="64"/>
      <c r="O1984" s="64"/>
      <c r="P1984" s="64"/>
      <c r="Q1984" s="64"/>
      <c r="R1984" s="64"/>
      <c r="S1984" s="64"/>
      <c r="T1984" s="6" t="s">
        <v>1658</v>
      </c>
      <c r="U1984" s="64"/>
      <c r="V1984" s="35">
        <f t="shared" si="293"/>
        <v>18.557894736842105</v>
      </c>
      <c r="W1984" s="35">
        <f t="shared" si="294"/>
        <v>6.0421052631578949</v>
      </c>
      <c r="X1984" s="35">
        <v>24.6</v>
      </c>
      <c r="Y1984" s="72"/>
    </row>
    <row r="1985" spans="1:25" s="12" customFormat="1" ht="31.5" x14ac:dyDescent="0.25">
      <c r="A1985" s="64"/>
      <c r="B1985" s="68"/>
      <c r="C1985" s="69"/>
      <c r="D1985" s="70"/>
      <c r="E1985" s="71"/>
      <c r="F1985" s="71"/>
      <c r="G1985" s="68"/>
      <c r="H1985" s="64"/>
      <c r="I1985" s="64"/>
      <c r="J1985" s="64"/>
      <c r="K1985" s="64"/>
      <c r="L1985" s="64"/>
      <c r="M1985" s="64"/>
      <c r="N1985" s="64"/>
      <c r="O1985" s="64"/>
      <c r="P1985" s="64"/>
      <c r="Q1985" s="64"/>
      <c r="R1985" s="64"/>
      <c r="S1985" s="64"/>
      <c r="T1985" s="6" t="s">
        <v>1659</v>
      </c>
      <c r="U1985" s="64"/>
      <c r="V1985" s="35">
        <f t="shared" si="293"/>
        <v>18.557894736842105</v>
      </c>
      <c r="W1985" s="35">
        <f t="shared" si="294"/>
        <v>6.0421052631578949</v>
      </c>
      <c r="X1985" s="35">
        <v>24.6</v>
      </c>
      <c r="Y1985" s="72"/>
    </row>
    <row r="1986" spans="1:25" s="12" customFormat="1" ht="62.25" customHeight="1" x14ac:dyDescent="0.25">
      <c r="A1986" s="64"/>
      <c r="B1986" s="68"/>
      <c r="C1986" s="69"/>
      <c r="D1986" s="70"/>
      <c r="E1986" s="71"/>
      <c r="F1986" s="71"/>
      <c r="G1986" s="68"/>
      <c r="H1986" s="64"/>
      <c r="I1986" s="64"/>
      <c r="J1986" s="64"/>
      <c r="K1986" s="64"/>
      <c r="L1986" s="64"/>
      <c r="M1986" s="64"/>
      <c r="N1986" s="64"/>
      <c r="O1986" s="64"/>
      <c r="P1986" s="64"/>
      <c r="Q1986" s="64"/>
      <c r="R1986" s="64"/>
      <c r="S1986" s="64"/>
      <c r="T1986" s="6" t="s">
        <v>1660</v>
      </c>
      <c r="U1986" s="64"/>
      <c r="V1986" s="35">
        <v>0.2</v>
      </c>
      <c r="W1986" s="35"/>
      <c r="X1986" s="35">
        <v>0.2</v>
      </c>
      <c r="Y1986" s="72"/>
    </row>
    <row r="1987" spans="1:25" s="12" customFormat="1" ht="15.75" customHeight="1" x14ac:dyDescent="0.25">
      <c r="A1987" s="64">
        <f>MAX(A$7:A1986)+1</f>
        <v>132</v>
      </c>
      <c r="B1987" s="68" t="s">
        <v>4787</v>
      </c>
      <c r="C1987" s="69" t="s">
        <v>4918</v>
      </c>
      <c r="D1987" s="70" t="s">
        <v>107</v>
      </c>
      <c r="E1987" s="71">
        <v>55.334040000000002</v>
      </c>
      <c r="F1987" s="71">
        <v>38.894039999999997</v>
      </c>
      <c r="G1987" s="68" t="s">
        <v>8</v>
      </c>
      <c r="H1987" s="64" t="s">
        <v>1987</v>
      </c>
      <c r="I1987" s="64" t="s">
        <v>1981</v>
      </c>
      <c r="J1987" s="64" t="s">
        <v>1982</v>
      </c>
      <c r="K1987" s="64" t="s">
        <v>1982</v>
      </c>
      <c r="L1987" s="64">
        <v>2</v>
      </c>
      <c r="M1987" s="64">
        <v>1.1000000000000001</v>
      </c>
      <c r="N1987" s="64">
        <v>1</v>
      </c>
      <c r="O1987" s="64">
        <v>1.1000000000000001</v>
      </c>
      <c r="P1987" s="64">
        <v>1</v>
      </c>
      <c r="Q1987" s="64">
        <v>8</v>
      </c>
      <c r="R1987" s="64" t="s">
        <v>1985</v>
      </c>
      <c r="S1987" s="64" t="s">
        <v>1982</v>
      </c>
      <c r="T1987" s="13" t="s">
        <v>145</v>
      </c>
      <c r="U1987" s="64" t="s">
        <v>146</v>
      </c>
      <c r="V1987" s="35">
        <v>23.43</v>
      </c>
      <c r="W1987" s="35">
        <v>7.27</v>
      </c>
      <c r="X1987" s="35">
        <f>SUM(V1987:W1987)</f>
        <v>30.7</v>
      </c>
      <c r="Y1987" s="72">
        <f>SUM(X1987:X1995)</f>
        <v>191.89999999999998</v>
      </c>
    </row>
    <row r="1988" spans="1:25" s="12" customFormat="1" ht="31.5" x14ac:dyDescent="0.25">
      <c r="A1988" s="64"/>
      <c r="B1988" s="68"/>
      <c r="C1988" s="69"/>
      <c r="D1988" s="70"/>
      <c r="E1988" s="71"/>
      <c r="F1988" s="71"/>
      <c r="G1988" s="68"/>
      <c r="H1988" s="64"/>
      <c r="I1988" s="64"/>
      <c r="J1988" s="64"/>
      <c r="K1988" s="64"/>
      <c r="L1988" s="64"/>
      <c r="M1988" s="64"/>
      <c r="N1988" s="64"/>
      <c r="O1988" s="64"/>
      <c r="P1988" s="64"/>
      <c r="Q1988" s="64"/>
      <c r="R1988" s="64"/>
      <c r="S1988" s="64"/>
      <c r="T1988" s="6" t="s">
        <v>1661</v>
      </c>
      <c r="U1988" s="64"/>
      <c r="V1988" s="35">
        <f t="shared" ref="V1988:V1992" si="295">X1988*0.086/0.114</f>
        <v>25.271929824561401</v>
      </c>
      <c r="W1988" s="35">
        <f t="shared" ref="W1988:W1992" si="296">X1988*0.028/0.114</f>
        <v>8.2280701754385959</v>
      </c>
      <c r="X1988" s="35">
        <v>33.5</v>
      </c>
      <c r="Y1988" s="72"/>
    </row>
    <row r="1989" spans="1:25" s="12" customFormat="1" ht="31.5" x14ac:dyDescent="0.25">
      <c r="A1989" s="64"/>
      <c r="B1989" s="68"/>
      <c r="C1989" s="69"/>
      <c r="D1989" s="70"/>
      <c r="E1989" s="71"/>
      <c r="F1989" s="71"/>
      <c r="G1989" s="68"/>
      <c r="H1989" s="64"/>
      <c r="I1989" s="64"/>
      <c r="J1989" s="64"/>
      <c r="K1989" s="64"/>
      <c r="L1989" s="64"/>
      <c r="M1989" s="64"/>
      <c r="N1989" s="64"/>
      <c r="O1989" s="64"/>
      <c r="P1989" s="64"/>
      <c r="Q1989" s="64"/>
      <c r="R1989" s="64"/>
      <c r="S1989" s="64"/>
      <c r="T1989" s="6" t="s">
        <v>1662</v>
      </c>
      <c r="U1989" s="64"/>
      <c r="V1989" s="35">
        <f t="shared" si="295"/>
        <v>25.196491228070172</v>
      </c>
      <c r="W1989" s="35">
        <f t="shared" si="296"/>
        <v>8.2035087719298243</v>
      </c>
      <c r="X1989" s="35">
        <v>33.4</v>
      </c>
      <c r="Y1989" s="72"/>
    </row>
    <row r="1990" spans="1:25" s="12" customFormat="1" ht="31.5" x14ac:dyDescent="0.25">
      <c r="A1990" s="64"/>
      <c r="B1990" s="68"/>
      <c r="C1990" s="69"/>
      <c r="D1990" s="70"/>
      <c r="E1990" s="71"/>
      <c r="F1990" s="71"/>
      <c r="G1990" s="68"/>
      <c r="H1990" s="64"/>
      <c r="I1990" s="64"/>
      <c r="J1990" s="64"/>
      <c r="K1990" s="64"/>
      <c r="L1990" s="64"/>
      <c r="M1990" s="64"/>
      <c r="N1990" s="64"/>
      <c r="O1990" s="64"/>
      <c r="P1990" s="64"/>
      <c r="Q1990" s="64"/>
      <c r="R1990" s="64"/>
      <c r="S1990" s="64"/>
      <c r="T1990" s="6" t="s">
        <v>1663</v>
      </c>
      <c r="U1990" s="64"/>
      <c r="V1990" s="35">
        <f t="shared" si="295"/>
        <v>24.7438596491228</v>
      </c>
      <c r="W1990" s="35">
        <f t="shared" si="296"/>
        <v>8.0561403508771932</v>
      </c>
      <c r="X1990" s="35">
        <v>32.799999999999997</v>
      </c>
      <c r="Y1990" s="72"/>
    </row>
    <row r="1991" spans="1:25" s="12" customFormat="1" ht="31.5" x14ac:dyDescent="0.25">
      <c r="A1991" s="64"/>
      <c r="B1991" s="68"/>
      <c r="C1991" s="69"/>
      <c r="D1991" s="70"/>
      <c r="E1991" s="71"/>
      <c r="F1991" s="71"/>
      <c r="G1991" s="68"/>
      <c r="H1991" s="64"/>
      <c r="I1991" s="64"/>
      <c r="J1991" s="64"/>
      <c r="K1991" s="64"/>
      <c r="L1991" s="64"/>
      <c r="M1991" s="64"/>
      <c r="N1991" s="64"/>
      <c r="O1991" s="64"/>
      <c r="P1991" s="64"/>
      <c r="Q1991" s="64"/>
      <c r="R1991" s="64"/>
      <c r="S1991" s="64"/>
      <c r="T1991" s="6" t="s">
        <v>1664</v>
      </c>
      <c r="U1991" s="64"/>
      <c r="V1991" s="35">
        <f t="shared" si="295"/>
        <v>20.368421052631575</v>
      </c>
      <c r="W1991" s="35">
        <f t="shared" si="296"/>
        <v>6.6315789473684212</v>
      </c>
      <c r="X1991" s="35">
        <v>27</v>
      </c>
      <c r="Y1991" s="72"/>
    </row>
    <row r="1992" spans="1:25" s="12" customFormat="1" ht="31.5" x14ac:dyDescent="0.25">
      <c r="A1992" s="64"/>
      <c r="B1992" s="68"/>
      <c r="C1992" s="69"/>
      <c r="D1992" s="70"/>
      <c r="E1992" s="71"/>
      <c r="F1992" s="71"/>
      <c r="G1992" s="68"/>
      <c r="H1992" s="64"/>
      <c r="I1992" s="64"/>
      <c r="J1992" s="64"/>
      <c r="K1992" s="64"/>
      <c r="L1992" s="64"/>
      <c r="M1992" s="64"/>
      <c r="N1992" s="64"/>
      <c r="O1992" s="64"/>
      <c r="P1992" s="64"/>
      <c r="Q1992" s="64"/>
      <c r="R1992" s="64"/>
      <c r="S1992" s="64"/>
      <c r="T1992" s="6" t="s">
        <v>1665</v>
      </c>
      <c r="U1992" s="64"/>
      <c r="V1992" s="35">
        <f t="shared" si="295"/>
        <v>20.066666666666666</v>
      </c>
      <c r="W1992" s="35">
        <f t="shared" si="296"/>
        <v>6.5333333333333332</v>
      </c>
      <c r="X1992" s="35">
        <v>26.6</v>
      </c>
      <c r="Y1992" s="72"/>
    </row>
    <row r="1993" spans="1:25" s="12" customFormat="1" x14ac:dyDescent="0.25">
      <c r="A1993" s="64"/>
      <c r="B1993" s="68"/>
      <c r="C1993" s="69"/>
      <c r="D1993" s="70"/>
      <c r="E1993" s="71"/>
      <c r="F1993" s="71"/>
      <c r="G1993" s="68"/>
      <c r="H1993" s="64"/>
      <c r="I1993" s="64"/>
      <c r="J1993" s="64"/>
      <c r="K1993" s="64"/>
      <c r="L1993" s="64"/>
      <c r="M1993" s="64"/>
      <c r="N1993" s="64"/>
      <c r="O1993" s="64"/>
      <c r="P1993" s="64"/>
      <c r="Q1993" s="64"/>
      <c r="R1993" s="64"/>
      <c r="S1993" s="64"/>
      <c r="T1993" s="6" t="s">
        <v>1666</v>
      </c>
      <c r="U1993" s="64"/>
      <c r="V1993" s="35">
        <v>6.6</v>
      </c>
      <c r="W1993" s="35"/>
      <c r="X1993" s="35">
        <v>6.6</v>
      </c>
      <c r="Y1993" s="72"/>
    </row>
    <row r="1994" spans="1:25" s="12" customFormat="1" x14ac:dyDescent="0.25">
      <c r="A1994" s="64"/>
      <c r="B1994" s="68"/>
      <c r="C1994" s="69"/>
      <c r="D1994" s="70"/>
      <c r="E1994" s="71"/>
      <c r="F1994" s="71"/>
      <c r="G1994" s="68"/>
      <c r="H1994" s="64"/>
      <c r="I1994" s="64"/>
      <c r="J1994" s="64"/>
      <c r="K1994" s="64"/>
      <c r="L1994" s="64"/>
      <c r="M1994" s="64"/>
      <c r="N1994" s="64"/>
      <c r="O1994" s="64"/>
      <c r="P1994" s="64"/>
      <c r="Q1994" s="64"/>
      <c r="R1994" s="64"/>
      <c r="S1994" s="64"/>
      <c r="T1994" s="6" t="s">
        <v>5290</v>
      </c>
      <c r="U1994" s="64"/>
      <c r="V1994" s="35">
        <v>0.9</v>
      </c>
      <c r="W1994" s="35"/>
      <c r="X1994" s="35">
        <v>0.9</v>
      </c>
      <c r="Y1994" s="72"/>
    </row>
    <row r="1995" spans="1:25" s="12" customFormat="1" x14ac:dyDescent="0.25">
      <c r="A1995" s="64"/>
      <c r="B1995" s="68"/>
      <c r="C1995" s="69"/>
      <c r="D1995" s="70"/>
      <c r="E1995" s="71"/>
      <c r="F1995" s="71"/>
      <c r="G1995" s="68"/>
      <c r="H1995" s="64"/>
      <c r="I1995" s="64"/>
      <c r="J1995" s="64"/>
      <c r="K1995" s="64"/>
      <c r="L1995" s="64"/>
      <c r="M1995" s="64"/>
      <c r="N1995" s="64"/>
      <c r="O1995" s="64"/>
      <c r="P1995" s="64"/>
      <c r="Q1995" s="64"/>
      <c r="R1995" s="64"/>
      <c r="S1995" s="64"/>
      <c r="T1995" s="6" t="s">
        <v>1667</v>
      </c>
      <c r="U1995" s="64"/>
      <c r="V1995" s="35">
        <v>0.4</v>
      </c>
      <c r="W1995" s="35"/>
      <c r="X1995" s="35">
        <v>0.4</v>
      </c>
      <c r="Y1995" s="72"/>
    </row>
    <row r="1996" spans="1:25" s="12" customFormat="1" ht="108" customHeight="1" x14ac:dyDescent="0.25">
      <c r="A1996" s="64">
        <f>MAX(A$7:A1995)+1</f>
        <v>133</v>
      </c>
      <c r="B1996" s="68" t="s">
        <v>4787</v>
      </c>
      <c r="C1996" s="69" t="s">
        <v>4919</v>
      </c>
      <c r="D1996" s="70" t="s">
        <v>105</v>
      </c>
      <c r="E1996" s="71">
        <v>55.409590000000001</v>
      </c>
      <c r="F1996" s="71">
        <v>38.806159999999998</v>
      </c>
      <c r="G1996" s="68" t="s">
        <v>8</v>
      </c>
      <c r="H1996" s="64" t="s">
        <v>1987</v>
      </c>
      <c r="I1996" s="64" t="s">
        <v>1984</v>
      </c>
      <c r="J1996" s="64" t="s">
        <v>1982</v>
      </c>
      <c r="K1996" s="64" t="s">
        <v>1983</v>
      </c>
      <c r="L1996" s="64">
        <v>2</v>
      </c>
      <c r="M1996" s="64">
        <v>1.1000000000000001</v>
      </c>
      <c r="N1996" s="64">
        <v>1</v>
      </c>
      <c r="O1996" s="64">
        <v>1.1000000000000001</v>
      </c>
      <c r="P1996" s="64"/>
      <c r="Q1996" s="64"/>
      <c r="R1996" s="64" t="s">
        <v>1986</v>
      </c>
      <c r="S1996" s="64" t="s">
        <v>1983</v>
      </c>
      <c r="T1996" s="6" t="s">
        <v>1668</v>
      </c>
      <c r="U1996" s="75" t="s">
        <v>146</v>
      </c>
      <c r="V1996" s="35">
        <f t="shared" ref="V1996:V1997" si="297">X1996*0.086/0.114</f>
        <v>14.710526315789471</v>
      </c>
      <c r="W1996" s="35">
        <f t="shared" ref="W1996:W2008" si="298">X1996*0.028/0.114</f>
        <v>4.7894736842105265</v>
      </c>
      <c r="X1996" s="35">
        <v>19.5</v>
      </c>
      <c r="Y1996" s="72">
        <f>SUM(X1996:X1997)</f>
        <v>39.4</v>
      </c>
    </row>
    <row r="1997" spans="1:25" s="12" customFormat="1" ht="93" customHeight="1" x14ac:dyDescent="0.25">
      <c r="A1997" s="64"/>
      <c r="B1997" s="68"/>
      <c r="C1997" s="69"/>
      <c r="D1997" s="70"/>
      <c r="E1997" s="71"/>
      <c r="F1997" s="71"/>
      <c r="G1997" s="68"/>
      <c r="H1997" s="64"/>
      <c r="I1997" s="64"/>
      <c r="J1997" s="64"/>
      <c r="K1997" s="64"/>
      <c r="L1997" s="64"/>
      <c r="M1997" s="64"/>
      <c r="N1997" s="64"/>
      <c r="O1997" s="64"/>
      <c r="P1997" s="64"/>
      <c r="Q1997" s="64"/>
      <c r="R1997" s="64"/>
      <c r="S1997" s="64"/>
      <c r="T1997" s="6" t="s">
        <v>1669</v>
      </c>
      <c r="U1997" s="75"/>
      <c r="V1997" s="35">
        <f t="shared" si="297"/>
        <v>15.012280701754383</v>
      </c>
      <c r="W1997" s="35">
        <f t="shared" si="298"/>
        <v>4.8877192982456128</v>
      </c>
      <c r="X1997" s="35">
        <v>19.899999999999999</v>
      </c>
      <c r="Y1997" s="72"/>
    </row>
    <row r="1998" spans="1:25" s="12" customFormat="1" ht="48" customHeight="1" x14ac:dyDescent="0.25">
      <c r="A1998" s="64">
        <f>MAX(A$7:A1997)+1</f>
        <v>134</v>
      </c>
      <c r="B1998" s="68" t="s">
        <v>4787</v>
      </c>
      <c r="C1998" s="69" t="s">
        <v>4920</v>
      </c>
      <c r="D1998" s="70" t="s">
        <v>104</v>
      </c>
      <c r="E1998" s="71">
        <v>55.430770000000003</v>
      </c>
      <c r="F1998" s="71">
        <v>38.501069999999999</v>
      </c>
      <c r="G1998" s="68" t="s">
        <v>8</v>
      </c>
      <c r="H1998" s="64" t="s">
        <v>1987</v>
      </c>
      <c r="I1998" s="64" t="s">
        <v>1981</v>
      </c>
      <c r="J1998" s="64" t="s">
        <v>1982</v>
      </c>
      <c r="K1998" s="64" t="s">
        <v>1982</v>
      </c>
      <c r="L1998" s="64">
        <v>3</v>
      </c>
      <c r="M1998" s="64">
        <v>1.1000000000000001</v>
      </c>
      <c r="N1998" s="64">
        <v>1</v>
      </c>
      <c r="O1998" s="64">
        <v>1.1000000000000001</v>
      </c>
      <c r="P1998" s="64">
        <v>1</v>
      </c>
      <c r="Q1998" s="64">
        <v>8</v>
      </c>
      <c r="R1998" s="64" t="s">
        <v>1985</v>
      </c>
      <c r="S1998" s="64" t="s">
        <v>1982</v>
      </c>
      <c r="T1998" s="6" t="s">
        <v>1670</v>
      </c>
      <c r="U1998" s="75" t="s">
        <v>146</v>
      </c>
      <c r="V1998" s="35">
        <v>3.8</v>
      </c>
      <c r="W1998" s="35"/>
      <c r="X1998" s="35">
        <v>3.8</v>
      </c>
      <c r="Y1998" s="72">
        <f>SUM(X1998:X2001)</f>
        <v>56</v>
      </c>
    </row>
    <row r="1999" spans="1:25" s="12" customFormat="1" ht="48" customHeight="1" x14ac:dyDescent="0.25">
      <c r="A1999" s="64"/>
      <c r="B1999" s="68"/>
      <c r="C1999" s="69"/>
      <c r="D1999" s="70"/>
      <c r="E1999" s="71"/>
      <c r="F1999" s="71"/>
      <c r="G1999" s="68"/>
      <c r="H1999" s="64"/>
      <c r="I1999" s="64"/>
      <c r="J1999" s="64"/>
      <c r="K1999" s="64"/>
      <c r="L1999" s="64"/>
      <c r="M1999" s="64"/>
      <c r="N1999" s="64"/>
      <c r="O1999" s="64"/>
      <c r="P1999" s="64"/>
      <c r="Q1999" s="64"/>
      <c r="R1999" s="64"/>
      <c r="S1999" s="64"/>
      <c r="T1999" s="6" t="s">
        <v>5291</v>
      </c>
      <c r="U1999" s="75"/>
      <c r="V1999" s="35">
        <v>8.1</v>
      </c>
      <c r="W1999" s="35"/>
      <c r="X1999" s="35">
        <v>8.1</v>
      </c>
      <c r="Y1999" s="72"/>
    </row>
    <row r="2000" spans="1:25" s="12" customFormat="1" ht="70.5" customHeight="1" x14ac:dyDescent="0.25">
      <c r="A2000" s="64"/>
      <c r="B2000" s="68"/>
      <c r="C2000" s="69"/>
      <c r="D2000" s="70"/>
      <c r="E2000" s="71"/>
      <c r="F2000" s="71"/>
      <c r="G2000" s="68"/>
      <c r="H2000" s="64"/>
      <c r="I2000" s="64"/>
      <c r="J2000" s="64"/>
      <c r="K2000" s="64"/>
      <c r="L2000" s="64"/>
      <c r="M2000" s="64"/>
      <c r="N2000" s="64"/>
      <c r="O2000" s="64"/>
      <c r="P2000" s="64"/>
      <c r="Q2000" s="64"/>
      <c r="R2000" s="64"/>
      <c r="S2000" s="64"/>
      <c r="T2000" s="6" t="s">
        <v>1671</v>
      </c>
      <c r="U2000" s="75"/>
      <c r="V2000" s="35">
        <f t="shared" ref="V2000:V2001" si="299">X2000*0.086/0.114</f>
        <v>9.7315789473684209</v>
      </c>
      <c r="W2000" s="35">
        <f t="shared" si="298"/>
        <v>3.168421052631579</v>
      </c>
      <c r="X2000" s="35">
        <v>12.9</v>
      </c>
      <c r="Y2000" s="72"/>
    </row>
    <row r="2001" spans="1:25" s="12" customFormat="1" ht="91.5" customHeight="1" x14ac:dyDescent="0.25">
      <c r="A2001" s="64"/>
      <c r="B2001" s="68"/>
      <c r="C2001" s="69"/>
      <c r="D2001" s="70"/>
      <c r="E2001" s="71"/>
      <c r="F2001" s="71"/>
      <c r="G2001" s="68"/>
      <c r="H2001" s="64"/>
      <c r="I2001" s="64"/>
      <c r="J2001" s="64"/>
      <c r="K2001" s="64"/>
      <c r="L2001" s="64"/>
      <c r="M2001" s="64"/>
      <c r="N2001" s="64"/>
      <c r="O2001" s="64"/>
      <c r="P2001" s="64"/>
      <c r="Q2001" s="64"/>
      <c r="R2001" s="64"/>
      <c r="S2001" s="64"/>
      <c r="T2001" s="6" t="s">
        <v>1672</v>
      </c>
      <c r="U2001" s="75"/>
      <c r="V2001" s="35">
        <f t="shared" si="299"/>
        <v>23.536842105263155</v>
      </c>
      <c r="W2001" s="35">
        <f t="shared" si="298"/>
        <v>7.6631578947368419</v>
      </c>
      <c r="X2001" s="35">
        <v>31.2</v>
      </c>
      <c r="Y2001" s="72"/>
    </row>
    <row r="2002" spans="1:25" s="12" customFormat="1" ht="15.75" customHeight="1" x14ac:dyDescent="0.25">
      <c r="A2002" s="64">
        <f>MAX(A$7:A2001)+1</f>
        <v>135</v>
      </c>
      <c r="B2002" s="68" t="s">
        <v>4787</v>
      </c>
      <c r="C2002" s="69" t="s">
        <v>4921</v>
      </c>
      <c r="D2002" s="70" t="s">
        <v>103</v>
      </c>
      <c r="E2002" s="71">
        <v>55.428800000000003</v>
      </c>
      <c r="F2002" s="71">
        <v>38.49727</v>
      </c>
      <c r="G2002" s="68" t="s">
        <v>8</v>
      </c>
      <c r="H2002" s="64" t="s">
        <v>1987</v>
      </c>
      <c r="I2002" s="64" t="s">
        <v>1981</v>
      </c>
      <c r="J2002" s="64" t="s">
        <v>1982</v>
      </c>
      <c r="K2002" s="64" t="s">
        <v>1982</v>
      </c>
      <c r="L2002" s="64">
        <v>2</v>
      </c>
      <c r="M2002" s="64">
        <v>1.1000000000000001</v>
      </c>
      <c r="N2002" s="64">
        <v>1</v>
      </c>
      <c r="O2002" s="64">
        <v>1.1000000000000001</v>
      </c>
      <c r="P2002" s="64"/>
      <c r="Q2002" s="64"/>
      <c r="R2002" s="64" t="s">
        <v>1985</v>
      </c>
      <c r="S2002" s="64" t="s">
        <v>1983</v>
      </c>
      <c r="T2002" s="13" t="s">
        <v>145</v>
      </c>
      <c r="U2002" s="64" t="s">
        <v>146</v>
      </c>
      <c r="V2002" s="35">
        <v>17.79</v>
      </c>
      <c r="W2002" s="35">
        <v>5.52</v>
      </c>
      <c r="X2002" s="35">
        <f>SUM(V2002:W2002)</f>
        <v>23.31</v>
      </c>
      <c r="Y2002" s="72">
        <f>SUM(X2002:X2014)</f>
        <v>70.41</v>
      </c>
    </row>
    <row r="2003" spans="1:25" s="12" customFormat="1" ht="31.5" x14ac:dyDescent="0.25">
      <c r="A2003" s="64"/>
      <c r="B2003" s="68"/>
      <c r="C2003" s="69"/>
      <c r="D2003" s="70"/>
      <c r="E2003" s="71"/>
      <c r="F2003" s="71"/>
      <c r="G2003" s="68"/>
      <c r="H2003" s="64"/>
      <c r="I2003" s="64"/>
      <c r="J2003" s="64"/>
      <c r="K2003" s="64"/>
      <c r="L2003" s="64"/>
      <c r="M2003" s="64"/>
      <c r="N2003" s="64"/>
      <c r="O2003" s="64"/>
      <c r="P2003" s="64"/>
      <c r="Q2003" s="64"/>
      <c r="R2003" s="64"/>
      <c r="S2003" s="64"/>
      <c r="T2003" s="6" t="s">
        <v>1673</v>
      </c>
      <c r="U2003" s="64"/>
      <c r="V2003" s="35">
        <f t="shared" ref="V2003:V2008" si="300">X2003*0.086/0.114</f>
        <v>2.1122807017543854</v>
      </c>
      <c r="W2003" s="35">
        <f t="shared" si="298"/>
        <v>0.68771929824561395</v>
      </c>
      <c r="X2003" s="35">
        <v>2.8</v>
      </c>
      <c r="Y2003" s="72"/>
    </row>
    <row r="2004" spans="1:25" s="12" customFormat="1" ht="31.5" x14ac:dyDescent="0.25">
      <c r="A2004" s="64"/>
      <c r="B2004" s="68"/>
      <c r="C2004" s="69"/>
      <c r="D2004" s="70"/>
      <c r="E2004" s="71"/>
      <c r="F2004" s="71"/>
      <c r="G2004" s="68"/>
      <c r="H2004" s="64"/>
      <c r="I2004" s="64"/>
      <c r="J2004" s="64"/>
      <c r="K2004" s="64"/>
      <c r="L2004" s="64"/>
      <c r="M2004" s="64"/>
      <c r="N2004" s="64"/>
      <c r="O2004" s="64"/>
      <c r="P2004" s="64"/>
      <c r="Q2004" s="64"/>
      <c r="R2004" s="64"/>
      <c r="S2004" s="64"/>
      <c r="T2004" s="6" t="s">
        <v>1674</v>
      </c>
      <c r="U2004" s="64"/>
      <c r="V2004" s="35">
        <f t="shared" si="300"/>
        <v>3.0175438596491224</v>
      </c>
      <c r="W2004" s="35">
        <f t="shared" si="298"/>
        <v>0.98245614035087714</v>
      </c>
      <c r="X2004" s="35">
        <v>4</v>
      </c>
      <c r="Y2004" s="72"/>
    </row>
    <row r="2005" spans="1:25" s="12" customFormat="1" ht="31.5" x14ac:dyDescent="0.25">
      <c r="A2005" s="64"/>
      <c r="B2005" s="68"/>
      <c r="C2005" s="69"/>
      <c r="D2005" s="70"/>
      <c r="E2005" s="71"/>
      <c r="F2005" s="71"/>
      <c r="G2005" s="68"/>
      <c r="H2005" s="64"/>
      <c r="I2005" s="64"/>
      <c r="J2005" s="64"/>
      <c r="K2005" s="64"/>
      <c r="L2005" s="64"/>
      <c r="M2005" s="64"/>
      <c r="N2005" s="64"/>
      <c r="O2005" s="64"/>
      <c r="P2005" s="64"/>
      <c r="Q2005" s="64"/>
      <c r="R2005" s="64"/>
      <c r="S2005" s="64"/>
      <c r="T2005" s="6" t="s">
        <v>1675</v>
      </c>
      <c r="U2005" s="64"/>
      <c r="V2005" s="35">
        <f t="shared" si="300"/>
        <v>0.98070175438596485</v>
      </c>
      <c r="W2005" s="35">
        <f t="shared" si="298"/>
        <v>0.31929824561403508</v>
      </c>
      <c r="X2005" s="35">
        <v>1.3</v>
      </c>
      <c r="Y2005" s="72"/>
    </row>
    <row r="2006" spans="1:25" s="12" customFormat="1" ht="31.5" x14ac:dyDescent="0.25">
      <c r="A2006" s="64"/>
      <c r="B2006" s="68"/>
      <c r="C2006" s="69"/>
      <c r="D2006" s="70"/>
      <c r="E2006" s="71"/>
      <c r="F2006" s="71"/>
      <c r="G2006" s="68"/>
      <c r="H2006" s="64"/>
      <c r="I2006" s="64"/>
      <c r="J2006" s="64"/>
      <c r="K2006" s="64"/>
      <c r="L2006" s="64"/>
      <c r="M2006" s="64"/>
      <c r="N2006" s="64"/>
      <c r="O2006" s="64"/>
      <c r="P2006" s="64"/>
      <c r="Q2006" s="64"/>
      <c r="R2006" s="64"/>
      <c r="S2006" s="64"/>
      <c r="T2006" s="6" t="s">
        <v>1676</v>
      </c>
      <c r="U2006" s="64"/>
      <c r="V2006" s="35">
        <f t="shared" si="300"/>
        <v>0.90526315789473666</v>
      </c>
      <c r="W2006" s="35">
        <f t="shared" si="298"/>
        <v>0.29473684210526313</v>
      </c>
      <c r="X2006" s="35">
        <v>1.2</v>
      </c>
      <c r="Y2006" s="72"/>
    </row>
    <row r="2007" spans="1:25" s="12" customFormat="1" ht="31.5" x14ac:dyDescent="0.25">
      <c r="A2007" s="64"/>
      <c r="B2007" s="68"/>
      <c r="C2007" s="69"/>
      <c r="D2007" s="70"/>
      <c r="E2007" s="71"/>
      <c r="F2007" s="71"/>
      <c r="G2007" s="68"/>
      <c r="H2007" s="64"/>
      <c r="I2007" s="64"/>
      <c r="J2007" s="64"/>
      <c r="K2007" s="64"/>
      <c r="L2007" s="64"/>
      <c r="M2007" s="64"/>
      <c r="N2007" s="64"/>
      <c r="O2007" s="64"/>
      <c r="P2007" s="64"/>
      <c r="Q2007" s="64"/>
      <c r="R2007" s="64"/>
      <c r="S2007" s="64"/>
      <c r="T2007" s="6" t="s">
        <v>1677</v>
      </c>
      <c r="U2007" s="64"/>
      <c r="V2007" s="35">
        <f t="shared" si="300"/>
        <v>1.8105263157894733</v>
      </c>
      <c r="W2007" s="35">
        <f t="shared" si="298"/>
        <v>0.58947368421052626</v>
      </c>
      <c r="X2007" s="35">
        <v>2.4</v>
      </c>
      <c r="Y2007" s="72"/>
    </row>
    <row r="2008" spans="1:25" s="12" customFormat="1" ht="31.5" x14ac:dyDescent="0.25">
      <c r="A2008" s="64"/>
      <c r="B2008" s="68"/>
      <c r="C2008" s="69"/>
      <c r="D2008" s="70"/>
      <c r="E2008" s="71"/>
      <c r="F2008" s="71"/>
      <c r="G2008" s="68"/>
      <c r="H2008" s="64"/>
      <c r="I2008" s="64"/>
      <c r="J2008" s="64"/>
      <c r="K2008" s="64"/>
      <c r="L2008" s="64"/>
      <c r="M2008" s="64"/>
      <c r="N2008" s="64"/>
      <c r="O2008" s="64"/>
      <c r="P2008" s="64"/>
      <c r="Q2008" s="64"/>
      <c r="R2008" s="64"/>
      <c r="S2008" s="64"/>
      <c r="T2008" s="6" t="s">
        <v>1678</v>
      </c>
      <c r="U2008" s="64"/>
      <c r="V2008" s="35">
        <f t="shared" si="300"/>
        <v>3.0929824561403501</v>
      </c>
      <c r="W2008" s="35">
        <f t="shared" si="298"/>
        <v>1.0070175438596491</v>
      </c>
      <c r="X2008" s="35">
        <v>4.0999999999999996</v>
      </c>
      <c r="Y2008" s="72"/>
    </row>
    <row r="2009" spans="1:25" s="12" customFormat="1" x14ac:dyDescent="0.25">
      <c r="A2009" s="64"/>
      <c r="B2009" s="68"/>
      <c r="C2009" s="69"/>
      <c r="D2009" s="70"/>
      <c r="E2009" s="71"/>
      <c r="F2009" s="71"/>
      <c r="G2009" s="68"/>
      <c r="H2009" s="64"/>
      <c r="I2009" s="64"/>
      <c r="J2009" s="64"/>
      <c r="K2009" s="64"/>
      <c r="L2009" s="64"/>
      <c r="M2009" s="64"/>
      <c r="N2009" s="64"/>
      <c r="O2009" s="64"/>
      <c r="P2009" s="64"/>
      <c r="Q2009" s="64"/>
      <c r="R2009" s="64"/>
      <c r="S2009" s="64"/>
      <c r="T2009" s="6" t="s">
        <v>1679</v>
      </c>
      <c r="U2009" s="64"/>
      <c r="V2009" s="35">
        <v>0.3</v>
      </c>
      <c r="W2009" s="35"/>
      <c r="X2009" s="35">
        <v>0.3</v>
      </c>
      <c r="Y2009" s="72"/>
    </row>
    <row r="2010" spans="1:25" s="12" customFormat="1" ht="31.5" x14ac:dyDescent="0.25">
      <c r="A2010" s="64"/>
      <c r="B2010" s="68"/>
      <c r="C2010" s="69"/>
      <c r="D2010" s="70"/>
      <c r="E2010" s="71"/>
      <c r="F2010" s="71"/>
      <c r="G2010" s="68"/>
      <c r="H2010" s="64"/>
      <c r="I2010" s="64"/>
      <c r="J2010" s="64"/>
      <c r="K2010" s="64"/>
      <c r="L2010" s="64"/>
      <c r="M2010" s="64"/>
      <c r="N2010" s="64"/>
      <c r="O2010" s="64"/>
      <c r="P2010" s="64"/>
      <c r="Q2010" s="64"/>
      <c r="R2010" s="64"/>
      <c r="S2010" s="64"/>
      <c r="T2010" s="6" t="s">
        <v>1680</v>
      </c>
      <c r="U2010" s="64"/>
      <c r="V2010" s="35">
        <v>4.5999999999999996</v>
      </c>
      <c r="W2010" s="35"/>
      <c r="X2010" s="35">
        <v>4.5999999999999996</v>
      </c>
      <c r="Y2010" s="72"/>
    </row>
    <row r="2011" spans="1:25" s="12" customFormat="1" x14ac:dyDescent="0.25">
      <c r="A2011" s="64"/>
      <c r="B2011" s="68"/>
      <c r="C2011" s="69"/>
      <c r="D2011" s="70"/>
      <c r="E2011" s="71"/>
      <c r="F2011" s="71"/>
      <c r="G2011" s="68"/>
      <c r="H2011" s="64"/>
      <c r="I2011" s="64"/>
      <c r="J2011" s="64"/>
      <c r="K2011" s="64"/>
      <c r="L2011" s="64"/>
      <c r="M2011" s="64"/>
      <c r="N2011" s="64"/>
      <c r="O2011" s="64"/>
      <c r="P2011" s="64"/>
      <c r="Q2011" s="64"/>
      <c r="R2011" s="64"/>
      <c r="S2011" s="64"/>
      <c r="T2011" s="6" t="s">
        <v>1681</v>
      </c>
      <c r="U2011" s="64"/>
      <c r="V2011" s="35">
        <f t="shared" ref="V2011:V2014" si="301">X2011*0.086/0.114</f>
        <v>3.3192982456140352</v>
      </c>
      <c r="W2011" s="35">
        <f t="shared" ref="W2011:W2014" si="302">X2011*0.028/0.114</f>
        <v>1.0807017543859649</v>
      </c>
      <c r="X2011" s="35">
        <v>4.4000000000000004</v>
      </c>
      <c r="Y2011" s="72"/>
    </row>
    <row r="2012" spans="1:25" s="12" customFormat="1" x14ac:dyDescent="0.25">
      <c r="A2012" s="64"/>
      <c r="B2012" s="68"/>
      <c r="C2012" s="69"/>
      <c r="D2012" s="70"/>
      <c r="E2012" s="71"/>
      <c r="F2012" s="71"/>
      <c r="G2012" s="68"/>
      <c r="H2012" s="64"/>
      <c r="I2012" s="64"/>
      <c r="J2012" s="64"/>
      <c r="K2012" s="64"/>
      <c r="L2012" s="64"/>
      <c r="M2012" s="64"/>
      <c r="N2012" s="64"/>
      <c r="O2012" s="64"/>
      <c r="P2012" s="64"/>
      <c r="Q2012" s="64"/>
      <c r="R2012" s="64"/>
      <c r="S2012" s="64"/>
      <c r="T2012" s="6" t="s">
        <v>1682</v>
      </c>
      <c r="U2012" s="64"/>
      <c r="V2012" s="35">
        <f t="shared" si="301"/>
        <v>6.8649122807017537</v>
      </c>
      <c r="W2012" s="35">
        <f t="shared" si="302"/>
        <v>2.2350877192982455</v>
      </c>
      <c r="X2012" s="35">
        <v>9.1</v>
      </c>
      <c r="Y2012" s="72"/>
    </row>
    <row r="2013" spans="1:25" s="12" customFormat="1" x14ac:dyDescent="0.25">
      <c r="A2013" s="64"/>
      <c r="B2013" s="68"/>
      <c r="C2013" s="69"/>
      <c r="D2013" s="70"/>
      <c r="E2013" s="71"/>
      <c r="F2013" s="71"/>
      <c r="G2013" s="68"/>
      <c r="H2013" s="64"/>
      <c r="I2013" s="64"/>
      <c r="J2013" s="64"/>
      <c r="K2013" s="64"/>
      <c r="L2013" s="64"/>
      <c r="M2013" s="64"/>
      <c r="N2013" s="64"/>
      <c r="O2013" s="64"/>
      <c r="P2013" s="64"/>
      <c r="Q2013" s="64"/>
      <c r="R2013" s="64"/>
      <c r="S2013" s="64"/>
      <c r="T2013" s="6" t="s">
        <v>1683</v>
      </c>
      <c r="U2013" s="64"/>
      <c r="V2013" s="35">
        <f t="shared" si="301"/>
        <v>4.450877192982456</v>
      </c>
      <c r="W2013" s="35">
        <f t="shared" si="302"/>
        <v>1.4491228070175439</v>
      </c>
      <c r="X2013" s="35">
        <v>5.9</v>
      </c>
      <c r="Y2013" s="72"/>
    </row>
    <row r="2014" spans="1:25" s="12" customFormat="1" x14ac:dyDescent="0.25">
      <c r="A2014" s="64"/>
      <c r="B2014" s="68"/>
      <c r="C2014" s="69"/>
      <c r="D2014" s="70"/>
      <c r="E2014" s="71"/>
      <c r="F2014" s="71"/>
      <c r="G2014" s="68"/>
      <c r="H2014" s="64"/>
      <c r="I2014" s="64"/>
      <c r="J2014" s="64"/>
      <c r="K2014" s="64"/>
      <c r="L2014" s="64"/>
      <c r="M2014" s="64"/>
      <c r="N2014" s="64"/>
      <c r="O2014" s="64"/>
      <c r="P2014" s="64"/>
      <c r="Q2014" s="64"/>
      <c r="R2014" s="64"/>
      <c r="S2014" s="64"/>
      <c r="T2014" s="6" t="s">
        <v>1684</v>
      </c>
      <c r="U2014" s="64"/>
      <c r="V2014" s="35">
        <f t="shared" si="301"/>
        <v>5.2807017543859649</v>
      </c>
      <c r="W2014" s="35">
        <f t="shared" si="302"/>
        <v>1.7192982456140351</v>
      </c>
      <c r="X2014" s="35">
        <v>7</v>
      </c>
      <c r="Y2014" s="72"/>
    </row>
    <row r="2015" spans="1:25" s="12" customFormat="1" ht="48" customHeight="1" x14ac:dyDescent="0.25">
      <c r="A2015" s="64">
        <f>MAX(A$7:A2014)+1</f>
        <v>136</v>
      </c>
      <c r="B2015" s="68" t="s">
        <v>4787</v>
      </c>
      <c r="C2015" s="69" t="s">
        <v>4922</v>
      </c>
      <c r="D2015" s="70" t="s">
        <v>102</v>
      </c>
      <c r="E2015" s="71">
        <v>55.434399999999997</v>
      </c>
      <c r="F2015" s="71">
        <v>38.711530000000003</v>
      </c>
      <c r="G2015" s="68" t="s">
        <v>8</v>
      </c>
      <c r="H2015" s="64" t="s">
        <v>1987</v>
      </c>
      <c r="I2015" s="64" t="s">
        <v>1981</v>
      </c>
      <c r="J2015" s="64" t="s">
        <v>1982</v>
      </c>
      <c r="K2015" s="64" t="s">
        <v>1982</v>
      </c>
      <c r="L2015" s="64">
        <v>2</v>
      </c>
      <c r="M2015" s="64">
        <v>1.1000000000000001</v>
      </c>
      <c r="N2015" s="64">
        <v>1</v>
      </c>
      <c r="O2015" s="64">
        <v>1.1000000000000001</v>
      </c>
      <c r="P2015" s="64"/>
      <c r="Q2015" s="64"/>
      <c r="R2015" s="64" t="s">
        <v>1985</v>
      </c>
      <c r="S2015" s="64" t="s">
        <v>1983</v>
      </c>
      <c r="T2015" s="13" t="s">
        <v>145</v>
      </c>
      <c r="U2015" s="64" t="s">
        <v>146</v>
      </c>
      <c r="V2015" s="35">
        <v>23.82</v>
      </c>
      <c r="W2015" s="35">
        <v>7.39</v>
      </c>
      <c r="X2015" s="35">
        <f>SUM(V2015:W2015)</f>
        <v>31.21</v>
      </c>
      <c r="Y2015" s="72">
        <f>SUM(X2015:X2018)</f>
        <v>49.910000000000004</v>
      </c>
    </row>
    <row r="2016" spans="1:25" s="12" customFormat="1" ht="55.5" customHeight="1" x14ac:dyDescent="0.25">
      <c r="A2016" s="64"/>
      <c r="B2016" s="68"/>
      <c r="C2016" s="69"/>
      <c r="D2016" s="70"/>
      <c r="E2016" s="71"/>
      <c r="F2016" s="71"/>
      <c r="G2016" s="68"/>
      <c r="H2016" s="64"/>
      <c r="I2016" s="64"/>
      <c r="J2016" s="64"/>
      <c r="K2016" s="64"/>
      <c r="L2016" s="64"/>
      <c r="M2016" s="64"/>
      <c r="N2016" s="64"/>
      <c r="O2016" s="64"/>
      <c r="P2016" s="64"/>
      <c r="Q2016" s="64"/>
      <c r="R2016" s="64"/>
      <c r="S2016" s="64"/>
      <c r="T2016" s="6" t="s">
        <v>1685</v>
      </c>
      <c r="U2016" s="64"/>
      <c r="V2016" s="35">
        <v>5.6</v>
      </c>
      <c r="W2016" s="35"/>
      <c r="X2016" s="35">
        <v>5.6</v>
      </c>
      <c r="Y2016" s="72"/>
    </row>
    <row r="2017" spans="1:25" s="12" customFormat="1" ht="48" customHeight="1" x14ac:dyDescent="0.25">
      <c r="A2017" s="64"/>
      <c r="B2017" s="68"/>
      <c r="C2017" s="69"/>
      <c r="D2017" s="70"/>
      <c r="E2017" s="71"/>
      <c r="F2017" s="71"/>
      <c r="G2017" s="68"/>
      <c r="H2017" s="64"/>
      <c r="I2017" s="64"/>
      <c r="J2017" s="64"/>
      <c r="K2017" s="64"/>
      <c r="L2017" s="64"/>
      <c r="M2017" s="64"/>
      <c r="N2017" s="64"/>
      <c r="O2017" s="64"/>
      <c r="P2017" s="64"/>
      <c r="Q2017" s="64"/>
      <c r="R2017" s="64"/>
      <c r="S2017" s="64"/>
      <c r="T2017" s="6" t="s">
        <v>1686</v>
      </c>
      <c r="U2017" s="64"/>
      <c r="V2017" s="35">
        <v>6.1</v>
      </c>
      <c r="W2017" s="35"/>
      <c r="X2017" s="35">
        <v>6.1</v>
      </c>
      <c r="Y2017" s="72"/>
    </row>
    <row r="2018" spans="1:25" s="12" customFormat="1" ht="55.5" customHeight="1" x14ac:dyDescent="0.25">
      <c r="A2018" s="64"/>
      <c r="B2018" s="68"/>
      <c r="C2018" s="69"/>
      <c r="D2018" s="70"/>
      <c r="E2018" s="71"/>
      <c r="F2018" s="71"/>
      <c r="G2018" s="68"/>
      <c r="H2018" s="64"/>
      <c r="I2018" s="64"/>
      <c r="J2018" s="64"/>
      <c r="K2018" s="64"/>
      <c r="L2018" s="64"/>
      <c r="M2018" s="64"/>
      <c r="N2018" s="64"/>
      <c r="O2018" s="64"/>
      <c r="P2018" s="64"/>
      <c r="Q2018" s="64"/>
      <c r="R2018" s="64"/>
      <c r="S2018" s="64"/>
      <c r="T2018" s="6" t="s">
        <v>1687</v>
      </c>
      <c r="U2018" s="64"/>
      <c r="V2018" s="35">
        <f t="shared" ref="V2018:V2021" si="303">X2018*0.086/0.114</f>
        <v>5.2807017543859649</v>
      </c>
      <c r="W2018" s="35">
        <f t="shared" ref="W2018:W2021" si="304">X2018*0.028/0.114</f>
        <v>1.7192982456140351</v>
      </c>
      <c r="X2018" s="35">
        <v>7</v>
      </c>
      <c r="Y2018" s="72"/>
    </row>
    <row r="2019" spans="1:25" s="12" customFormat="1" ht="31.5" customHeight="1" x14ac:dyDescent="0.25">
      <c r="A2019" s="64">
        <f>MAX(A$7:A2018)+1</f>
        <v>137</v>
      </c>
      <c r="B2019" s="68" t="s">
        <v>4787</v>
      </c>
      <c r="C2019" s="69" t="s">
        <v>4923</v>
      </c>
      <c r="D2019" s="70" t="s">
        <v>101</v>
      </c>
      <c r="E2019" s="71">
        <v>55.38991</v>
      </c>
      <c r="F2019" s="71">
        <v>38.7089</v>
      </c>
      <c r="G2019" s="68" t="s">
        <v>8</v>
      </c>
      <c r="H2019" s="64" t="s">
        <v>1987</v>
      </c>
      <c r="I2019" s="64" t="s">
        <v>1981</v>
      </c>
      <c r="J2019" s="64" t="s">
        <v>1982</v>
      </c>
      <c r="K2019" s="64" t="s">
        <v>1982</v>
      </c>
      <c r="L2019" s="64">
        <v>1</v>
      </c>
      <c r="M2019" s="64">
        <v>1.1000000000000001</v>
      </c>
      <c r="N2019" s="64">
        <v>1</v>
      </c>
      <c r="O2019" s="64">
        <v>1.1000000000000001</v>
      </c>
      <c r="P2019" s="64"/>
      <c r="Q2019" s="64"/>
      <c r="R2019" s="64" t="s">
        <v>1985</v>
      </c>
      <c r="S2019" s="64" t="s">
        <v>1983</v>
      </c>
      <c r="T2019" s="6" t="s">
        <v>1688</v>
      </c>
      <c r="U2019" s="75" t="s">
        <v>146</v>
      </c>
      <c r="V2019" s="35">
        <f t="shared" si="303"/>
        <v>2.9421052631578943</v>
      </c>
      <c r="W2019" s="35">
        <f t="shared" si="304"/>
        <v>0.95789473684210524</v>
      </c>
      <c r="X2019" s="35">
        <v>3.9</v>
      </c>
      <c r="Y2019" s="72">
        <f>SUM(X2019:X2026)</f>
        <v>27.6</v>
      </c>
    </row>
    <row r="2020" spans="1:25" s="12" customFormat="1" ht="31.5" x14ac:dyDescent="0.25">
      <c r="A2020" s="64"/>
      <c r="B2020" s="68"/>
      <c r="C2020" s="69"/>
      <c r="D2020" s="70"/>
      <c r="E2020" s="71"/>
      <c r="F2020" s="71"/>
      <c r="G2020" s="68"/>
      <c r="H2020" s="64"/>
      <c r="I2020" s="64"/>
      <c r="J2020" s="64"/>
      <c r="K2020" s="64"/>
      <c r="L2020" s="64"/>
      <c r="M2020" s="64"/>
      <c r="N2020" s="64"/>
      <c r="O2020" s="64"/>
      <c r="P2020" s="64"/>
      <c r="Q2020" s="64"/>
      <c r="R2020" s="64"/>
      <c r="S2020" s="64"/>
      <c r="T2020" s="6" t="s">
        <v>1689</v>
      </c>
      <c r="U2020" s="75"/>
      <c r="V2020" s="35">
        <f t="shared" si="303"/>
        <v>2.9421052631578943</v>
      </c>
      <c r="W2020" s="35">
        <f t="shared" si="304"/>
        <v>0.95789473684210524</v>
      </c>
      <c r="X2020" s="35">
        <v>3.9</v>
      </c>
      <c r="Y2020" s="72"/>
    </row>
    <row r="2021" spans="1:25" s="12" customFormat="1" ht="31.5" x14ac:dyDescent="0.25">
      <c r="A2021" s="64"/>
      <c r="B2021" s="68"/>
      <c r="C2021" s="69"/>
      <c r="D2021" s="70"/>
      <c r="E2021" s="71"/>
      <c r="F2021" s="71"/>
      <c r="G2021" s="68"/>
      <c r="H2021" s="64"/>
      <c r="I2021" s="64"/>
      <c r="J2021" s="64"/>
      <c r="K2021" s="64"/>
      <c r="L2021" s="64"/>
      <c r="M2021" s="64"/>
      <c r="N2021" s="64"/>
      <c r="O2021" s="64"/>
      <c r="P2021" s="64"/>
      <c r="Q2021" s="64"/>
      <c r="R2021" s="64"/>
      <c r="S2021" s="64"/>
      <c r="T2021" s="6" t="s">
        <v>1690</v>
      </c>
      <c r="U2021" s="75"/>
      <c r="V2021" s="35">
        <f t="shared" si="303"/>
        <v>2.5649122807017544</v>
      </c>
      <c r="W2021" s="35">
        <f t="shared" si="304"/>
        <v>0.83508771929824555</v>
      </c>
      <c r="X2021" s="35">
        <v>3.4</v>
      </c>
      <c r="Y2021" s="72"/>
    </row>
    <row r="2022" spans="1:25" s="12" customFormat="1" ht="39.75" customHeight="1" x14ac:dyDescent="0.25">
      <c r="A2022" s="64"/>
      <c r="B2022" s="68"/>
      <c r="C2022" s="69"/>
      <c r="D2022" s="70"/>
      <c r="E2022" s="71"/>
      <c r="F2022" s="71"/>
      <c r="G2022" s="68"/>
      <c r="H2022" s="64"/>
      <c r="I2022" s="64"/>
      <c r="J2022" s="64"/>
      <c r="K2022" s="64"/>
      <c r="L2022" s="64"/>
      <c r="M2022" s="64"/>
      <c r="N2022" s="64"/>
      <c r="O2022" s="64"/>
      <c r="P2022" s="64"/>
      <c r="Q2022" s="64"/>
      <c r="R2022" s="64"/>
      <c r="S2022" s="64"/>
      <c r="T2022" s="6" t="s">
        <v>1691</v>
      </c>
      <c r="U2022" s="75"/>
      <c r="V2022" s="35">
        <v>0.1</v>
      </c>
      <c r="W2022" s="35"/>
      <c r="X2022" s="35">
        <v>0.1</v>
      </c>
      <c r="Y2022" s="72"/>
    </row>
    <row r="2023" spans="1:25" s="12" customFormat="1" ht="23.25" customHeight="1" x14ac:dyDescent="0.25">
      <c r="A2023" s="64"/>
      <c r="B2023" s="68"/>
      <c r="C2023" s="69"/>
      <c r="D2023" s="70"/>
      <c r="E2023" s="71"/>
      <c r="F2023" s="71"/>
      <c r="G2023" s="68"/>
      <c r="H2023" s="64"/>
      <c r="I2023" s="64"/>
      <c r="J2023" s="64"/>
      <c r="K2023" s="64"/>
      <c r="L2023" s="64"/>
      <c r="M2023" s="64"/>
      <c r="N2023" s="64"/>
      <c r="O2023" s="64"/>
      <c r="P2023" s="64"/>
      <c r="Q2023" s="64"/>
      <c r="R2023" s="64"/>
      <c r="S2023" s="64"/>
      <c r="T2023" s="6" t="s">
        <v>5292</v>
      </c>
      <c r="U2023" s="75"/>
      <c r="V2023" s="35">
        <v>6.2</v>
      </c>
      <c r="W2023" s="35"/>
      <c r="X2023" s="35">
        <v>6.2</v>
      </c>
      <c r="Y2023" s="72"/>
    </row>
    <row r="2024" spans="1:25" s="12" customFormat="1" x14ac:dyDescent="0.25">
      <c r="A2024" s="64"/>
      <c r="B2024" s="68"/>
      <c r="C2024" s="69"/>
      <c r="D2024" s="70"/>
      <c r="E2024" s="71"/>
      <c r="F2024" s="71"/>
      <c r="G2024" s="68"/>
      <c r="H2024" s="64"/>
      <c r="I2024" s="64"/>
      <c r="J2024" s="64"/>
      <c r="K2024" s="64"/>
      <c r="L2024" s="64"/>
      <c r="M2024" s="64"/>
      <c r="N2024" s="64"/>
      <c r="O2024" s="64"/>
      <c r="P2024" s="64"/>
      <c r="Q2024" s="64"/>
      <c r="R2024" s="64"/>
      <c r="S2024" s="64"/>
      <c r="T2024" s="6" t="s">
        <v>1692</v>
      </c>
      <c r="U2024" s="75"/>
      <c r="V2024" s="35">
        <f t="shared" ref="V2024:V2025" si="305">X2024*0.086/0.114</f>
        <v>2.4894736842105258</v>
      </c>
      <c r="W2024" s="35">
        <f t="shared" ref="W2024:W2025" si="306">X2024*0.028/0.114</f>
        <v>0.81052631578947365</v>
      </c>
      <c r="X2024" s="35">
        <v>3.3</v>
      </c>
      <c r="Y2024" s="72"/>
    </row>
    <row r="2025" spans="1:25" s="12" customFormat="1" x14ac:dyDescent="0.25">
      <c r="A2025" s="64"/>
      <c r="B2025" s="68"/>
      <c r="C2025" s="69"/>
      <c r="D2025" s="70"/>
      <c r="E2025" s="71"/>
      <c r="F2025" s="71"/>
      <c r="G2025" s="68"/>
      <c r="H2025" s="64"/>
      <c r="I2025" s="64"/>
      <c r="J2025" s="64"/>
      <c r="K2025" s="64"/>
      <c r="L2025" s="64"/>
      <c r="M2025" s="64"/>
      <c r="N2025" s="64"/>
      <c r="O2025" s="64"/>
      <c r="P2025" s="64"/>
      <c r="Q2025" s="64"/>
      <c r="R2025" s="64"/>
      <c r="S2025" s="64"/>
      <c r="T2025" s="6" t="s">
        <v>1693</v>
      </c>
      <c r="U2025" s="75"/>
      <c r="V2025" s="35">
        <f t="shared" si="305"/>
        <v>2.7157894736842101</v>
      </c>
      <c r="W2025" s="35">
        <f t="shared" si="306"/>
        <v>0.88421052631578945</v>
      </c>
      <c r="X2025" s="35">
        <v>3.6</v>
      </c>
      <c r="Y2025" s="72"/>
    </row>
    <row r="2026" spans="1:25" s="12" customFormat="1" x14ac:dyDescent="0.25">
      <c r="A2026" s="64"/>
      <c r="B2026" s="68"/>
      <c r="C2026" s="69"/>
      <c r="D2026" s="70"/>
      <c r="E2026" s="71"/>
      <c r="F2026" s="71"/>
      <c r="G2026" s="68"/>
      <c r="H2026" s="64"/>
      <c r="I2026" s="64"/>
      <c r="J2026" s="64"/>
      <c r="K2026" s="64"/>
      <c r="L2026" s="64"/>
      <c r="M2026" s="64"/>
      <c r="N2026" s="64"/>
      <c r="O2026" s="64"/>
      <c r="P2026" s="64"/>
      <c r="Q2026" s="64"/>
      <c r="R2026" s="64"/>
      <c r="S2026" s="64"/>
      <c r="T2026" s="6" t="s">
        <v>1694</v>
      </c>
      <c r="U2026" s="75"/>
      <c r="V2026" s="35">
        <v>3.2</v>
      </c>
      <c r="W2026" s="35"/>
      <c r="X2026" s="35">
        <v>3.2</v>
      </c>
      <c r="Y2026" s="72"/>
    </row>
    <row r="2027" spans="1:25" s="12" customFormat="1" ht="15.75" customHeight="1" x14ac:dyDescent="0.25">
      <c r="A2027" s="64">
        <f>MAX(A$7:A2026)+1</f>
        <v>138</v>
      </c>
      <c r="B2027" s="68" t="s">
        <v>4787</v>
      </c>
      <c r="C2027" s="69" t="s">
        <v>4924</v>
      </c>
      <c r="D2027" s="70" t="s">
        <v>100</v>
      </c>
      <c r="E2027" s="71">
        <v>55.426160000000003</v>
      </c>
      <c r="F2027" s="71">
        <v>38.576340000000002</v>
      </c>
      <c r="G2027" s="68" t="s">
        <v>8</v>
      </c>
      <c r="H2027" s="64" t="s">
        <v>1987</v>
      </c>
      <c r="I2027" s="64" t="s">
        <v>1981</v>
      </c>
      <c r="J2027" s="64" t="s">
        <v>1982</v>
      </c>
      <c r="K2027" s="64" t="s">
        <v>1982</v>
      </c>
      <c r="L2027" s="64">
        <v>4</v>
      </c>
      <c r="M2027" s="64">
        <v>1.1000000000000001</v>
      </c>
      <c r="N2027" s="64">
        <v>1</v>
      </c>
      <c r="O2027" s="64">
        <v>1.1000000000000001</v>
      </c>
      <c r="P2027" s="64">
        <v>1</v>
      </c>
      <c r="Q2027" s="64">
        <v>8</v>
      </c>
      <c r="R2027" s="64" t="s">
        <v>1986</v>
      </c>
      <c r="S2027" s="64" t="s">
        <v>1983</v>
      </c>
      <c r="T2027" s="13" t="s">
        <v>145</v>
      </c>
      <c r="U2027" s="64" t="s">
        <v>146</v>
      </c>
      <c r="V2027" s="35">
        <v>6.3</v>
      </c>
      <c r="W2027" s="35">
        <v>1.96</v>
      </c>
      <c r="X2027" s="35">
        <f>SUM(V2027:W2027)</f>
        <v>8.26</v>
      </c>
      <c r="Y2027" s="72">
        <f>SUM(X2027:X2042)</f>
        <v>70.059999999999988</v>
      </c>
    </row>
    <row r="2028" spans="1:25" s="12" customFormat="1" ht="31.5" x14ac:dyDescent="0.25">
      <c r="A2028" s="64"/>
      <c r="B2028" s="68"/>
      <c r="C2028" s="69"/>
      <c r="D2028" s="70"/>
      <c r="E2028" s="71"/>
      <c r="F2028" s="71"/>
      <c r="G2028" s="68"/>
      <c r="H2028" s="64"/>
      <c r="I2028" s="64"/>
      <c r="J2028" s="64"/>
      <c r="K2028" s="64"/>
      <c r="L2028" s="64"/>
      <c r="M2028" s="64"/>
      <c r="N2028" s="64"/>
      <c r="O2028" s="64"/>
      <c r="P2028" s="64"/>
      <c r="Q2028" s="64"/>
      <c r="R2028" s="64"/>
      <c r="S2028" s="64"/>
      <c r="T2028" s="6" t="s">
        <v>1695</v>
      </c>
      <c r="U2028" s="64"/>
      <c r="V2028" s="35">
        <f t="shared" ref="V2028:V2033" si="307">X2028*0.086/0.114</f>
        <v>0.8298245614035088</v>
      </c>
      <c r="W2028" s="35">
        <f t="shared" ref="W2028:W2033" si="308">X2028*0.028/0.114</f>
        <v>0.27017543859649124</v>
      </c>
      <c r="X2028" s="35">
        <v>1.1000000000000001</v>
      </c>
      <c r="Y2028" s="72"/>
    </row>
    <row r="2029" spans="1:25" s="12" customFormat="1" ht="31.5" x14ac:dyDescent="0.25">
      <c r="A2029" s="64"/>
      <c r="B2029" s="68"/>
      <c r="C2029" s="69"/>
      <c r="D2029" s="70"/>
      <c r="E2029" s="71"/>
      <c r="F2029" s="71"/>
      <c r="G2029" s="68"/>
      <c r="H2029" s="64"/>
      <c r="I2029" s="64"/>
      <c r="J2029" s="64"/>
      <c r="K2029" s="64"/>
      <c r="L2029" s="64"/>
      <c r="M2029" s="64"/>
      <c r="N2029" s="64"/>
      <c r="O2029" s="64"/>
      <c r="P2029" s="64"/>
      <c r="Q2029" s="64"/>
      <c r="R2029" s="64"/>
      <c r="S2029" s="64"/>
      <c r="T2029" s="6" t="s">
        <v>1696</v>
      </c>
      <c r="U2029" s="64"/>
      <c r="V2029" s="35">
        <f t="shared" si="307"/>
        <v>1.357894736842105</v>
      </c>
      <c r="W2029" s="35">
        <f t="shared" si="308"/>
        <v>0.44210526315789472</v>
      </c>
      <c r="X2029" s="35">
        <v>1.8</v>
      </c>
      <c r="Y2029" s="72"/>
    </row>
    <row r="2030" spans="1:25" s="12" customFormat="1" ht="31.5" x14ac:dyDescent="0.25">
      <c r="A2030" s="64"/>
      <c r="B2030" s="68"/>
      <c r="C2030" s="69"/>
      <c r="D2030" s="70"/>
      <c r="E2030" s="71"/>
      <c r="F2030" s="71"/>
      <c r="G2030" s="68"/>
      <c r="H2030" s="64"/>
      <c r="I2030" s="64"/>
      <c r="J2030" s="64"/>
      <c r="K2030" s="64"/>
      <c r="L2030" s="64"/>
      <c r="M2030" s="64"/>
      <c r="N2030" s="64"/>
      <c r="O2030" s="64"/>
      <c r="P2030" s="64"/>
      <c r="Q2030" s="64"/>
      <c r="R2030" s="64"/>
      <c r="S2030" s="64"/>
      <c r="T2030" s="6" t="s">
        <v>1697</v>
      </c>
      <c r="U2030" s="64"/>
      <c r="V2030" s="35">
        <f t="shared" si="307"/>
        <v>1.357894736842105</v>
      </c>
      <c r="W2030" s="35">
        <f t="shared" si="308"/>
        <v>0.44210526315789472</v>
      </c>
      <c r="X2030" s="35">
        <v>1.8</v>
      </c>
      <c r="Y2030" s="72"/>
    </row>
    <row r="2031" spans="1:25" s="12" customFormat="1" ht="31.5" x14ac:dyDescent="0.25">
      <c r="A2031" s="64"/>
      <c r="B2031" s="68"/>
      <c r="C2031" s="69"/>
      <c r="D2031" s="70"/>
      <c r="E2031" s="71"/>
      <c r="F2031" s="71"/>
      <c r="G2031" s="68"/>
      <c r="H2031" s="64"/>
      <c r="I2031" s="64"/>
      <c r="J2031" s="64"/>
      <c r="K2031" s="64"/>
      <c r="L2031" s="64"/>
      <c r="M2031" s="64"/>
      <c r="N2031" s="64"/>
      <c r="O2031" s="64"/>
      <c r="P2031" s="64"/>
      <c r="Q2031" s="64"/>
      <c r="R2031" s="64"/>
      <c r="S2031" s="64"/>
      <c r="T2031" s="6" t="s">
        <v>1698</v>
      </c>
      <c r="U2031" s="64"/>
      <c r="V2031" s="35">
        <f t="shared" si="307"/>
        <v>1.357894736842105</v>
      </c>
      <c r="W2031" s="35">
        <f t="shared" si="308"/>
        <v>0.44210526315789472</v>
      </c>
      <c r="X2031" s="35">
        <v>1.8</v>
      </c>
      <c r="Y2031" s="72"/>
    </row>
    <row r="2032" spans="1:25" s="12" customFormat="1" ht="31.5" x14ac:dyDescent="0.25">
      <c r="A2032" s="64"/>
      <c r="B2032" s="68"/>
      <c r="C2032" s="69"/>
      <c r="D2032" s="70"/>
      <c r="E2032" s="71"/>
      <c r="F2032" s="71"/>
      <c r="G2032" s="68"/>
      <c r="H2032" s="64"/>
      <c r="I2032" s="64"/>
      <c r="J2032" s="64"/>
      <c r="K2032" s="64"/>
      <c r="L2032" s="64"/>
      <c r="M2032" s="64"/>
      <c r="N2032" s="64"/>
      <c r="O2032" s="64"/>
      <c r="P2032" s="64"/>
      <c r="Q2032" s="64"/>
      <c r="R2032" s="64"/>
      <c r="S2032" s="64"/>
      <c r="T2032" s="6" t="s">
        <v>1699</v>
      </c>
      <c r="U2032" s="64"/>
      <c r="V2032" s="35">
        <f t="shared" si="307"/>
        <v>1.357894736842105</v>
      </c>
      <c r="W2032" s="35">
        <f t="shared" si="308"/>
        <v>0.44210526315789472</v>
      </c>
      <c r="X2032" s="35">
        <v>1.8</v>
      </c>
      <c r="Y2032" s="72"/>
    </row>
    <row r="2033" spans="1:25" s="12" customFormat="1" ht="31.5" x14ac:dyDescent="0.25">
      <c r="A2033" s="64"/>
      <c r="B2033" s="68"/>
      <c r="C2033" s="69"/>
      <c r="D2033" s="70"/>
      <c r="E2033" s="71"/>
      <c r="F2033" s="71"/>
      <c r="G2033" s="68"/>
      <c r="H2033" s="64"/>
      <c r="I2033" s="64"/>
      <c r="J2033" s="64"/>
      <c r="K2033" s="64"/>
      <c r="L2033" s="64"/>
      <c r="M2033" s="64"/>
      <c r="N2033" s="64"/>
      <c r="O2033" s="64"/>
      <c r="P2033" s="64"/>
      <c r="Q2033" s="64"/>
      <c r="R2033" s="64"/>
      <c r="S2033" s="64"/>
      <c r="T2033" s="6" t="s">
        <v>1700</v>
      </c>
      <c r="U2033" s="64"/>
      <c r="V2033" s="35">
        <f t="shared" si="307"/>
        <v>1.357894736842105</v>
      </c>
      <c r="W2033" s="35">
        <f t="shared" si="308"/>
        <v>0.44210526315789472</v>
      </c>
      <c r="X2033" s="35">
        <v>1.8</v>
      </c>
      <c r="Y2033" s="72"/>
    </row>
    <row r="2034" spans="1:25" s="12" customFormat="1" x14ac:dyDescent="0.25">
      <c r="A2034" s="64"/>
      <c r="B2034" s="68"/>
      <c r="C2034" s="69"/>
      <c r="D2034" s="70"/>
      <c r="E2034" s="71"/>
      <c r="F2034" s="71"/>
      <c r="G2034" s="68"/>
      <c r="H2034" s="64"/>
      <c r="I2034" s="64"/>
      <c r="J2034" s="64"/>
      <c r="K2034" s="64"/>
      <c r="L2034" s="64"/>
      <c r="M2034" s="64"/>
      <c r="N2034" s="64"/>
      <c r="O2034" s="64"/>
      <c r="P2034" s="64"/>
      <c r="Q2034" s="64"/>
      <c r="R2034" s="64"/>
      <c r="S2034" s="64"/>
      <c r="T2034" s="6" t="s">
        <v>1701</v>
      </c>
      <c r="U2034" s="64"/>
      <c r="V2034" s="35">
        <v>18.399999999999999</v>
      </c>
      <c r="W2034" s="35"/>
      <c r="X2034" s="35">
        <v>18.399999999999999</v>
      </c>
      <c r="Y2034" s="72"/>
    </row>
    <row r="2035" spans="1:25" s="12" customFormat="1" x14ac:dyDescent="0.25">
      <c r="A2035" s="64"/>
      <c r="B2035" s="68"/>
      <c r="C2035" s="69"/>
      <c r="D2035" s="70"/>
      <c r="E2035" s="71"/>
      <c r="F2035" s="71"/>
      <c r="G2035" s="68"/>
      <c r="H2035" s="64"/>
      <c r="I2035" s="64"/>
      <c r="J2035" s="64"/>
      <c r="K2035" s="64"/>
      <c r="L2035" s="64"/>
      <c r="M2035" s="64"/>
      <c r="N2035" s="64"/>
      <c r="O2035" s="64"/>
      <c r="P2035" s="64"/>
      <c r="Q2035" s="64"/>
      <c r="R2035" s="64"/>
      <c r="S2035" s="64"/>
      <c r="T2035" s="6" t="s">
        <v>1702</v>
      </c>
      <c r="U2035" s="64"/>
      <c r="V2035" s="35">
        <v>8.3000000000000007</v>
      </c>
      <c r="W2035" s="35"/>
      <c r="X2035" s="35">
        <v>8.3000000000000007</v>
      </c>
      <c r="Y2035" s="72"/>
    </row>
    <row r="2036" spans="1:25" s="12" customFormat="1" x14ac:dyDescent="0.25">
      <c r="A2036" s="64"/>
      <c r="B2036" s="68"/>
      <c r="C2036" s="69"/>
      <c r="D2036" s="70"/>
      <c r="E2036" s="71"/>
      <c r="F2036" s="71"/>
      <c r="G2036" s="68"/>
      <c r="H2036" s="64"/>
      <c r="I2036" s="64"/>
      <c r="J2036" s="64"/>
      <c r="K2036" s="64"/>
      <c r="L2036" s="64"/>
      <c r="M2036" s="64"/>
      <c r="N2036" s="64"/>
      <c r="O2036" s="64"/>
      <c r="P2036" s="64"/>
      <c r="Q2036" s="64"/>
      <c r="R2036" s="64"/>
      <c r="S2036" s="64"/>
      <c r="T2036" s="6" t="s">
        <v>1703</v>
      </c>
      <c r="U2036" s="64"/>
      <c r="V2036" s="35">
        <f t="shared" ref="V2036:V2041" si="309">X2036*0.086/0.114</f>
        <v>4.0736842105263156</v>
      </c>
      <c r="W2036" s="35">
        <f t="shared" ref="W2036:W2041" si="310">X2036*0.028/0.114</f>
        <v>1.3263157894736841</v>
      </c>
      <c r="X2036" s="35">
        <v>5.4</v>
      </c>
      <c r="Y2036" s="72"/>
    </row>
    <row r="2037" spans="1:25" s="12" customFormat="1" x14ac:dyDescent="0.25">
      <c r="A2037" s="64"/>
      <c r="B2037" s="68"/>
      <c r="C2037" s="69"/>
      <c r="D2037" s="70"/>
      <c r="E2037" s="71"/>
      <c r="F2037" s="71"/>
      <c r="G2037" s="68"/>
      <c r="H2037" s="64"/>
      <c r="I2037" s="64"/>
      <c r="J2037" s="64"/>
      <c r="K2037" s="64"/>
      <c r="L2037" s="64"/>
      <c r="M2037" s="64"/>
      <c r="N2037" s="64"/>
      <c r="O2037" s="64"/>
      <c r="P2037" s="64"/>
      <c r="Q2037" s="64"/>
      <c r="R2037" s="64"/>
      <c r="S2037" s="64"/>
      <c r="T2037" s="6" t="s">
        <v>1704</v>
      </c>
      <c r="U2037" s="64"/>
      <c r="V2037" s="35">
        <f t="shared" si="309"/>
        <v>4.0736842105263156</v>
      </c>
      <c r="W2037" s="35">
        <f t="shared" si="310"/>
        <v>1.3263157894736841</v>
      </c>
      <c r="X2037" s="35">
        <v>5.4</v>
      </c>
      <c r="Y2037" s="72"/>
    </row>
    <row r="2038" spans="1:25" s="12" customFormat="1" x14ac:dyDescent="0.25">
      <c r="A2038" s="64"/>
      <c r="B2038" s="68"/>
      <c r="C2038" s="69"/>
      <c r="D2038" s="70"/>
      <c r="E2038" s="71"/>
      <c r="F2038" s="71"/>
      <c r="G2038" s="68"/>
      <c r="H2038" s="64"/>
      <c r="I2038" s="64"/>
      <c r="J2038" s="64"/>
      <c r="K2038" s="64"/>
      <c r="L2038" s="64"/>
      <c r="M2038" s="64"/>
      <c r="N2038" s="64"/>
      <c r="O2038" s="64"/>
      <c r="P2038" s="64"/>
      <c r="Q2038" s="64"/>
      <c r="R2038" s="64"/>
      <c r="S2038" s="64"/>
      <c r="T2038" s="6" t="s">
        <v>1705</v>
      </c>
      <c r="U2038" s="64"/>
      <c r="V2038" s="35">
        <f t="shared" si="309"/>
        <v>4.1491228070175437</v>
      </c>
      <c r="W2038" s="35">
        <f t="shared" si="310"/>
        <v>1.3508771929824561</v>
      </c>
      <c r="X2038" s="35">
        <v>5.5</v>
      </c>
      <c r="Y2038" s="72"/>
    </row>
    <row r="2039" spans="1:25" s="12" customFormat="1" x14ac:dyDescent="0.25">
      <c r="A2039" s="64"/>
      <c r="B2039" s="68"/>
      <c r="C2039" s="69"/>
      <c r="D2039" s="70"/>
      <c r="E2039" s="71"/>
      <c r="F2039" s="71"/>
      <c r="G2039" s="68"/>
      <c r="H2039" s="64"/>
      <c r="I2039" s="64"/>
      <c r="J2039" s="64"/>
      <c r="K2039" s="64"/>
      <c r="L2039" s="64"/>
      <c r="M2039" s="64"/>
      <c r="N2039" s="64"/>
      <c r="O2039" s="64"/>
      <c r="P2039" s="64"/>
      <c r="Q2039" s="64"/>
      <c r="R2039" s="64"/>
      <c r="S2039" s="64"/>
      <c r="T2039" s="6" t="s">
        <v>1706</v>
      </c>
      <c r="U2039" s="64"/>
      <c r="V2039" s="35">
        <f t="shared" si="309"/>
        <v>0.90526315789473666</v>
      </c>
      <c r="W2039" s="35">
        <f t="shared" si="310"/>
        <v>0.29473684210526313</v>
      </c>
      <c r="X2039" s="35">
        <v>1.2</v>
      </c>
      <c r="Y2039" s="72"/>
    </row>
    <row r="2040" spans="1:25" s="12" customFormat="1" x14ac:dyDescent="0.25">
      <c r="A2040" s="64"/>
      <c r="B2040" s="68"/>
      <c r="C2040" s="69"/>
      <c r="D2040" s="70"/>
      <c r="E2040" s="71"/>
      <c r="F2040" s="71"/>
      <c r="G2040" s="68"/>
      <c r="H2040" s="64"/>
      <c r="I2040" s="64"/>
      <c r="J2040" s="64"/>
      <c r="K2040" s="64"/>
      <c r="L2040" s="64"/>
      <c r="M2040" s="64"/>
      <c r="N2040" s="64"/>
      <c r="O2040" s="64"/>
      <c r="P2040" s="64"/>
      <c r="Q2040" s="64"/>
      <c r="R2040" s="64"/>
      <c r="S2040" s="64"/>
      <c r="T2040" s="6" t="s">
        <v>1707</v>
      </c>
      <c r="U2040" s="64"/>
      <c r="V2040" s="35">
        <f t="shared" si="309"/>
        <v>4.2245614035087709</v>
      </c>
      <c r="W2040" s="35">
        <f t="shared" si="310"/>
        <v>1.3754385964912279</v>
      </c>
      <c r="X2040" s="35">
        <v>5.6</v>
      </c>
      <c r="Y2040" s="72"/>
    </row>
    <row r="2041" spans="1:25" s="12" customFormat="1" x14ac:dyDescent="0.25">
      <c r="A2041" s="64"/>
      <c r="B2041" s="68"/>
      <c r="C2041" s="69"/>
      <c r="D2041" s="70"/>
      <c r="E2041" s="71"/>
      <c r="F2041" s="71"/>
      <c r="G2041" s="68"/>
      <c r="H2041" s="64"/>
      <c r="I2041" s="64"/>
      <c r="J2041" s="64"/>
      <c r="K2041" s="64"/>
      <c r="L2041" s="64"/>
      <c r="M2041" s="64"/>
      <c r="N2041" s="64"/>
      <c r="O2041" s="64"/>
      <c r="P2041" s="64"/>
      <c r="Q2041" s="64"/>
      <c r="R2041" s="64"/>
      <c r="S2041" s="64"/>
      <c r="T2041" s="6" t="s">
        <v>1708</v>
      </c>
      <c r="U2041" s="64"/>
      <c r="V2041" s="35">
        <f t="shared" si="309"/>
        <v>1.357894736842105</v>
      </c>
      <c r="W2041" s="35">
        <f t="shared" si="310"/>
        <v>0.44210526315789472</v>
      </c>
      <c r="X2041" s="35">
        <v>1.8</v>
      </c>
      <c r="Y2041" s="72"/>
    </row>
    <row r="2042" spans="1:25" s="12" customFormat="1" x14ac:dyDescent="0.25">
      <c r="A2042" s="64"/>
      <c r="B2042" s="68"/>
      <c r="C2042" s="69"/>
      <c r="D2042" s="70"/>
      <c r="E2042" s="71"/>
      <c r="F2042" s="71"/>
      <c r="G2042" s="68"/>
      <c r="H2042" s="64"/>
      <c r="I2042" s="64"/>
      <c r="J2042" s="64"/>
      <c r="K2042" s="64"/>
      <c r="L2042" s="64"/>
      <c r="M2042" s="64"/>
      <c r="N2042" s="64"/>
      <c r="O2042" s="64"/>
      <c r="P2042" s="64"/>
      <c r="Q2042" s="64"/>
      <c r="R2042" s="64"/>
      <c r="S2042" s="64"/>
      <c r="T2042" s="6" t="s">
        <v>1709</v>
      </c>
      <c r="U2042" s="64"/>
      <c r="V2042" s="35">
        <v>0.1</v>
      </c>
      <c r="W2042" s="35"/>
      <c r="X2042" s="35">
        <v>0.1</v>
      </c>
      <c r="Y2042" s="72"/>
    </row>
    <row r="2043" spans="1:25" s="12" customFormat="1" ht="15.75" customHeight="1" x14ac:dyDescent="0.25">
      <c r="A2043" s="64">
        <f>MAX(A$7:A2042)+1</f>
        <v>139</v>
      </c>
      <c r="B2043" s="68" t="s">
        <v>4787</v>
      </c>
      <c r="C2043" s="69" t="s">
        <v>4925</v>
      </c>
      <c r="D2043" s="70" t="s">
        <v>99</v>
      </c>
      <c r="E2043" s="71">
        <v>55.433390000000003</v>
      </c>
      <c r="F2043" s="71">
        <v>38.560490000000001</v>
      </c>
      <c r="G2043" s="68" t="s">
        <v>8</v>
      </c>
      <c r="H2043" s="64" t="s">
        <v>1987</v>
      </c>
      <c r="I2043" s="64" t="s">
        <v>1981</v>
      </c>
      <c r="J2043" s="64" t="s">
        <v>1982</v>
      </c>
      <c r="K2043" s="64" t="s">
        <v>1982</v>
      </c>
      <c r="L2043" s="64">
        <v>2</v>
      </c>
      <c r="M2043" s="64">
        <v>1.1000000000000001</v>
      </c>
      <c r="N2043" s="64">
        <v>1</v>
      </c>
      <c r="O2043" s="64">
        <v>1.1000000000000001</v>
      </c>
      <c r="P2043" s="64"/>
      <c r="Q2043" s="64"/>
      <c r="R2043" s="64" t="s">
        <v>1986</v>
      </c>
      <c r="S2043" s="64" t="s">
        <v>1983</v>
      </c>
      <c r="T2043" s="13" t="s">
        <v>145</v>
      </c>
      <c r="U2043" s="64" t="s">
        <v>146</v>
      </c>
      <c r="V2043" s="35">
        <v>1.52</v>
      </c>
      <c r="W2043" s="35">
        <v>0.47</v>
      </c>
      <c r="X2043" s="35">
        <f>SUM(V2043:W2043)</f>
        <v>1.99</v>
      </c>
      <c r="Y2043" s="72">
        <f>SUM(X2043:X2054)</f>
        <v>172.68999999999997</v>
      </c>
    </row>
    <row r="2044" spans="1:25" s="12" customFormat="1" ht="31.5" x14ac:dyDescent="0.25">
      <c r="A2044" s="64"/>
      <c r="B2044" s="68"/>
      <c r="C2044" s="69"/>
      <c r="D2044" s="70"/>
      <c r="E2044" s="71"/>
      <c r="F2044" s="71"/>
      <c r="G2044" s="68"/>
      <c r="H2044" s="64"/>
      <c r="I2044" s="64"/>
      <c r="J2044" s="64"/>
      <c r="K2044" s="64"/>
      <c r="L2044" s="64"/>
      <c r="M2044" s="64"/>
      <c r="N2044" s="64"/>
      <c r="O2044" s="64"/>
      <c r="P2044" s="64"/>
      <c r="Q2044" s="64"/>
      <c r="R2044" s="64"/>
      <c r="S2044" s="64"/>
      <c r="T2044" s="6" t="s">
        <v>1710</v>
      </c>
      <c r="U2044" s="64"/>
      <c r="V2044" s="35">
        <f t="shared" ref="V2044" si="311">X2044*0.086/0.114</f>
        <v>0.7543859649122806</v>
      </c>
      <c r="W2044" s="35">
        <f t="shared" ref="W2044" si="312">X2044*0.028/0.114</f>
        <v>0.24561403508771928</v>
      </c>
      <c r="X2044" s="35">
        <v>1</v>
      </c>
      <c r="Y2044" s="72"/>
    </row>
    <row r="2045" spans="1:25" s="12" customFormat="1" ht="31.5" x14ac:dyDescent="0.25">
      <c r="A2045" s="64"/>
      <c r="B2045" s="68"/>
      <c r="C2045" s="69"/>
      <c r="D2045" s="70"/>
      <c r="E2045" s="71"/>
      <c r="F2045" s="71"/>
      <c r="G2045" s="68"/>
      <c r="H2045" s="64"/>
      <c r="I2045" s="64"/>
      <c r="J2045" s="64"/>
      <c r="K2045" s="64"/>
      <c r="L2045" s="64"/>
      <c r="M2045" s="64"/>
      <c r="N2045" s="64"/>
      <c r="O2045" s="64"/>
      <c r="P2045" s="64"/>
      <c r="Q2045" s="64"/>
      <c r="R2045" s="64"/>
      <c r="S2045" s="64"/>
      <c r="T2045" s="6" t="s">
        <v>1711</v>
      </c>
      <c r="U2045" s="64"/>
      <c r="V2045" s="35">
        <v>2.7</v>
      </c>
      <c r="W2045" s="35"/>
      <c r="X2045" s="35">
        <v>2.7</v>
      </c>
      <c r="Y2045" s="72"/>
    </row>
    <row r="2046" spans="1:25" s="12" customFormat="1" x14ac:dyDescent="0.25">
      <c r="A2046" s="64"/>
      <c r="B2046" s="68"/>
      <c r="C2046" s="69"/>
      <c r="D2046" s="70"/>
      <c r="E2046" s="71"/>
      <c r="F2046" s="71"/>
      <c r="G2046" s="68"/>
      <c r="H2046" s="64"/>
      <c r="I2046" s="64"/>
      <c r="J2046" s="64"/>
      <c r="K2046" s="64"/>
      <c r="L2046" s="64"/>
      <c r="M2046" s="64"/>
      <c r="N2046" s="64"/>
      <c r="O2046" s="64"/>
      <c r="P2046" s="64"/>
      <c r="Q2046" s="64"/>
      <c r="R2046" s="64"/>
      <c r="S2046" s="64"/>
      <c r="T2046" s="6" t="s">
        <v>5294</v>
      </c>
      <c r="U2046" s="64"/>
      <c r="V2046" s="35">
        <v>6.2</v>
      </c>
      <c r="W2046" s="35"/>
      <c r="X2046" s="35">
        <v>6.2</v>
      </c>
      <c r="Y2046" s="72"/>
    </row>
    <row r="2047" spans="1:25" s="12" customFormat="1" ht="31.5" x14ac:dyDescent="0.25">
      <c r="A2047" s="64"/>
      <c r="B2047" s="68"/>
      <c r="C2047" s="69"/>
      <c r="D2047" s="70"/>
      <c r="E2047" s="71"/>
      <c r="F2047" s="71"/>
      <c r="G2047" s="68"/>
      <c r="H2047" s="64"/>
      <c r="I2047" s="64"/>
      <c r="J2047" s="64"/>
      <c r="K2047" s="64"/>
      <c r="L2047" s="64"/>
      <c r="M2047" s="64"/>
      <c r="N2047" s="64"/>
      <c r="O2047" s="64"/>
      <c r="P2047" s="64"/>
      <c r="Q2047" s="64"/>
      <c r="R2047" s="64"/>
      <c r="S2047" s="64"/>
      <c r="T2047" s="6" t="s">
        <v>1712</v>
      </c>
      <c r="U2047" s="64"/>
      <c r="V2047" s="35">
        <v>4.2</v>
      </c>
      <c r="W2047" s="35"/>
      <c r="X2047" s="35">
        <v>4.2</v>
      </c>
      <c r="Y2047" s="72"/>
    </row>
    <row r="2048" spans="1:25" s="12" customFormat="1" ht="31.5" x14ac:dyDescent="0.25">
      <c r="A2048" s="64"/>
      <c r="B2048" s="68"/>
      <c r="C2048" s="69"/>
      <c r="D2048" s="70"/>
      <c r="E2048" s="71"/>
      <c r="F2048" s="71"/>
      <c r="G2048" s="68"/>
      <c r="H2048" s="64"/>
      <c r="I2048" s="64"/>
      <c r="J2048" s="64"/>
      <c r="K2048" s="64"/>
      <c r="L2048" s="64"/>
      <c r="M2048" s="64"/>
      <c r="N2048" s="64"/>
      <c r="O2048" s="64"/>
      <c r="P2048" s="64"/>
      <c r="Q2048" s="64"/>
      <c r="R2048" s="64"/>
      <c r="S2048" s="64"/>
      <c r="T2048" s="6" t="s">
        <v>5293</v>
      </c>
      <c r="U2048" s="64"/>
      <c r="V2048" s="35">
        <v>2.5</v>
      </c>
      <c r="W2048" s="35"/>
      <c r="X2048" s="35">
        <v>2.5</v>
      </c>
      <c r="Y2048" s="72"/>
    </row>
    <row r="2049" spans="1:25" s="12" customFormat="1" x14ac:dyDescent="0.25">
      <c r="A2049" s="64"/>
      <c r="B2049" s="68"/>
      <c r="C2049" s="69"/>
      <c r="D2049" s="70"/>
      <c r="E2049" s="71"/>
      <c r="F2049" s="71"/>
      <c r="G2049" s="68"/>
      <c r="H2049" s="64"/>
      <c r="I2049" s="64"/>
      <c r="J2049" s="64"/>
      <c r="K2049" s="64"/>
      <c r="L2049" s="64"/>
      <c r="M2049" s="64"/>
      <c r="N2049" s="64"/>
      <c r="O2049" s="64"/>
      <c r="P2049" s="64"/>
      <c r="Q2049" s="64"/>
      <c r="R2049" s="64"/>
      <c r="S2049" s="64"/>
      <c r="T2049" s="6" t="s">
        <v>1713</v>
      </c>
      <c r="U2049" s="64"/>
      <c r="V2049" s="35">
        <f t="shared" ref="V2049:V2053" si="313">X2049*0.086/0.114</f>
        <v>22.028070175438593</v>
      </c>
      <c r="W2049" s="35">
        <f t="shared" ref="W2049:W2055" si="314">X2049*0.028/0.114</f>
        <v>7.1719298245614036</v>
      </c>
      <c r="X2049" s="35">
        <v>29.2</v>
      </c>
      <c r="Y2049" s="72"/>
    </row>
    <row r="2050" spans="1:25" s="12" customFormat="1" x14ac:dyDescent="0.25">
      <c r="A2050" s="64"/>
      <c r="B2050" s="68"/>
      <c r="C2050" s="69"/>
      <c r="D2050" s="70"/>
      <c r="E2050" s="71"/>
      <c r="F2050" s="71"/>
      <c r="G2050" s="68"/>
      <c r="H2050" s="64"/>
      <c r="I2050" s="64"/>
      <c r="J2050" s="64"/>
      <c r="K2050" s="64"/>
      <c r="L2050" s="64"/>
      <c r="M2050" s="64"/>
      <c r="N2050" s="64"/>
      <c r="O2050" s="64"/>
      <c r="P2050" s="64"/>
      <c r="Q2050" s="64"/>
      <c r="R2050" s="64"/>
      <c r="S2050" s="64"/>
      <c r="T2050" s="6" t="s">
        <v>1714</v>
      </c>
      <c r="U2050" s="64"/>
      <c r="V2050" s="35">
        <f t="shared" si="313"/>
        <v>21.877192982456137</v>
      </c>
      <c r="W2050" s="35">
        <f t="shared" si="314"/>
        <v>7.1228070175438596</v>
      </c>
      <c r="X2050" s="35">
        <v>29</v>
      </c>
      <c r="Y2050" s="72"/>
    </row>
    <row r="2051" spans="1:25" s="12" customFormat="1" x14ac:dyDescent="0.25">
      <c r="A2051" s="64"/>
      <c r="B2051" s="68"/>
      <c r="C2051" s="69"/>
      <c r="D2051" s="70"/>
      <c r="E2051" s="71"/>
      <c r="F2051" s="71"/>
      <c r="G2051" s="68"/>
      <c r="H2051" s="64"/>
      <c r="I2051" s="64"/>
      <c r="J2051" s="64"/>
      <c r="K2051" s="64"/>
      <c r="L2051" s="64"/>
      <c r="M2051" s="64"/>
      <c r="N2051" s="64"/>
      <c r="O2051" s="64"/>
      <c r="P2051" s="64"/>
      <c r="Q2051" s="64"/>
      <c r="R2051" s="64"/>
      <c r="S2051" s="64"/>
      <c r="T2051" s="6" t="s">
        <v>1715</v>
      </c>
      <c r="U2051" s="64"/>
      <c r="V2051" s="35">
        <f t="shared" si="313"/>
        <v>22.178947368421049</v>
      </c>
      <c r="W2051" s="35">
        <f t="shared" si="314"/>
        <v>7.2210526315789467</v>
      </c>
      <c r="X2051" s="35">
        <v>29.4</v>
      </c>
      <c r="Y2051" s="72"/>
    </row>
    <row r="2052" spans="1:25" s="12" customFormat="1" x14ac:dyDescent="0.25">
      <c r="A2052" s="64"/>
      <c r="B2052" s="68"/>
      <c r="C2052" s="69"/>
      <c r="D2052" s="70"/>
      <c r="E2052" s="71"/>
      <c r="F2052" s="71"/>
      <c r="G2052" s="68"/>
      <c r="H2052" s="64"/>
      <c r="I2052" s="64"/>
      <c r="J2052" s="64"/>
      <c r="K2052" s="64"/>
      <c r="L2052" s="64"/>
      <c r="M2052" s="64"/>
      <c r="N2052" s="64"/>
      <c r="O2052" s="64"/>
      <c r="P2052" s="64"/>
      <c r="Q2052" s="64"/>
      <c r="R2052" s="64"/>
      <c r="S2052" s="64"/>
      <c r="T2052" s="6" t="s">
        <v>1716</v>
      </c>
      <c r="U2052" s="64"/>
      <c r="V2052" s="35">
        <f t="shared" si="313"/>
        <v>23.914035087719292</v>
      </c>
      <c r="W2052" s="35">
        <f t="shared" si="314"/>
        <v>7.7859649122807006</v>
      </c>
      <c r="X2052" s="35">
        <v>31.7</v>
      </c>
      <c r="Y2052" s="72"/>
    </row>
    <row r="2053" spans="1:25" s="12" customFormat="1" x14ac:dyDescent="0.25">
      <c r="A2053" s="64"/>
      <c r="B2053" s="68"/>
      <c r="C2053" s="69"/>
      <c r="D2053" s="70"/>
      <c r="E2053" s="71"/>
      <c r="F2053" s="71"/>
      <c r="G2053" s="68"/>
      <c r="H2053" s="64"/>
      <c r="I2053" s="64"/>
      <c r="J2053" s="64"/>
      <c r="K2053" s="64"/>
      <c r="L2053" s="64"/>
      <c r="M2053" s="64"/>
      <c r="N2053" s="64"/>
      <c r="O2053" s="64"/>
      <c r="P2053" s="64"/>
      <c r="Q2053" s="64"/>
      <c r="R2053" s="64"/>
      <c r="S2053" s="64"/>
      <c r="T2053" s="6" t="s">
        <v>1717</v>
      </c>
      <c r="U2053" s="64"/>
      <c r="V2053" s="35">
        <f t="shared" si="313"/>
        <v>23.838596491228071</v>
      </c>
      <c r="W2053" s="35">
        <f t="shared" si="314"/>
        <v>7.76140350877193</v>
      </c>
      <c r="X2053" s="35">
        <v>31.6</v>
      </c>
      <c r="Y2053" s="72"/>
    </row>
    <row r="2054" spans="1:25" s="12" customFormat="1" x14ac:dyDescent="0.25">
      <c r="A2054" s="64"/>
      <c r="B2054" s="68"/>
      <c r="C2054" s="69"/>
      <c r="D2054" s="70"/>
      <c r="E2054" s="71"/>
      <c r="F2054" s="71"/>
      <c r="G2054" s="68"/>
      <c r="H2054" s="64"/>
      <c r="I2054" s="64"/>
      <c r="J2054" s="64"/>
      <c r="K2054" s="64"/>
      <c r="L2054" s="64"/>
      <c r="M2054" s="64"/>
      <c r="N2054" s="64"/>
      <c r="O2054" s="64"/>
      <c r="P2054" s="64"/>
      <c r="Q2054" s="64"/>
      <c r="R2054" s="64"/>
      <c r="S2054" s="64"/>
      <c r="T2054" s="6" t="s">
        <v>1718</v>
      </c>
      <c r="U2054" s="64"/>
      <c r="V2054" s="35">
        <v>3.2</v>
      </c>
      <c r="W2054" s="35"/>
      <c r="X2054" s="35">
        <v>3.2</v>
      </c>
      <c r="Y2054" s="72"/>
    </row>
    <row r="2055" spans="1:25" s="12" customFormat="1" ht="31.5" customHeight="1" x14ac:dyDescent="0.25">
      <c r="A2055" s="64">
        <f>MAX(A$7:A2054)+1</f>
        <v>140</v>
      </c>
      <c r="B2055" s="68" t="s">
        <v>4787</v>
      </c>
      <c r="C2055" s="69" t="s">
        <v>4926</v>
      </c>
      <c r="D2055" s="70" t="s">
        <v>98</v>
      </c>
      <c r="E2055" s="71">
        <v>55.429279999999999</v>
      </c>
      <c r="F2055" s="71">
        <v>38.558999999999997</v>
      </c>
      <c r="G2055" s="68" t="s">
        <v>8</v>
      </c>
      <c r="H2055" s="64" t="s">
        <v>1987</v>
      </c>
      <c r="I2055" s="64" t="s">
        <v>1984</v>
      </c>
      <c r="J2055" s="64" t="s">
        <v>1982</v>
      </c>
      <c r="K2055" s="64" t="s">
        <v>1983</v>
      </c>
      <c r="L2055" s="64">
        <v>3</v>
      </c>
      <c r="M2055" s="64">
        <v>1.1000000000000001</v>
      </c>
      <c r="N2055" s="64">
        <v>1</v>
      </c>
      <c r="O2055" s="64">
        <v>1.1000000000000001</v>
      </c>
      <c r="P2055" s="64"/>
      <c r="Q2055" s="64"/>
      <c r="R2055" s="64" t="s">
        <v>1986</v>
      </c>
      <c r="S2055" s="64" t="s">
        <v>1983</v>
      </c>
      <c r="T2055" s="6" t="s">
        <v>1719</v>
      </c>
      <c r="U2055" s="75" t="s">
        <v>146</v>
      </c>
      <c r="V2055" s="35">
        <f t="shared" ref="V2055" si="315">X2055*0.086/0.114</f>
        <v>0.45263157894736833</v>
      </c>
      <c r="W2055" s="35">
        <f t="shared" si="314"/>
        <v>0.14736842105263157</v>
      </c>
      <c r="X2055" s="35">
        <v>0.6</v>
      </c>
      <c r="Y2055" s="72">
        <f>SUM(X2055:X2065)</f>
        <v>45.29999999999999</v>
      </c>
    </row>
    <row r="2056" spans="1:25" s="12" customFormat="1" x14ac:dyDescent="0.25">
      <c r="A2056" s="64"/>
      <c r="B2056" s="68"/>
      <c r="C2056" s="69"/>
      <c r="D2056" s="70"/>
      <c r="E2056" s="71"/>
      <c r="F2056" s="71"/>
      <c r="G2056" s="68"/>
      <c r="H2056" s="64"/>
      <c r="I2056" s="64"/>
      <c r="J2056" s="64"/>
      <c r="K2056" s="64"/>
      <c r="L2056" s="64"/>
      <c r="M2056" s="64"/>
      <c r="N2056" s="64"/>
      <c r="O2056" s="64"/>
      <c r="P2056" s="64"/>
      <c r="Q2056" s="64"/>
      <c r="R2056" s="64"/>
      <c r="S2056" s="64"/>
      <c r="T2056" s="6" t="s">
        <v>1720</v>
      </c>
      <c r="U2056" s="75"/>
      <c r="V2056" s="35">
        <v>6.5</v>
      </c>
      <c r="W2056" s="35"/>
      <c r="X2056" s="35">
        <v>6.5</v>
      </c>
      <c r="Y2056" s="72"/>
    </row>
    <row r="2057" spans="1:25" s="12" customFormat="1" x14ac:dyDescent="0.25">
      <c r="A2057" s="64"/>
      <c r="B2057" s="68"/>
      <c r="C2057" s="69"/>
      <c r="D2057" s="70"/>
      <c r="E2057" s="71"/>
      <c r="F2057" s="71"/>
      <c r="G2057" s="68"/>
      <c r="H2057" s="64"/>
      <c r="I2057" s="64"/>
      <c r="J2057" s="64"/>
      <c r="K2057" s="64"/>
      <c r="L2057" s="64"/>
      <c r="M2057" s="64"/>
      <c r="N2057" s="64"/>
      <c r="O2057" s="64"/>
      <c r="P2057" s="64"/>
      <c r="Q2057" s="64"/>
      <c r="R2057" s="64"/>
      <c r="S2057" s="64"/>
      <c r="T2057" s="6" t="s">
        <v>1721</v>
      </c>
      <c r="U2057" s="75"/>
      <c r="V2057" s="35">
        <v>0.1</v>
      </c>
      <c r="W2057" s="35"/>
      <c r="X2057" s="35">
        <v>0.1</v>
      </c>
      <c r="Y2057" s="72"/>
    </row>
    <row r="2058" spans="1:25" s="12" customFormat="1" x14ac:dyDescent="0.25">
      <c r="A2058" s="64"/>
      <c r="B2058" s="68"/>
      <c r="C2058" s="69"/>
      <c r="D2058" s="70"/>
      <c r="E2058" s="71"/>
      <c r="F2058" s="71"/>
      <c r="G2058" s="68"/>
      <c r="H2058" s="64"/>
      <c r="I2058" s="64"/>
      <c r="J2058" s="64"/>
      <c r="K2058" s="64"/>
      <c r="L2058" s="64"/>
      <c r="M2058" s="64"/>
      <c r="N2058" s="64"/>
      <c r="O2058" s="64"/>
      <c r="P2058" s="64"/>
      <c r="Q2058" s="64"/>
      <c r="R2058" s="64"/>
      <c r="S2058" s="64"/>
      <c r="T2058" s="6" t="s">
        <v>5295</v>
      </c>
      <c r="U2058" s="75"/>
      <c r="V2058" s="35">
        <v>2</v>
      </c>
      <c r="W2058" s="35"/>
      <c r="X2058" s="35">
        <v>2</v>
      </c>
      <c r="Y2058" s="72"/>
    </row>
    <row r="2059" spans="1:25" s="12" customFormat="1" x14ac:dyDescent="0.25">
      <c r="A2059" s="64"/>
      <c r="B2059" s="68"/>
      <c r="C2059" s="69"/>
      <c r="D2059" s="70"/>
      <c r="E2059" s="71"/>
      <c r="F2059" s="71"/>
      <c r="G2059" s="68"/>
      <c r="H2059" s="64"/>
      <c r="I2059" s="64"/>
      <c r="J2059" s="64"/>
      <c r="K2059" s="64"/>
      <c r="L2059" s="64"/>
      <c r="M2059" s="64"/>
      <c r="N2059" s="64"/>
      <c r="O2059" s="64"/>
      <c r="P2059" s="64"/>
      <c r="Q2059" s="64"/>
      <c r="R2059" s="64"/>
      <c r="S2059" s="64"/>
      <c r="T2059" s="6" t="s">
        <v>1722</v>
      </c>
      <c r="U2059" s="75"/>
      <c r="V2059" s="35">
        <v>0.1</v>
      </c>
      <c r="W2059" s="35"/>
      <c r="X2059" s="35">
        <v>0.1</v>
      </c>
      <c r="Y2059" s="72"/>
    </row>
    <row r="2060" spans="1:25" s="12" customFormat="1" x14ac:dyDescent="0.25">
      <c r="A2060" s="64"/>
      <c r="B2060" s="68"/>
      <c r="C2060" s="69"/>
      <c r="D2060" s="70"/>
      <c r="E2060" s="71"/>
      <c r="F2060" s="71"/>
      <c r="G2060" s="68"/>
      <c r="H2060" s="64"/>
      <c r="I2060" s="64"/>
      <c r="J2060" s="64"/>
      <c r="K2060" s="64"/>
      <c r="L2060" s="64"/>
      <c r="M2060" s="64"/>
      <c r="N2060" s="64"/>
      <c r="O2060" s="64"/>
      <c r="P2060" s="64"/>
      <c r="Q2060" s="64"/>
      <c r="R2060" s="64"/>
      <c r="S2060" s="64"/>
      <c r="T2060" s="6" t="s">
        <v>1723</v>
      </c>
      <c r="U2060" s="75"/>
      <c r="V2060" s="35">
        <f t="shared" ref="V2060:V2064" si="316">X2060*0.086/0.114</f>
        <v>4.6771929824561402</v>
      </c>
      <c r="W2060" s="35">
        <f t="shared" ref="W2060:W2064" si="317">X2060*0.028/0.114</f>
        <v>1.5228070175438597</v>
      </c>
      <c r="X2060" s="35">
        <v>6.2</v>
      </c>
      <c r="Y2060" s="72"/>
    </row>
    <row r="2061" spans="1:25" s="12" customFormat="1" x14ac:dyDescent="0.25">
      <c r="A2061" s="64"/>
      <c r="B2061" s="68"/>
      <c r="C2061" s="69"/>
      <c r="D2061" s="70"/>
      <c r="E2061" s="71"/>
      <c r="F2061" s="71"/>
      <c r="G2061" s="68"/>
      <c r="H2061" s="64"/>
      <c r="I2061" s="64"/>
      <c r="J2061" s="64"/>
      <c r="K2061" s="64"/>
      <c r="L2061" s="64"/>
      <c r="M2061" s="64"/>
      <c r="N2061" s="64"/>
      <c r="O2061" s="64"/>
      <c r="P2061" s="64"/>
      <c r="Q2061" s="64"/>
      <c r="R2061" s="64"/>
      <c r="S2061" s="64"/>
      <c r="T2061" s="6" t="s">
        <v>1724</v>
      </c>
      <c r="U2061" s="75"/>
      <c r="V2061" s="35">
        <f t="shared" si="316"/>
        <v>7.921052631578946</v>
      </c>
      <c r="W2061" s="35">
        <f t="shared" si="317"/>
        <v>2.5789473684210522</v>
      </c>
      <c r="X2061" s="35">
        <v>10.5</v>
      </c>
      <c r="Y2061" s="72"/>
    </row>
    <row r="2062" spans="1:25" s="12" customFormat="1" x14ac:dyDescent="0.25">
      <c r="A2062" s="64"/>
      <c r="B2062" s="68"/>
      <c r="C2062" s="69"/>
      <c r="D2062" s="70"/>
      <c r="E2062" s="71"/>
      <c r="F2062" s="71"/>
      <c r="G2062" s="68"/>
      <c r="H2062" s="64"/>
      <c r="I2062" s="64"/>
      <c r="J2062" s="64"/>
      <c r="K2062" s="64"/>
      <c r="L2062" s="64"/>
      <c r="M2062" s="64"/>
      <c r="N2062" s="64"/>
      <c r="O2062" s="64"/>
      <c r="P2062" s="64"/>
      <c r="Q2062" s="64"/>
      <c r="R2062" s="64"/>
      <c r="S2062" s="64"/>
      <c r="T2062" s="6" t="s">
        <v>1725</v>
      </c>
      <c r="U2062" s="75"/>
      <c r="V2062" s="35">
        <f t="shared" si="316"/>
        <v>4.7526315789473674</v>
      </c>
      <c r="W2062" s="35">
        <f t="shared" si="317"/>
        <v>1.5473684210526315</v>
      </c>
      <c r="X2062" s="35">
        <v>6.3</v>
      </c>
      <c r="Y2062" s="72"/>
    </row>
    <row r="2063" spans="1:25" s="12" customFormat="1" x14ac:dyDescent="0.25">
      <c r="A2063" s="64"/>
      <c r="B2063" s="68"/>
      <c r="C2063" s="69"/>
      <c r="D2063" s="70"/>
      <c r="E2063" s="71"/>
      <c r="F2063" s="71"/>
      <c r="G2063" s="68"/>
      <c r="H2063" s="64"/>
      <c r="I2063" s="64"/>
      <c r="J2063" s="64"/>
      <c r="K2063" s="64"/>
      <c r="L2063" s="64"/>
      <c r="M2063" s="64"/>
      <c r="N2063" s="64"/>
      <c r="O2063" s="64"/>
      <c r="P2063" s="64"/>
      <c r="Q2063" s="64"/>
      <c r="R2063" s="64"/>
      <c r="S2063" s="64"/>
      <c r="T2063" s="6" t="s">
        <v>1726</v>
      </c>
      <c r="U2063" s="75"/>
      <c r="V2063" s="35">
        <f t="shared" si="316"/>
        <v>4.7526315789473674</v>
      </c>
      <c r="W2063" s="35">
        <f t="shared" si="317"/>
        <v>1.5473684210526315</v>
      </c>
      <c r="X2063" s="35">
        <v>6.3</v>
      </c>
      <c r="Y2063" s="72"/>
    </row>
    <row r="2064" spans="1:25" s="12" customFormat="1" x14ac:dyDescent="0.25">
      <c r="A2064" s="64"/>
      <c r="B2064" s="68"/>
      <c r="C2064" s="69"/>
      <c r="D2064" s="70"/>
      <c r="E2064" s="71"/>
      <c r="F2064" s="71"/>
      <c r="G2064" s="68"/>
      <c r="H2064" s="64"/>
      <c r="I2064" s="64"/>
      <c r="J2064" s="64"/>
      <c r="K2064" s="64"/>
      <c r="L2064" s="64"/>
      <c r="M2064" s="64"/>
      <c r="N2064" s="64"/>
      <c r="O2064" s="64"/>
      <c r="P2064" s="64"/>
      <c r="Q2064" s="64"/>
      <c r="R2064" s="64"/>
      <c r="S2064" s="64"/>
      <c r="T2064" s="6" t="s">
        <v>1727</v>
      </c>
      <c r="U2064" s="75"/>
      <c r="V2064" s="35">
        <f t="shared" si="316"/>
        <v>4.7526315789473674</v>
      </c>
      <c r="W2064" s="35">
        <f t="shared" si="317"/>
        <v>1.5473684210526315</v>
      </c>
      <c r="X2064" s="35">
        <v>6.3</v>
      </c>
      <c r="Y2064" s="72"/>
    </row>
    <row r="2065" spans="1:25" s="12" customFormat="1" ht="31.5" x14ac:dyDescent="0.25">
      <c r="A2065" s="64"/>
      <c r="B2065" s="68"/>
      <c r="C2065" s="69"/>
      <c r="D2065" s="70"/>
      <c r="E2065" s="71"/>
      <c r="F2065" s="71"/>
      <c r="G2065" s="68"/>
      <c r="H2065" s="64"/>
      <c r="I2065" s="64"/>
      <c r="J2065" s="64"/>
      <c r="K2065" s="64"/>
      <c r="L2065" s="64"/>
      <c r="M2065" s="64"/>
      <c r="N2065" s="64"/>
      <c r="O2065" s="64"/>
      <c r="P2065" s="64"/>
      <c r="Q2065" s="64"/>
      <c r="R2065" s="64"/>
      <c r="S2065" s="64"/>
      <c r="T2065" s="6" t="s">
        <v>1728</v>
      </c>
      <c r="U2065" s="75"/>
      <c r="V2065" s="35">
        <v>0.4</v>
      </c>
      <c r="W2065" s="35"/>
      <c r="X2065" s="35">
        <v>0.4</v>
      </c>
      <c r="Y2065" s="72"/>
    </row>
    <row r="2066" spans="1:25" s="12" customFormat="1" ht="29.25" customHeight="1" x14ac:dyDescent="0.25">
      <c r="A2066" s="64">
        <f>MAX(A$7:A2065)+1</f>
        <v>141</v>
      </c>
      <c r="B2066" s="68" t="s">
        <v>4787</v>
      </c>
      <c r="C2066" s="69" t="s">
        <v>4927</v>
      </c>
      <c r="D2066" s="70" t="s">
        <v>97</v>
      </c>
      <c r="E2066" s="71">
        <v>55.435809999999996</v>
      </c>
      <c r="F2066" s="71">
        <v>38.600960000000001</v>
      </c>
      <c r="G2066" s="68" t="s">
        <v>8</v>
      </c>
      <c r="H2066" s="64" t="s">
        <v>1987</v>
      </c>
      <c r="I2066" s="64" t="s">
        <v>1981</v>
      </c>
      <c r="J2066" s="64" t="s">
        <v>1982</v>
      </c>
      <c r="K2066" s="64" t="s">
        <v>1982</v>
      </c>
      <c r="L2066" s="64">
        <v>2</v>
      </c>
      <c r="M2066" s="64">
        <v>1.1000000000000001</v>
      </c>
      <c r="N2066" s="64">
        <v>1</v>
      </c>
      <c r="O2066" s="64">
        <v>1.1000000000000001</v>
      </c>
      <c r="P2066" s="64"/>
      <c r="Q2066" s="64"/>
      <c r="R2066" s="64" t="s">
        <v>1985</v>
      </c>
      <c r="S2066" s="64" t="s">
        <v>1983</v>
      </c>
      <c r="T2066" s="13" t="s">
        <v>145</v>
      </c>
      <c r="U2066" s="64" t="s">
        <v>146</v>
      </c>
      <c r="V2066" s="35">
        <v>14.65</v>
      </c>
      <c r="W2066" s="35">
        <v>4.54</v>
      </c>
      <c r="X2066" s="35">
        <f>SUM(V2066:W2066)</f>
        <v>19.190000000000001</v>
      </c>
      <c r="Y2066" s="72">
        <f>SUM(X2066:X2071)</f>
        <v>37.690000000000005</v>
      </c>
    </row>
    <row r="2067" spans="1:25" s="12" customFormat="1" ht="31.5" x14ac:dyDescent="0.25">
      <c r="A2067" s="64"/>
      <c r="B2067" s="68"/>
      <c r="C2067" s="69"/>
      <c r="D2067" s="70"/>
      <c r="E2067" s="71"/>
      <c r="F2067" s="71"/>
      <c r="G2067" s="68"/>
      <c r="H2067" s="64"/>
      <c r="I2067" s="64"/>
      <c r="J2067" s="64"/>
      <c r="K2067" s="64"/>
      <c r="L2067" s="64"/>
      <c r="M2067" s="64"/>
      <c r="N2067" s="64"/>
      <c r="O2067" s="64"/>
      <c r="P2067" s="64"/>
      <c r="Q2067" s="64"/>
      <c r="R2067" s="64"/>
      <c r="S2067" s="64"/>
      <c r="T2067" s="6" t="s">
        <v>1729</v>
      </c>
      <c r="U2067" s="64"/>
      <c r="V2067" s="35">
        <f t="shared" ref="V2067:V2068" si="318">X2067*0.086/0.114</f>
        <v>1.2070175438596491</v>
      </c>
      <c r="W2067" s="35">
        <f t="shared" ref="W2067:W2069" si="319">X2067*0.028/0.114</f>
        <v>0.39298245614035093</v>
      </c>
      <c r="X2067" s="35">
        <v>1.6</v>
      </c>
      <c r="Y2067" s="72"/>
    </row>
    <row r="2068" spans="1:25" s="12" customFormat="1" ht="31.5" x14ac:dyDescent="0.25">
      <c r="A2068" s="64"/>
      <c r="B2068" s="68"/>
      <c r="C2068" s="69"/>
      <c r="D2068" s="70"/>
      <c r="E2068" s="71"/>
      <c r="F2068" s="71"/>
      <c r="G2068" s="68"/>
      <c r="H2068" s="64"/>
      <c r="I2068" s="64"/>
      <c r="J2068" s="64"/>
      <c r="K2068" s="64"/>
      <c r="L2068" s="64"/>
      <c r="M2068" s="64"/>
      <c r="N2068" s="64"/>
      <c r="O2068" s="64"/>
      <c r="P2068" s="64"/>
      <c r="Q2068" s="64"/>
      <c r="R2068" s="64"/>
      <c r="S2068" s="64"/>
      <c r="T2068" s="6" t="s">
        <v>1730</v>
      </c>
      <c r="U2068" s="64"/>
      <c r="V2068" s="35">
        <f t="shared" si="318"/>
        <v>4.3754385964912279</v>
      </c>
      <c r="W2068" s="35">
        <f t="shared" si="319"/>
        <v>1.4245614035087717</v>
      </c>
      <c r="X2068" s="35">
        <v>5.8</v>
      </c>
      <c r="Y2068" s="72"/>
    </row>
    <row r="2069" spans="1:25" s="12" customFormat="1" ht="31.5" x14ac:dyDescent="0.25">
      <c r="A2069" s="64"/>
      <c r="B2069" s="68"/>
      <c r="C2069" s="69"/>
      <c r="D2069" s="70"/>
      <c r="E2069" s="71"/>
      <c r="F2069" s="71"/>
      <c r="G2069" s="68"/>
      <c r="H2069" s="64"/>
      <c r="I2069" s="64"/>
      <c r="J2069" s="64"/>
      <c r="K2069" s="64"/>
      <c r="L2069" s="64"/>
      <c r="M2069" s="64"/>
      <c r="N2069" s="64"/>
      <c r="O2069" s="64"/>
      <c r="P2069" s="64"/>
      <c r="Q2069" s="64"/>
      <c r="R2069" s="64"/>
      <c r="S2069" s="64"/>
      <c r="T2069" s="6" t="s">
        <v>5296</v>
      </c>
      <c r="U2069" s="64"/>
      <c r="V2069" s="35">
        <f t="shared" ref="V2069" si="320">X2069*0.086/0.114</f>
        <v>0.90526315789473666</v>
      </c>
      <c r="W2069" s="35">
        <f t="shared" si="319"/>
        <v>0.29473684210526313</v>
      </c>
      <c r="X2069" s="35">
        <v>1.2</v>
      </c>
      <c r="Y2069" s="72"/>
    </row>
    <row r="2070" spans="1:25" s="12" customFormat="1" ht="54.75" customHeight="1" x14ac:dyDescent="0.25">
      <c r="A2070" s="64"/>
      <c r="B2070" s="68"/>
      <c r="C2070" s="69"/>
      <c r="D2070" s="70"/>
      <c r="E2070" s="71"/>
      <c r="F2070" s="71"/>
      <c r="G2070" s="68"/>
      <c r="H2070" s="64"/>
      <c r="I2070" s="64"/>
      <c r="J2070" s="64"/>
      <c r="K2070" s="64"/>
      <c r="L2070" s="64"/>
      <c r="M2070" s="64"/>
      <c r="N2070" s="64"/>
      <c r="O2070" s="64"/>
      <c r="P2070" s="64"/>
      <c r="Q2070" s="64"/>
      <c r="R2070" s="64"/>
      <c r="S2070" s="64"/>
      <c r="T2070" s="6" t="s">
        <v>1731</v>
      </c>
      <c r="U2070" s="64"/>
      <c r="V2070" s="35">
        <v>0.1</v>
      </c>
      <c r="W2070" s="35"/>
      <c r="X2070" s="35">
        <v>0.1</v>
      </c>
      <c r="Y2070" s="72"/>
    </row>
    <row r="2071" spans="1:25" s="12" customFormat="1" ht="54" customHeight="1" x14ac:dyDescent="0.25">
      <c r="A2071" s="64"/>
      <c r="B2071" s="68"/>
      <c r="C2071" s="69"/>
      <c r="D2071" s="70"/>
      <c r="E2071" s="71"/>
      <c r="F2071" s="71"/>
      <c r="G2071" s="68"/>
      <c r="H2071" s="64"/>
      <c r="I2071" s="64"/>
      <c r="J2071" s="64"/>
      <c r="K2071" s="64"/>
      <c r="L2071" s="64"/>
      <c r="M2071" s="64"/>
      <c r="N2071" s="64"/>
      <c r="O2071" s="64"/>
      <c r="P2071" s="64"/>
      <c r="Q2071" s="64"/>
      <c r="R2071" s="64"/>
      <c r="S2071" s="64"/>
      <c r="T2071" s="6" t="s">
        <v>1732</v>
      </c>
      <c r="U2071" s="64"/>
      <c r="V2071" s="35">
        <v>9.8000000000000007</v>
      </c>
      <c r="W2071" s="35"/>
      <c r="X2071" s="35">
        <v>9.8000000000000007</v>
      </c>
      <c r="Y2071" s="72"/>
    </row>
    <row r="2072" spans="1:25" s="12" customFormat="1" ht="15.75" customHeight="1" x14ac:dyDescent="0.25">
      <c r="A2072" s="64">
        <f>MAX(A$7:A2071)+1</f>
        <v>142</v>
      </c>
      <c r="B2072" s="68" t="s">
        <v>4787</v>
      </c>
      <c r="C2072" s="69" t="s">
        <v>4928</v>
      </c>
      <c r="D2072" s="70" t="s">
        <v>96</v>
      </c>
      <c r="E2072" s="71">
        <v>55.436839999999997</v>
      </c>
      <c r="F2072" s="71">
        <v>38.582740000000001</v>
      </c>
      <c r="G2072" s="68" t="s">
        <v>8</v>
      </c>
      <c r="H2072" s="64" t="s">
        <v>1987</v>
      </c>
      <c r="I2072" s="64" t="s">
        <v>1981</v>
      </c>
      <c r="J2072" s="64" t="s">
        <v>1982</v>
      </c>
      <c r="K2072" s="64" t="s">
        <v>1982</v>
      </c>
      <c r="L2072" s="64">
        <v>4</v>
      </c>
      <c r="M2072" s="64">
        <v>1.1000000000000001</v>
      </c>
      <c r="N2072" s="64">
        <v>1</v>
      </c>
      <c r="O2072" s="64">
        <v>1.1000000000000001</v>
      </c>
      <c r="P2072" s="64">
        <v>1</v>
      </c>
      <c r="Q2072" s="64">
        <v>8</v>
      </c>
      <c r="R2072" s="64" t="s">
        <v>1985</v>
      </c>
      <c r="S2072" s="64" t="s">
        <v>1983</v>
      </c>
      <c r="T2072" s="13" t="s">
        <v>145</v>
      </c>
      <c r="U2072" s="64" t="s">
        <v>146</v>
      </c>
      <c r="V2072" s="35">
        <v>90.98</v>
      </c>
      <c r="W2072" s="35">
        <v>28.23</v>
      </c>
      <c r="X2072" s="35">
        <f>SUM(V2072:W2072)</f>
        <v>119.21000000000001</v>
      </c>
      <c r="Y2072" s="72">
        <f>SUM(X2072:X2110)</f>
        <v>600.80999999999995</v>
      </c>
    </row>
    <row r="2073" spans="1:25" s="12" customFormat="1" ht="31.5" x14ac:dyDescent="0.25">
      <c r="A2073" s="64"/>
      <c r="B2073" s="68"/>
      <c r="C2073" s="69"/>
      <c r="D2073" s="70"/>
      <c r="E2073" s="71"/>
      <c r="F2073" s="71"/>
      <c r="G2073" s="68"/>
      <c r="H2073" s="64"/>
      <c r="I2073" s="64"/>
      <c r="J2073" s="64"/>
      <c r="K2073" s="64"/>
      <c r="L2073" s="64"/>
      <c r="M2073" s="64"/>
      <c r="N2073" s="64"/>
      <c r="O2073" s="64"/>
      <c r="P2073" s="64"/>
      <c r="Q2073" s="64"/>
      <c r="R2073" s="64"/>
      <c r="S2073" s="64"/>
      <c r="T2073" s="6" t="s">
        <v>1733</v>
      </c>
      <c r="U2073" s="64"/>
      <c r="V2073" s="35">
        <f t="shared" ref="V2073:V2074" si="321">X2073*0.086/0.114</f>
        <v>4.6771929824561402</v>
      </c>
      <c r="W2073" s="35">
        <f t="shared" ref="W2073:W2074" si="322">X2073*0.028/0.114</f>
        <v>1.5228070175438597</v>
      </c>
      <c r="X2073" s="35">
        <v>6.2</v>
      </c>
      <c r="Y2073" s="72"/>
    </row>
    <row r="2074" spans="1:25" s="12" customFormat="1" ht="31.5" x14ac:dyDescent="0.25">
      <c r="A2074" s="64"/>
      <c r="B2074" s="68"/>
      <c r="C2074" s="69"/>
      <c r="D2074" s="70"/>
      <c r="E2074" s="71"/>
      <c r="F2074" s="71"/>
      <c r="G2074" s="68"/>
      <c r="H2074" s="64"/>
      <c r="I2074" s="64"/>
      <c r="J2074" s="64"/>
      <c r="K2074" s="64"/>
      <c r="L2074" s="64"/>
      <c r="M2074" s="64"/>
      <c r="N2074" s="64"/>
      <c r="O2074" s="64"/>
      <c r="P2074" s="64"/>
      <c r="Q2074" s="64"/>
      <c r="R2074" s="64"/>
      <c r="S2074" s="64"/>
      <c r="T2074" s="6" t="s">
        <v>1734</v>
      </c>
      <c r="U2074" s="64"/>
      <c r="V2074" s="35">
        <f t="shared" si="321"/>
        <v>4.7526315789473674</v>
      </c>
      <c r="W2074" s="35">
        <f t="shared" si="322"/>
        <v>1.5473684210526315</v>
      </c>
      <c r="X2074" s="35">
        <v>6.3</v>
      </c>
      <c r="Y2074" s="72"/>
    </row>
    <row r="2075" spans="1:25" s="12" customFormat="1" x14ac:dyDescent="0.25">
      <c r="A2075" s="64"/>
      <c r="B2075" s="68"/>
      <c r="C2075" s="69"/>
      <c r="D2075" s="70"/>
      <c r="E2075" s="71"/>
      <c r="F2075" s="71"/>
      <c r="G2075" s="68"/>
      <c r="H2075" s="64"/>
      <c r="I2075" s="64"/>
      <c r="J2075" s="64"/>
      <c r="K2075" s="64"/>
      <c r="L2075" s="64"/>
      <c r="M2075" s="64"/>
      <c r="N2075" s="64"/>
      <c r="O2075" s="64"/>
      <c r="P2075" s="64"/>
      <c r="Q2075" s="64"/>
      <c r="R2075" s="64"/>
      <c r="S2075" s="64"/>
      <c r="T2075" s="6" t="s">
        <v>1735</v>
      </c>
      <c r="U2075" s="64"/>
      <c r="V2075" s="35">
        <v>7.9</v>
      </c>
      <c r="W2075" s="35"/>
      <c r="X2075" s="35">
        <v>7.9</v>
      </c>
      <c r="Y2075" s="72"/>
    </row>
    <row r="2076" spans="1:25" s="12" customFormat="1" x14ac:dyDescent="0.25">
      <c r="A2076" s="64"/>
      <c r="B2076" s="68"/>
      <c r="C2076" s="69"/>
      <c r="D2076" s="70"/>
      <c r="E2076" s="71"/>
      <c r="F2076" s="71"/>
      <c r="G2076" s="68"/>
      <c r="H2076" s="64"/>
      <c r="I2076" s="64"/>
      <c r="J2076" s="64"/>
      <c r="K2076" s="64"/>
      <c r="L2076" s="64"/>
      <c r="M2076" s="64"/>
      <c r="N2076" s="64"/>
      <c r="O2076" s="64"/>
      <c r="P2076" s="64"/>
      <c r="Q2076" s="64"/>
      <c r="R2076" s="64"/>
      <c r="S2076" s="64"/>
      <c r="T2076" s="6" t="s">
        <v>1736</v>
      </c>
      <c r="U2076" s="64"/>
      <c r="V2076" s="35">
        <v>0.2</v>
      </c>
      <c r="W2076" s="35"/>
      <c r="X2076" s="35">
        <v>0.2</v>
      </c>
      <c r="Y2076" s="72"/>
    </row>
    <row r="2077" spans="1:25" s="12" customFormat="1" x14ac:dyDescent="0.25">
      <c r="A2077" s="64"/>
      <c r="B2077" s="68"/>
      <c r="C2077" s="69"/>
      <c r="D2077" s="70"/>
      <c r="E2077" s="71"/>
      <c r="F2077" s="71"/>
      <c r="G2077" s="68"/>
      <c r="H2077" s="64"/>
      <c r="I2077" s="64"/>
      <c r="J2077" s="64"/>
      <c r="K2077" s="64"/>
      <c r="L2077" s="64"/>
      <c r="M2077" s="64"/>
      <c r="N2077" s="64"/>
      <c r="O2077" s="64"/>
      <c r="P2077" s="64"/>
      <c r="Q2077" s="64"/>
      <c r="R2077" s="64"/>
      <c r="S2077" s="64"/>
      <c r="T2077" s="6" t="s">
        <v>1737</v>
      </c>
      <c r="U2077" s="64"/>
      <c r="V2077" s="35">
        <v>0.1</v>
      </c>
      <c r="W2077" s="35"/>
      <c r="X2077" s="35">
        <v>0.1</v>
      </c>
      <c r="Y2077" s="72"/>
    </row>
    <row r="2078" spans="1:25" s="12" customFormat="1" x14ac:dyDescent="0.25">
      <c r="A2078" s="64"/>
      <c r="B2078" s="68"/>
      <c r="C2078" s="69"/>
      <c r="D2078" s="70"/>
      <c r="E2078" s="71"/>
      <c r="F2078" s="71"/>
      <c r="G2078" s="68"/>
      <c r="H2078" s="64"/>
      <c r="I2078" s="64"/>
      <c r="J2078" s="64"/>
      <c r="K2078" s="64"/>
      <c r="L2078" s="64"/>
      <c r="M2078" s="64"/>
      <c r="N2078" s="64"/>
      <c r="O2078" s="64"/>
      <c r="P2078" s="64"/>
      <c r="Q2078" s="64"/>
      <c r="R2078" s="64"/>
      <c r="S2078" s="64"/>
      <c r="T2078" s="6" t="s">
        <v>1738</v>
      </c>
      <c r="U2078" s="64"/>
      <c r="V2078" s="35">
        <v>20.7</v>
      </c>
      <c r="W2078" s="35"/>
      <c r="X2078" s="35">
        <v>20.7</v>
      </c>
      <c r="Y2078" s="72"/>
    </row>
    <row r="2079" spans="1:25" s="12" customFormat="1" x14ac:dyDescent="0.25">
      <c r="A2079" s="64"/>
      <c r="B2079" s="68"/>
      <c r="C2079" s="69"/>
      <c r="D2079" s="70"/>
      <c r="E2079" s="71"/>
      <c r="F2079" s="71"/>
      <c r="G2079" s="68"/>
      <c r="H2079" s="64"/>
      <c r="I2079" s="64"/>
      <c r="J2079" s="64"/>
      <c r="K2079" s="64"/>
      <c r="L2079" s="64"/>
      <c r="M2079" s="64"/>
      <c r="N2079" s="64"/>
      <c r="O2079" s="64"/>
      <c r="P2079" s="64"/>
      <c r="Q2079" s="64"/>
      <c r="R2079" s="64"/>
      <c r="S2079" s="64"/>
      <c r="T2079" s="6" t="s">
        <v>1739</v>
      </c>
      <c r="U2079" s="64"/>
      <c r="V2079" s="35">
        <v>1.5</v>
      </c>
      <c r="W2079" s="35"/>
      <c r="X2079" s="35">
        <v>1.5</v>
      </c>
      <c r="Y2079" s="72"/>
    </row>
    <row r="2080" spans="1:25" s="12" customFormat="1" x14ac:dyDescent="0.25">
      <c r="A2080" s="64"/>
      <c r="B2080" s="68"/>
      <c r="C2080" s="69"/>
      <c r="D2080" s="70"/>
      <c r="E2080" s="71"/>
      <c r="F2080" s="71"/>
      <c r="G2080" s="68"/>
      <c r="H2080" s="64"/>
      <c r="I2080" s="64"/>
      <c r="J2080" s="64"/>
      <c r="K2080" s="64"/>
      <c r="L2080" s="64"/>
      <c r="M2080" s="64"/>
      <c r="N2080" s="64"/>
      <c r="O2080" s="64"/>
      <c r="P2080" s="64"/>
      <c r="Q2080" s="64"/>
      <c r="R2080" s="64"/>
      <c r="S2080" s="64"/>
      <c r="T2080" s="6" t="s">
        <v>1740</v>
      </c>
      <c r="U2080" s="64"/>
      <c r="V2080" s="35">
        <v>0.8</v>
      </c>
      <c r="W2080" s="35"/>
      <c r="X2080" s="35">
        <v>0.8</v>
      </c>
      <c r="Y2080" s="72"/>
    </row>
    <row r="2081" spans="1:25" s="12" customFormat="1" x14ac:dyDescent="0.25">
      <c r="A2081" s="64"/>
      <c r="B2081" s="68"/>
      <c r="C2081" s="69"/>
      <c r="D2081" s="70"/>
      <c r="E2081" s="71"/>
      <c r="F2081" s="71"/>
      <c r="G2081" s="68"/>
      <c r="H2081" s="64"/>
      <c r="I2081" s="64"/>
      <c r="J2081" s="64"/>
      <c r="K2081" s="64"/>
      <c r="L2081" s="64"/>
      <c r="M2081" s="64"/>
      <c r="N2081" s="64"/>
      <c r="O2081" s="64"/>
      <c r="P2081" s="64"/>
      <c r="Q2081" s="64"/>
      <c r="R2081" s="64"/>
      <c r="S2081" s="64"/>
      <c r="T2081" s="6" t="s">
        <v>1741</v>
      </c>
      <c r="U2081" s="64"/>
      <c r="V2081" s="35">
        <v>3.1</v>
      </c>
      <c r="W2081" s="35"/>
      <c r="X2081" s="35">
        <v>3.1</v>
      </c>
      <c r="Y2081" s="72"/>
    </row>
    <row r="2082" spans="1:25" s="12" customFormat="1" x14ac:dyDescent="0.25">
      <c r="A2082" s="64"/>
      <c r="B2082" s="68"/>
      <c r="C2082" s="69"/>
      <c r="D2082" s="70"/>
      <c r="E2082" s="71"/>
      <c r="F2082" s="71"/>
      <c r="G2082" s="68"/>
      <c r="H2082" s="64"/>
      <c r="I2082" s="64"/>
      <c r="J2082" s="64"/>
      <c r="K2082" s="64"/>
      <c r="L2082" s="64"/>
      <c r="M2082" s="64"/>
      <c r="N2082" s="64"/>
      <c r="O2082" s="64"/>
      <c r="P2082" s="64"/>
      <c r="Q2082" s="64"/>
      <c r="R2082" s="64"/>
      <c r="S2082" s="64"/>
      <c r="T2082" s="6" t="s">
        <v>1742</v>
      </c>
      <c r="U2082" s="64"/>
      <c r="V2082" s="35">
        <v>3.8</v>
      </c>
      <c r="W2082" s="35"/>
      <c r="X2082" s="35">
        <v>3.8</v>
      </c>
      <c r="Y2082" s="72"/>
    </row>
    <row r="2083" spans="1:25" s="12" customFormat="1" x14ac:dyDescent="0.25">
      <c r="A2083" s="64"/>
      <c r="B2083" s="68"/>
      <c r="C2083" s="69"/>
      <c r="D2083" s="70"/>
      <c r="E2083" s="71"/>
      <c r="F2083" s="71"/>
      <c r="G2083" s="68"/>
      <c r="H2083" s="64"/>
      <c r="I2083" s="64"/>
      <c r="J2083" s="64"/>
      <c r="K2083" s="64"/>
      <c r="L2083" s="64"/>
      <c r="M2083" s="64"/>
      <c r="N2083" s="64"/>
      <c r="O2083" s="64"/>
      <c r="P2083" s="64"/>
      <c r="Q2083" s="64"/>
      <c r="R2083" s="64"/>
      <c r="S2083" s="64"/>
      <c r="T2083" s="6" t="s">
        <v>1743</v>
      </c>
      <c r="U2083" s="64"/>
      <c r="V2083" s="35">
        <v>1.8</v>
      </c>
      <c r="W2083" s="35"/>
      <c r="X2083" s="35">
        <v>1.8</v>
      </c>
      <c r="Y2083" s="72"/>
    </row>
    <row r="2084" spans="1:25" s="12" customFormat="1" x14ac:dyDescent="0.25">
      <c r="A2084" s="64"/>
      <c r="B2084" s="68"/>
      <c r="C2084" s="69"/>
      <c r="D2084" s="70"/>
      <c r="E2084" s="71"/>
      <c r="F2084" s="71"/>
      <c r="G2084" s="68"/>
      <c r="H2084" s="64"/>
      <c r="I2084" s="64"/>
      <c r="J2084" s="64"/>
      <c r="K2084" s="64"/>
      <c r="L2084" s="64"/>
      <c r="M2084" s="64"/>
      <c r="N2084" s="64"/>
      <c r="O2084" s="64"/>
      <c r="P2084" s="64"/>
      <c r="Q2084" s="64"/>
      <c r="R2084" s="64"/>
      <c r="S2084" s="64"/>
      <c r="T2084" s="6" t="s">
        <v>1744</v>
      </c>
      <c r="U2084" s="64"/>
      <c r="V2084" s="35">
        <v>12</v>
      </c>
      <c r="W2084" s="35"/>
      <c r="X2084" s="35">
        <v>12</v>
      </c>
      <c r="Y2084" s="72"/>
    </row>
    <row r="2085" spans="1:25" s="12" customFormat="1" ht="31.5" x14ac:dyDescent="0.25">
      <c r="A2085" s="64"/>
      <c r="B2085" s="68"/>
      <c r="C2085" s="69"/>
      <c r="D2085" s="70"/>
      <c r="E2085" s="71"/>
      <c r="F2085" s="71"/>
      <c r="G2085" s="68"/>
      <c r="H2085" s="64"/>
      <c r="I2085" s="64"/>
      <c r="J2085" s="64"/>
      <c r="K2085" s="64"/>
      <c r="L2085" s="64"/>
      <c r="M2085" s="64"/>
      <c r="N2085" s="64"/>
      <c r="O2085" s="64"/>
      <c r="P2085" s="64"/>
      <c r="Q2085" s="64"/>
      <c r="R2085" s="64"/>
      <c r="S2085" s="64"/>
      <c r="T2085" s="6" t="s">
        <v>1745</v>
      </c>
      <c r="U2085" s="64"/>
      <c r="V2085" s="35">
        <v>5.2</v>
      </c>
      <c r="W2085" s="35"/>
      <c r="X2085" s="35">
        <v>5.2</v>
      </c>
      <c r="Y2085" s="72"/>
    </row>
    <row r="2086" spans="1:25" s="12" customFormat="1" ht="31.5" x14ac:dyDescent="0.25">
      <c r="A2086" s="64"/>
      <c r="B2086" s="68"/>
      <c r="C2086" s="69"/>
      <c r="D2086" s="70"/>
      <c r="E2086" s="71"/>
      <c r="F2086" s="71"/>
      <c r="G2086" s="68"/>
      <c r="H2086" s="64"/>
      <c r="I2086" s="64"/>
      <c r="J2086" s="64"/>
      <c r="K2086" s="64"/>
      <c r="L2086" s="64"/>
      <c r="M2086" s="64"/>
      <c r="N2086" s="64"/>
      <c r="O2086" s="64"/>
      <c r="P2086" s="64"/>
      <c r="Q2086" s="64"/>
      <c r="R2086" s="64"/>
      <c r="S2086" s="64"/>
      <c r="T2086" s="6" t="s">
        <v>5298</v>
      </c>
      <c r="U2086" s="64"/>
      <c r="V2086" s="35">
        <v>3.7</v>
      </c>
      <c r="W2086" s="35"/>
      <c r="X2086" s="35">
        <v>3.7</v>
      </c>
      <c r="Y2086" s="72"/>
    </row>
    <row r="2087" spans="1:25" s="12" customFormat="1" x14ac:dyDescent="0.25">
      <c r="A2087" s="64"/>
      <c r="B2087" s="68"/>
      <c r="C2087" s="69"/>
      <c r="D2087" s="70"/>
      <c r="E2087" s="71"/>
      <c r="F2087" s="71"/>
      <c r="G2087" s="68"/>
      <c r="H2087" s="64"/>
      <c r="I2087" s="64"/>
      <c r="J2087" s="64"/>
      <c r="K2087" s="64"/>
      <c r="L2087" s="64"/>
      <c r="M2087" s="64"/>
      <c r="N2087" s="64"/>
      <c r="O2087" s="64"/>
      <c r="P2087" s="64"/>
      <c r="Q2087" s="64"/>
      <c r="R2087" s="64"/>
      <c r="S2087" s="64"/>
      <c r="T2087" s="6" t="s">
        <v>1746</v>
      </c>
      <c r="U2087" s="64"/>
      <c r="V2087" s="35">
        <f t="shared" ref="V2087:V2106" si="323">X2087*0.086/0.114</f>
        <v>21.801754385964909</v>
      </c>
      <c r="W2087" s="35">
        <f t="shared" ref="W2087:W2106" si="324">X2087*0.028/0.114</f>
        <v>7.098245614035088</v>
      </c>
      <c r="X2087" s="35">
        <v>28.9</v>
      </c>
      <c r="Y2087" s="72"/>
    </row>
    <row r="2088" spans="1:25" s="12" customFormat="1" x14ac:dyDescent="0.25">
      <c r="A2088" s="64"/>
      <c r="B2088" s="68"/>
      <c r="C2088" s="69"/>
      <c r="D2088" s="70"/>
      <c r="E2088" s="71"/>
      <c r="F2088" s="71"/>
      <c r="G2088" s="68"/>
      <c r="H2088" s="64"/>
      <c r="I2088" s="64"/>
      <c r="J2088" s="64"/>
      <c r="K2088" s="64"/>
      <c r="L2088" s="64"/>
      <c r="M2088" s="64"/>
      <c r="N2088" s="64"/>
      <c r="O2088" s="64"/>
      <c r="P2088" s="64"/>
      <c r="Q2088" s="64"/>
      <c r="R2088" s="64"/>
      <c r="S2088" s="64"/>
      <c r="T2088" s="6" t="s">
        <v>1747</v>
      </c>
      <c r="U2088" s="64"/>
      <c r="V2088" s="35">
        <f t="shared" si="323"/>
        <v>21.499999999999996</v>
      </c>
      <c r="W2088" s="35">
        <f t="shared" si="324"/>
        <v>7</v>
      </c>
      <c r="X2088" s="35">
        <v>28.5</v>
      </c>
      <c r="Y2088" s="72"/>
    </row>
    <row r="2089" spans="1:25" s="12" customFormat="1" x14ac:dyDescent="0.25">
      <c r="A2089" s="64"/>
      <c r="B2089" s="68"/>
      <c r="C2089" s="69"/>
      <c r="D2089" s="70"/>
      <c r="E2089" s="71"/>
      <c r="F2089" s="71"/>
      <c r="G2089" s="68"/>
      <c r="H2089" s="64"/>
      <c r="I2089" s="64"/>
      <c r="J2089" s="64"/>
      <c r="K2089" s="64"/>
      <c r="L2089" s="64"/>
      <c r="M2089" s="64"/>
      <c r="N2089" s="64"/>
      <c r="O2089" s="64"/>
      <c r="P2089" s="64"/>
      <c r="Q2089" s="64"/>
      <c r="R2089" s="64"/>
      <c r="S2089" s="64"/>
      <c r="T2089" s="6" t="s">
        <v>1748</v>
      </c>
      <c r="U2089" s="64"/>
      <c r="V2089" s="35">
        <f t="shared" si="323"/>
        <v>22.028070175438593</v>
      </c>
      <c r="W2089" s="35">
        <f t="shared" si="324"/>
        <v>7.1719298245614036</v>
      </c>
      <c r="X2089" s="35">
        <v>29.2</v>
      </c>
      <c r="Y2089" s="72"/>
    </row>
    <row r="2090" spans="1:25" s="12" customFormat="1" x14ac:dyDescent="0.25">
      <c r="A2090" s="64"/>
      <c r="B2090" s="68"/>
      <c r="C2090" s="69"/>
      <c r="D2090" s="70"/>
      <c r="E2090" s="71"/>
      <c r="F2090" s="71"/>
      <c r="G2090" s="68"/>
      <c r="H2090" s="64"/>
      <c r="I2090" s="64"/>
      <c r="J2090" s="64"/>
      <c r="K2090" s="64"/>
      <c r="L2090" s="64"/>
      <c r="M2090" s="64"/>
      <c r="N2090" s="64"/>
      <c r="O2090" s="64"/>
      <c r="P2090" s="64"/>
      <c r="Q2090" s="64"/>
      <c r="R2090" s="64"/>
      <c r="S2090" s="64"/>
      <c r="T2090" s="6" t="s">
        <v>1749</v>
      </c>
      <c r="U2090" s="64"/>
      <c r="V2090" s="35">
        <f t="shared" si="323"/>
        <v>17.728070175438596</v>
      </c>
      <c r="W2090" s="35">
        <f t="shared" si="324"/>
        <v>5.7719298245614032</v>
      </c>
      <c r="X2090" s="35">
        <v>23.5</v>
      </c>
      <c r="Y2090" s="72"/>
    </row>
    <row r="2091" spans="1:25" s="12" customFormat="1" x14ac:dyDescent="0.25">
      <c r="A2091" s="64"/>
      <c r="B2091" s="68"/>
      <c r="C2091" s="69"/>
      <c r="D2091" s="70"/>
      <c r="E2091" s="71"/>
      <c r="F2091" s="71"/>
      <c r="G2091" s="68"/>
      <c r="H2091" s="64"/>
      <c r="I2091" s="64"/>
      <c r="J2091" s="64"/>
      <c r="K2091" s="64"/>
      <c r="L2091" s="64"/>
      <c r="M2091" s="64"/>
      <c r="N2091" s="64"/>
      <c r="O2091" s="64"/>
      <c r="P2091" s="64"/>
      <c r="Q2091" s="64"/>
      <c r="R2091" s="64"/>
      <c r="S2091" s="64"/>
      <c r="T2091" s="6" t="s">
        <v>1750</v>
      </c>
      <c r="U2091" s="64"/>
      <c r="V2091" s="35">
        <f t="shared" si="323"/>
        <v>22.028070175438593</v>
      </c>
      <c r="W2091" s="35">
        <f t="shared" si="324"/>
        <v>7.1719298245614036</v>
      </c>
      <c r="X2091" s="35">
        <v>29.2</v>
      </c>
      <c r="Y2091" s="72"/>
    </row>
    <row r="2092" spans="1:25" s="12" customFormat="1" x14ac:dyDescent="0.25">
      <c r="A2092" s="64"/>
      <c r="B2092" s="68"/>
      <c r="C2092" s="69"/>
      <c r="D2092" s="70"/>
      <c r="E2092" s="71"/>
      <c r="F2092" s="71"/>
      <c r="G2092" s="68"/>
      <c r="H2092" s="64"/>
      <c r="I2092" s="64"/>
      <c r="J2092" s="64"/>
      <c r="K2092" s="64"/>
      <c r="L2092" s="64"/>
      <c r="M2092" s="64"/>
      <c r="N2092" s="64"/>
      <c r="O2092" s="64"/>
      <c r="P2092" s="64"/>
      <c r="Q2092" s="64"/>
      <c r="R2092" s="64"/>
      <c r="S2092" s="64"/>
      <c r="T2092" s="6" t="s">
        <v>1751</v>
      </c>
      <c r="U2092" s="64"/>
      <c r="V2092" s="35">
        <f t="shared" si="323"/>
        <v>21.801754385964909</v>
      </c>
      <c r="W2092" s="35">
        <f t="shared" si="324"/>
        <v>7.098245614035088</v>
      </c>
      <c r="X2092" s="35">
        <v>28.9</v>
      </c>
      <c r="Y2092" s="72"/>
    </row>
    <row r="2093" spans="1:25" s="12" customFormat="1" x14ac:dyDescent="0.25">
      <c r="A2093" s="64"/>
      <c r="B2093" s="68"/>
      <c r="C2093" s="69"/>
      <c r="D2093" s="70"/>
      <c r="E2093" s="71"/>
      <c r="F2093" s="71"/>
      <c r="G2093" s="68"/>
      <c r="H2093" s="64"/>
      <c r="I2093" s="64"/>
      <c r="J2093" s="64"/>
      <c r="K2093" s="64"/>
      <c r="L2093" s="64"/>
      <c r="M2093" s="64"/>
      <c r="N2093" s="64"/>
      <c r="O2093" s="64"/>
      <c r="P2093" s="64"/>
      <c r="Q2093" s="64"/>
      <c r="R2093" s="64"/>
      <c r="S2093" s="64"/>
      <c r="T2093" s="6" t="s">
        <v>1752</v>
      </c>
      <c r="U2093" s="64"/>
      <c r="V2093" s="35">
        <f t="shared" si="323"/>
        <v>5.2052631578947359</v>
      </c>
      <c r="W2093" s="35">
        <f t="shared" si="324"/>
        <v>1.6947368421052631</v>
      </c>
      <c r="X2093" s="35">
        <v>6.9</v>
      </c>
      <c r="Y2093" s="72"/>
    </row>
    <row r="2094" spans="1:25" s="12" customFormat="1" x14ac:dyDescent="0.25">
      <c r="A2094" s="64"/>
      <c r="B2094" s="68"/>
      <c r="C2094" s="69"/>
      <c r="D2094" s="70"/>
      <c r="E2094" s="71"/>
      <c r="F2094" s="71"/>
      <c r="G2094" s="68"/>
      <c r="H2094" s="64"/>
      <c r="I2094" s="64"/>
      <c r="J2094" s="64"/>
      <c r="K2094" s="64"/>
      <c r="L2094" s="64"/>
      <c r="M2094" s="64"/>
      <c r="N2094" s="64"/>
      <c r="O2094" s="64"/>
      <c r="P2094" s="64"/>
      <c r="Q2094" s="64"/>
      <c r="R2094" s="64"/>
      <c r="S2094" s="64"/>
      <c r="T2094" s="6" t="s">
        <v>1753</v>
      </c>
      <c r="U2094" s="64"/>
      <c r="V2094" s="35">
        <f t="shared" si="323"/>
        <v>9.8070175438596472</v>
      </c>
      <c r="W2094" s="35">
        <f t="shared" si="324"/>
        <v>3.1929824561403506</v>
      </c>
      <c r="X2094" s="35">
        <v>13</v>
      </c>
      <c r="Y2094" s="72"/>
    </row>
    <row r="2095" spans="1:25" s="12" customFormat="1" x14ac:dyDescent="0.25">
      <c r="A2095" s="64"/>
      <c r="B2095" s="68"/>
      <c r="C2095" s="69"/>
      <c r="D2095" s="70"/>
      <c r="E2095" s="71"/>
      <c r="F2095" s="71"/>
      <c r="G2095" s="68"/>
      <c r="H2095" s="64"/>
      <c r="I2095" s="64"/>
      <c r="J2095" s="64"/>
      <c r="K2095" s="64"/>
      <c r="L2095" s="64"/>
      <c r="M2095" s="64"/>
      <c r="N2095" s="64"/>
      <c r="O2095" s="64"/>
      <c r="P2095" s="64"/>
      <c r="Q2095" s="64"/>
      <c r="R2095" s="64"/>
      <c r="S2095" s="64"/>
      <c r="T2095" s="6" t="s">
        <v>1754</v>
      </c>
      <c r="U2095" s="64"/>
      <c r="V2095" s="35">
        <f t="shared" si="323"/>
        <v>9.8070175438596472</v>
      </c>
      <c r="W2095" s="35">
        <f t="shared" si="324"/>
        <v>3.1929824561403506</v>
      </c>
      <c r="X2095" s="35">
        <v>13</v>
      </c>
      <c r="Y2095" s="72"/>
    </row>
    <row r="2096" spans="1:25" s="12" customFormat="1" x14ac:dyDescent="0.25">
      <c r="A2096" s="64"/>
      <c r="B2096" s="68"/>
      <c r="C2096" s="69"/>
      <c r="D2096" s="70"/>
      <c r="E2096" s="71"/>
      <c r="F2096" s="71"/>
      <c r="G2096" s="68"/>
      <c r="H2096" s="64"/>
      <c r="I2096" s="64"/>
      <c r="J2096" s="64"/>
      <c r="K2096" s="64"/>
      <c r="L2096" s="64"/>
      <c r="M2096" s="64"/>
      <c r="N2096" s="64"/>
      <c r="O2096" s="64"/>
      <c r="P2096" s="64"/>
      <c r="Q2096" s="64"/>
      <c r="R2096" s="64"/>
      <c r="S2096" s="64"/>
      <c r="T2096" s="6" t="s">
        <v>1755</v>
      </c>
      <c r="U2096" s="64"/>
      <c r="V2096" s="35">
        <f t="shared" si="323"/>
        <v>4.7526315789473674</v>
      </c>
      <c r="W2096" s="35">
        <f t="shared" si="324"/>
        <v>1.5473684210526315</v>
      </c>
      <c r="X2096" s="35">
        <v>6.3</v>
      </c>
      <c r="Y2096" s="72"/>
    </row>
    <row r="2097" spans="1:25" s="12" customFormat="1" x14ac:dyDescent="0.25">
      <c r="A2097" s="64"/>
      <c r="B2097" s="68"/>
      <c r="C2097" s="69"/>
      <c r="D2097" s="70"/>
      <c r="E2097" s="71"/>
      <c r="F2097" s="71"/>
      <c r="G2097" s="68"/>
      <c r="H2097" s="64"/>
      <c r="I2097" s="64"/>
      <c r="J2097" s="64"/>
      <c r="K2097" s="64"/>
      <c r="L2097" s="64"/>
      <c r="M2097" s="64"/>
      <c r="N2097" s="64"/>
      <c r="O2097" s="64"/>
      <c r="P2097" s="64"/>
      <c r="Q2097" s="64"/>
      <c r="R2097" s="64"/>
      <c r="S2097" s="64"/>
      <c r="T2097" s="6" t="s">
        <v>1756</v>
      </c>
      <c r="U2097" s="64"/>
      <c r="V2097" s="35">
        <f t="shared" si="323"/>
        <v>4.6017543859649122</v>
      </c>
      <c r="W2097" s="35">
        <f t="shared" si="324"/>
        <v>1.4982456140350877</v>
      </c>
      <c r="X2097" s="35">
        <v>6.1</v>
      </c>
      <c r="Y2097" s="72"/>
    </row>
    <row r="2098" spans="1:25" s="12" customFormat="1" x14ac:dyDescent="0.25">
      <c r="A2098" s="64"/>
      <c r="B2098" s="68"/>
      <c r="C2098" s="69"/>
      <c r="D2098" s="70"/>
      <c r="E2098" s="71"/>
      <c r="F2098" s="71"/>
      <c r="G2098" s="68"/>
      <c r="H2098" s="64"/>
      <c r="I2098" s="64"/>
      <c r="J2098" s="64"/>
      <c r="K2098" s="64"/>
      <c r="L2098" s="64"/>
      <c r="M2098" s="64"/>
      <c r="N2098" s="64"/>
      <c r="O2098" s="64"/>
      <c r="P2098" s="64"/>
      <c r="Q2098" s="64"/>
      <c r="R2098" s="64"/>
      <c r="S2098" s="64"/>
      <c r="T2098" s="6" t="s">
        <v>1757</v>
      </c>
      <c r="U2098" s="64"/>
      <c r="V2098" s="35">
        <f t="shared" si="323"/>
        <v>4.6017543859649122</v>
      </c>
      <c r="W2098" s="35">
        <f t="shared" si="324"/>
        <v>1.4982456140350877</v>
      </c>
      <c r="X2098" s="35">
        <v>6.1</v>
      </c>
      <c r="Y2098" s="72"/>
    </row>
    <row r="2099" spans="1:25" s="12" customFormat="1" x14ac:dyDescent="0.25">
      <c r="A2099" s="64"/>
      <c r="B2099" s="68"/>
      <c r="C2099" s="69"/>
      <c r="D2099" s="70"/>
      <c r="E2099" s="71"/>
      <c r="F2099" s="71"/>
      <c r="G2099" s="68"/>
      <c r="H2099" s="64"/>
      <c r="I2099" s="64"/>
      <c r="J2099" s="64"/>
      <c r="K2099" s="64"/>
      <c r="L2099" s="64"/>
      <c r="M2099" s="64"/>
      <c r="N2099" s="64"/>
      <c r="O2099" s="64"/>
      <c r="P2099" s="64"/>
      <c r="Q2099" s="64"/>
      <c r="R2099" s="64"/>
      <c r="S2099" s="64"/>
      <c r="T2099" s="6" t="s">
        <v>1758</v>
      </c>
      <c r="U2099" s="64"/>
      <c r="V2099" s="35">
        <f t="shared" si="323"/>
        <v>24.215789473684207</v>
      </c>
      <c r="W2099" s="35">
        <f t="shared" si="324"/>
        <v>7.8842105263157896</v>
      </c>
      <c r="X2099" s="35">
        <v>32.1</v>
      </c>
      <c r="Y2099" s="72"/>
    </row>
    <row r="2100" spans="1:25" s="12" customFormat="1" x14ac:dyDescent="0.25">
      <c r="A2100" s="64"/>
      <c r="B2100" s="68"/>
      <c r="C2100" s="69"/>
      <c r="D2100" s="70"/>
      <c r="E2100" s="71"/>
      <c r="F2100" s="71"/>
      <c r="G2100" s="68"/>
      <c r="H2100" s="64"/>
      <c r="I2100" s="64"/>
      <c r="J2100" s="64"/>
      <c r="K2100" s="64"/>
      <c r="L2100" s="64"/>
      <c r="M2100" s="64"/>
      <c r="N2100" s="64"/>
      <c r="O2100" s="64"/>
      <c r="P2100" s="64"/>
      <c r="Q2100" s="64"/>
      <c r="R2100" s="64"/>
      <c r="S2100" s="64"/>
      <c r="T2100" s="6" t="s">
        <v>1759</v>
      </c>
      <c r="U2100" s="64"/>
      <c r="V2100" s="35">
        <f t="shared" si="323"/>
        <v>24.291228070175439</v>
      </c>
      <c r="W2100" s="35">
        <f t="shared" si="324"/>
        <v>7.908771929824562</v>
      </c>
      <c r="X2100" s="35">
        <v>32.200000000000003</v>
      </c>
      <c r="Y2100" s="72"/>
    </row>
    <row r="2101" spans="1:25" s="12" customFormat="1" x14ac:dyDescent="0.25">
      <c r="A2101" s="64"/>
      <c r="B2101" s="68"/>
      <c r="C2101" s="69"/>
      <c r="D2101" s="70"/>
      <c r="E2101" s="71"/>
      <c r="F2101" s="71"/>
      <c r="G2101" s="68"/>
      <c r="H2101" s="64"/>
      <c r="I2101" s="64"/>
      <c r="J2101" s="64"/>
      <c r="K2101" s="64"/>
      <c r="L2101" s="64"/>
      <c r="M2101" s="64"/>
      <c r="N2101" s="64"/>
      <c r="O2101" s="64"/>
      <c r="P2101" s="64"/>
      <c r="Q2101" s="64"/>
      <c r="R2101" s="64"/>
      <c r="S2101" s="64"/>
      <c r="T2101" s="6" t="s">
        <v>1760</v>
      </c>
      <c r="U2101" s="64"/>
      <c r="V2101" s="35">
        <f t="shared" si="323"/>
        <v>21.952631578947365</v>
      </c>
      <c r="W2101" s="35">
        <f t="shared" si="324"/>
        <v>7.147368421052632</v>
      </c>
      <c r="X2101" s="35">
        <v>29.1</v>
      </c>
      <c r="Y2101" s="72"/>
    </row>
    <row r="2102" spans="1:25" s="12" customFormat="1" x14ac:dyDescent="0.25">
      <c r="A2102" s="64"/>
      <c r="B2102" s="68"/>
      <c r="C2102" s="69"/>
      <c r="D2102" s="70"/>
      <c r="E2102" s="71"/>
      <c r="F2102" s="71"/>
      <c r="G2102" s="68"/>
      <c r="H2102" s="64"/>
      <c r="I2102" s="64"/>
      <c r="J2102" s="64"/>
      <c r="K2102" s="64"/>
      <c r="L2102" s="64"/>
      <c r="M2102" s="64"/>
      <c r="N2102" s="64"/>
      <c r="O2102" s="64"/>
      <c r="P2102" s="64"/>
      <c r="Q2102" s="64"/>
      <c r="R2102" s="64"/>
      <c r="S2102" s="64"/>
      <c r="T2102" s="6" t="s">
        <v>1761</v>
      </c>
      <c r="U2102" s="64"/>
      <c r="V2102" s="35">
        <f t="shared" si="323"/>
        <v>21.877192982456137</v>
      </c>
      <c r="W2102" s="35">
        <f t="shared" si="324"/>
        <v>7.1228070175438596</v>
      </c>
      <c r="X2102" s="35">
        <v>29</v>
      </c>
      <c r="Y2102" s="72"/>
    </row>
    <row r="2103" spans="1:25" s="12" customFormat="1" x14ac:dyDescent="0.25">
      <c r="A2103" s="64"/>
      <c r="B2103" s="68"/>
      <c r="C2103" s="69"/>
      <c r="D2103" s="70"/>
      <c r="E2103" s="71"/>
      <c r="F2103" s="71"/>
      <c r="G2103" s="68"/>
      <c r="H2103" s="64"/>
      <c r="I2103" s="64"/>
      <c r="J2103" s="64"/>
      <c r="K2103" s="64"/>
      <c r="L2103" s="64"/>
      <c r="M2103" s="64"/>
      <c r="N2103" s="64"/>
      <c r="O2103" s="64"/>
      <c r="P2103" s="64"/>
      <c r="Q2103" s="64"/>
      <c r="R2103" s="64"/>
      <c r="S2103" s="64"/>
      <c r="T2103" s="6" t="s">
        <v>1762</v>
      </c>
      <c r="U2103" s="64"/>
      <c r="V2103" s="35">
        <f t="shared" si="323"/>
        <v>22.178947368421049</v>
      </c>
      <c r="W2103" s="35">
        <f t="shared" si="324"/>
        <v>7.2210526315789467</v>
      </c>
      <c r="X2103" s="35">
        <v>29.4</v>
      </c>
      <c r="Y2103" s="72"/>
    </row>
    <row r="2104" spans="1:25" s="12" customFormat="1" x14ac:dyDescent="0.25">
      <c r="A2104" s="64"/>
      <c r="B2104" s="68"/>
      <c r="C2104" s="69"/>
      <c r="D2104" s="70"/>
      <c r="E2104" s="71"/>
      <c r="F2104" s="71"/>
      <c r="G2104" s="68"/>
      <c r="H2104" s="64"/>
      <c r="I2104" s="64"/>
      <c r="J2104" s="64"/>
      <c r="K2104" s="64"/>
      <c r="L2104" s="64"/>
      <c r="M2104" s="64"/>
      <c r="N2104" s="64"/>
      <c r="O2104" s="64"/>
      <c r="P2104" s="64"/>
      <c r="Q2104" s="64"/>
      <c r="R2104" s="64"/>
      <c r="S2104" s="64"/>
      <c r="T2104" s="6" t="s">
        <v>1763</v>
      </c>
      <c r="U2104" s="64"/>
      <c r="V2104" s="35">
        <f t="shared" si="323"/>
        <v>22.103508771929825</v>
      </c>
      <c r="W2104" s="35">
        <f t="shared" si="324"/>
        <v>7.1964912280701752</v>
      </c>
      <c r="X2104" s="35">
        <v>29.3</v>
      </c>
      <c r="Y2104" s="72"/>
    </row>
    <row r="2105" spans="1:25" s="12" customFormat="1" x14ac:dyDescent="0.25">
      <c r="A2105" s="64"/>
      <c r="B2105" s="68"/>
      <c r="C2105" s="69"/>
      <c r="D2105" s="70"/>
      <c r="E2105" s="71"/>
      <c r="F2105" s="71"/>
      <c r="G2105" s="68"/>
      <c r="H2105" s="64"/>
      <c r="I2105" s="64"/>
      <c r="J2105" s="64"/>
      <c r="K2105" s="64"/>
      <c r="L2105" s="64"/>
      <c r="M2105" s="64"/>
      <c r="N2105" s="64"/>
      <c r="O2105" s="64"/>
      <c r="P2105" s="64"/>
      <c r="Q2105" s="64"/>
      <c r="R2105" s="64"/>
      <c r="S2105" s="64"/>
      <c r="T2105" s="6" t="s">
        <v>1764</v>
      </c>
      <c r="U2105" s="64"/>
      <c r="V2105" s="35">
        <f t="shared" si="323"/>
        <v>0.7543859649122806</v>
      </c>
      <c r="W2105" s="35">
        <f t="shared" si="324"/>
        <v>0.24561403508771928</v>
      </c>
      <c r="X2105" s="35">
        <v>1</v>
      </c>
      <c r="Y2105" s="72"/>
    </row>
    <row r="2106" spans="1:25" s="12" customFormat="1" x14ac:dyDescent="0.25">
      <c r="A2106" s="64"/>
      <c r="B2106" s="68"/>
      <c r="C2106" s="69"/>
      <c r="D2106" s="70"/>
      <c r="E2106" s="71"/>
      <c r="F2106" s="71"/>
      <c r="G2106" s="68"/>
      <c r="H2106" s="64"/>
      <c r="I2106" s="64"/>
      <c r="J2106" s="64"/>
      <c r="K2106" s="64"/>
      <c r="L2106" s="64"/>
      <c r="M2106" s="64"/>
      <c r="N2106" s="64"/>
      <c r="O2106" s="64"/>
      <c r="P2106" s="64"/>
      <c r="Q2106" s="64"/>
      <c r="R2106" s="64"/>
      <c r="S2106" s="64"/>
      <c r="T2106" s="6" t="s">
        <v>1765</v>
      </c>
      <c r="U2106" s="64"/>
      <c r="V2106" s="35">
        <f t="shared" si="323"/>
        <v>0.67894736842105252</v>
      </c>
      <c r="W2106" s="35">
        <f t="shared" si="324"/>
        <v>0.22105263157894736</v>
      </c>
      <c r="X2106" s="35">
        <v>0.9</v>
      </c>
      <c r="Y2106" s="72"/>
    </row>
    <row r="2107" spans="1:25" s="12" customFormat="1" x14ac:dyDescent="0.25">
      <c r="A2107" s="64"/>
      <c r="B2107" s="68"/>
      <c r="C2107" s="69"/>
      <c r="D2107" s="70"/>
      <c r="E2107" s="71"/>
      <c r="F2107" s="71"/>
      <c r="G2107" s="68"/>
      <c r="H2107" s="64"/>
      <c r="I2107" s="64"/>
      <c r="J2107" s="64"/>
      <c r="K2107" s="64"/>
      <c r="L2107" s="64"/>
      <c r="M2107" s="64"/>
      <c r="N2107" s="64"/>
      <c r="O2107" s="64"/>
      <c r="P2107" s="64"/>
      <c r="Q2107" s="64"/>
      <c r="R2107" s="64"/>
      <c r="S2107" s="64"/>
      <c r="T2107" s="6" t="s">
        <v>5297</v>
      </c>
      <c r="U2107" s="64"/>
      <c r="V2107" s="35">
        <v>0.1</v>
      </c>
      <c r="W2107" s="35"/>
      <c r="X2107" s="35">
        <v>0.1</v>
      </c>
      <c r="Y2107" s="72"/>
    </row>
    <row r="2108" spans="1:25" s="12" customFormat="1" ht="31.5" x14ac:dyDescent="0.25">
      <c r="A2108" s="64"/>
      <c r="B2108" s="68"/>
      <c r="C2108" s="69"/>
      <c r="D2108" s="70"/>
      <c r="E2108" s="71"/>
      <c r="F2108" s="71"/>
      <c r="G2108" s="68"/>
      <c r="H2108" s="64"/>
      <c r="I2108" s="64"/>
      <c r="J2108" s="64"/>
      <c r="K2108" s="64"/>
      <c r="L2108" s="64"/>
      <c r="M2108" s="64"/>
      <c r="N2108" s="64"/>
      <c r="O2108" s="64"/>
      <c r="P2108" s="64"/>
      <c r="Q2108" s="64"/>
      <c r="R2108" s="64"/>
      <c r="S2108" s="64"/>
      <c r="T2108" s="6" t="s">
        <v>1766</v>
      </c>
      <c r="U2108" s="64"/>
      <c r="V2108" s="35">
        <v>5.0999999999999996</v>
      </c>
      <c r="W2108" s="35"/>
      <c r="X2108" s="35">
        <v>5.0999999999999996</v>
      </c>
      <c r="Y2108" s="72"/>
    </row>
    <row r="2109" spans="1:25" s="12" customFormat="1" x14ac:dyDescent="0.25">
      <c r="A2109" s="64"/>
      <c r="B2109" s="68"/>
      <c r="C2109" s="69"/>
      <c r="D2109" s="70"/>
      <c r="E2109" s="71"/>
      <c r="F2109" s="71"/>
      <c r="G2109" s="68"/>
      <c r="H2109" s="64"/>
      <c r="I2109" s="64"/>
      <c r="J2109" s="64"/>
      <c r="K2109" s="64"/>
      <c r="L2109" s="64"/>
      <c r="M2109" s="64"/>
      <c r="N2109" s="64"/>
      <c r="O2109" s="64"/>
      <c r="P2109" s="64"/>
      <c r="Q2109" s="64"/>
      <c r="R2109" s="64"/>
      <c r="S2109" s="64"/>
      <c r="T2109" s="6" t="s">
        <v>1767</v>
      </c>
      <c r="U2109" s="64"/>
      <c r="V2109" s="35">
        <v>0.1</v>
      </c>
      <c r="W2109" s="35"/>
      <c r="X2109" s="35">
        <v>0.1</v>
      </c>
      <c r="Y2109" s="72"/>
    </row>
    <row r="2110" spans="1:25" s="12" customFormat="1" ht="31.5" x14ac:dyDescent="0.25">
      <c r="A2110" s="64"/>
      <c r="B2110" s="68"/>
      <c r="C2110" s="69"/>
      <c r="D2110" s="70"/>
      <c r="E2110" s="71"/>
      <c r="F2110" s="71"/>
      <c r="G2110" s="68"/>
      <c r="H2110" s="64"/>
      <c r="I2110" s="64"/>
      <c r="J2110" s="64"/>
      <c r="K2110" s="64"/>
      <c r="L2110" s="64"/>
      <c r="M2110" s="64"/>
      <c r="N2110" s="64"/>
      <c r="O2110" s="64"/>
      <c r="P2110" s="64"/>
      <c r="Q2110" s="64"/>
      <c r="R2110" s="64"/>
      <c r="S2110" s="64"/>
      <c r="T2110" s="6" t="s">
        <v>1768</v>
      </c>
      <c r="U2110" s="64"/>
      <c r="V2110" s="35">
        <v>0.4</v>
      </c>
      <c r="W2110" s="35"/>
      <c r="X2110" s="35">
        <v>0.4</v>
      </c>
      <c r="Y2110" s="72"/>
    </row>
    <row r="2111" spans="1:25" s="12" customFormat="1" ht="15.75" customHeight="1" x14ac:dyDescent="0.25">
      <c r="A2111" s="64">
        <f>MAX(A$7:A2110)+1</f>
        <v>143</v>
      </c>
      <c r="B2111" s="68" t="s">
        <v>4787</v>
      </c>
      <c r="C2111" s="69" t="s">
        <v>4929</v>
      </c>
      <c r="D2111" s="70" t="s">
        <v>95</v>
      </c>
      <c r="E2111" s="71">
        <v>55.407980000000002</v>
      </c>
      <c r="F2111" s="71">
        <v>38.762070000000001</v>
      </c>
      <c r="G2111" s="68" t="s">
        <v>8</v>
      </c>
      <c r="H2111" s="64" t="s">
        <v>1987</v>
      </c>
      <c r="I2111" s="64" t="s">
        <v>1981</v>
      </c>
      <c r="J2111" s="64" t="s">
        <v>1982</v>
      </c>
      <c r="K2111" s="64" t="s">
        <v>1982</v>
      </c>
      <c r="L2111" s="64">
        <v>4</v>
      </c>
      <c r="M2111" s="64">
        <v>1.1000000000000001</v>
      </c>
      <c r="N2111" s="64">
        <v>1</v>
      </c>
      <c r="O2111" s="64">
        <v>1.1000000000000001</v>
      </c>
      <c r="P2111" s="64"/>
      <c r="Q2111" s="64"/>
      <c r="R2111" s="64" t="s">
        <v>1986</v>
      </c>
      <c r="S2111" s="64" t="s">
        <v>1982</v>
      </c>
      <c r="T2111" s="13" t="s">
        <v>145</v>
      </c>
      <c r="U2111" s="64" t="s">
        <v>146</v>
      </c>
      <c r="V2111" s="35">
        <v>1.29</v>
      </c>
      <c r="W2111" s="35">
        <v>0.4</v>
      </c>
      <c r="X2111" s="35">
        <f>SUM(V2111:W2111)</f>
        <v>1.69</v>
      </c>
      <c r="Y2111" s="72">
        <f>SUM(X2111:X2127)</f>
        <v>81.889999999999986</v>
      </c>
    </row>
    <row r="2112" spans="1:25" s="12" customFormat="1" ht="31.5" x14ac:dyDescent="0.25">
      <c r="A2112" s="64"/>
      <c r="B2112" s="68"/>
      <c r="C2112" s="69"/>
      <c r="D2112" s="70"/>
      <c r="E2112" s="71"/>
      <c r="F2112" s="71"/>
      <c r="G2112" s="68"/>
      <c r="H2112" s="64"/>
      <c r="I2112" s="64"/>
      <c r="J2112" s="64"/>
      <c r="K2112" s="64"/>
      <c r="L2112" s="64"/>
      <c r="M2112" s="64"/>
      <c r="N2112" s="64"/>
      <c r="O2112" s="64"/>
      <c r="P2112" s="64"/>
      <c r="Q2112" s="64"/>
      <c r="R2112" s="64"/>
      <c r="S2112" s="64"/>
      <c r="T2112" s="6" t="s">
        <v>1769</v>
      </c>
      <c r="U2112" s="64"/>
      <c r="V2112" s="35">
        <f t="shared" ref="V2112:V2127" si="325">X2112*0.086/0.114</f>
        <v>5.5824561403508763</v>
      </c>
      <c r="W2112" s="35">
        <f t="shared" ref="W2112:W2127" si="326">X2112*0.028/0.114</f>
        <v>1.8175438596491229</v>
      </c>
      <c r="X2112" s="35">
        <v>7.4</v>
      </c>
      <c r="Y2112" s="72"/>
    </row>
    <row r="2113" spans="1:25" s="12" customFormat="1" ht="31.5" x14ac:dyDescent="0.25">
      <c r="A2113" s="64"/>
      <c r="B2113" s="68"/>
      <c r="C2113" s="69"/>
      <c r="D2113" s="70"/>
      <c r="E2113" s="71"/>
      <c r="F2113" s="71"/>
      <c r="G2113" s="68"/>
      <c r="H2113" s="64"/>
      <c r="I2113" s="64"/>
      <c r="J2113" s="64"/>
      <c r="K2113" s="64"/>
      <c r="L2113" s="64"/>
      <c r="M2113" s="64"/>
      <c r="N2113" s="64"/>
      <c r="O2113" s="64"/>
      <c r="P2113" s="64"/>
      <c r="Q2113" s="64"/>
      <c r="R2113" s="64"/>
      <c r="S2113" s="64"/>
      <c r="T2113" s="6" t="s">
        <v>1770</v>
      </c>
      <c r="U2113" s="64"/>
      <c r="V2113" s="35">
        <f t="shared" si="325"/>
        <v>0.52807017543859636</v>
      </c>
      <c r="W2113" s="35">
        <f t="shared" si="326"/>
        <v>0.17192982456140349</v>
      </c>
      <c r="X2113" s="35">
        <v>0.7</v>
      </c>
      <c r="Y2113" s="72"/>
    </row>
    <row r="2114" spans="1:25" s="12" customFormat="1" ht="31.5" x14ac:dyDescent="0.25">
      <c r="A2114" s="64"/>
      <c r="B2114" s="68"/>
      <c r="C2114" s="69"/>
      <c r="D2114" s="70"/>
      <c r="E2114" s="71"/>
      <c r="F2114" s="71"/>
      <c r="G2114" s="68"/>
      <c r="H2114" s="64"/>
      <c r="I2114" s="64"/>
      <c r="J2114" s="64"/>
      <c r="K2114" s="64"/>
      <c r="L2114" s="64"/>
      <c r="M2114" s="64"/>
      <c r="N2114" s="64"/>
      <c r="O2114" s="64"/>
      <c r="P2114" s="64"/>
      <c r="Q2114" s="64"/>
      <c r="R2114" s="64"/>
      <c r="S2114" s="64"/>
      <c r="T2114" s="6" t="s">
        <v>1771</v>
      </c>
      <c r="U2114" s="64"/>
      <c r="V2114" s="35">
        <f t="shared" si="325"/>
        <v>0.60350877192982455</v>
      </c>
      <c r="W2114" s="35">
        <f t="shared" si="326"/>
        <v>0.19649122807017547</v>
      </c>
      <c r="X2114" s="35">
        <v>0.8</v>
      </c>
      <c r="Y2114" s="72"/>
    </row>
    <row r="2115" spans="1:25" s="12" customFormat="1" ht="31.5" x14ac:dyDescent="0.25">
      <c r="A2115" s="64"/>
      <c r="B2115" s="68"/>
      <c r="C2115" s="69"/>
      <c r="D2115" s="70"/>
      <c r="E2115" s="71"/>
      <c r="F2115" s="71"/>
      <c r="G2115" s="68"/>
      <c r="H2115" s="64"/>
      <c r="I2115" s="64"/>
      <c r="J2115" s="64"/>
      <c r="K2115" s="64"/>
      <c r="L2115" s="64"/>
      <c r="M2115" s="64"/>
      <c r="N2115" s="64"/>
      <c r="O2115" s="64"/>
      <c r="P2115" s="64"/>
      <c r="Q2115" s="64"/>
      <c r="R2115" s="64"/>
      <c r="S2115" s="64"/>
      <c r="T2115" s="6" t="s">
        <v>1772</v>
      </c>
      <c r="U2115" s="64"/>
      <c r="V2115" s="35">
        <f t="shared" si="325"/>
        <v>0.8298245614035088</v>
      </c>
      <c r="W2115" s="35">
        <f t="shared" si="326"/>
        <v>0.27017543859649124</v>
      </c>
      <c r="X2115" s="35">
        <v>1.1000000000000001</v>
      </c>
      <c r="Y2115" s="72"/>
    </row>
    <row r="2116" spans="1:25" s="12" customFormat="1" ht="31.5" x14ac:dyDescent="0.25">
      <c r="A2116" s="64"/>
      <c r="B2116" s="68"/>
      <c r="C2116" s="69"/>
      <c r="D2116" s="70"/>
      <c r="E2116" s="71"/>
      <c r="F2116" s="71"/>
      <c r="G2116" s="68"/>
      <c r="H2116" s="64"/>
      <c r="I2116" s="64"/>
      <c r="J2116" s="64"/>
      <c r="K2116" s="64"/>
      <c r="L2116" s="64"/>
      <c r="M2116" s="64"/>
      <c r="N2116" s="64"/>
      <c r="O2116" s="64"/>
      <c r="P2116" s="64"/>
      <c r="Q2116" s="64"/>
      <c r="R2116" s="64"/>
      <c r="S2116" s="64"/>
      <c r="T2116" s="6" t="s">
        <v>1773</v>
      </c>
      <c r="U2116" s="64"/>
      <c r="V2116" s="35">
        <f t="shared" si="325"/>
        <v>0.90526315789473666</v>
      </c>
      <c r="W2116" s="35">
        <f t="shared" si="326"/>
        <v>0.29473684210526313</v>
      </c>
      <c r="X2116" s="35">
        <v>1.2</v>
      </c>
      <c r="Y2116" s="72"/>
    </row>
    <row r="2117" spans="1:25" s="12" customFormat="1" x14ac:dyDescent="0.25">
      <c r="A2117" s="64"/>
      <c r="B2117" s="68"/>
      <c r="C2117" s="69"/>
      <c r="D2117" s="70"/>
      <c r="E2117" s="71"/>
      <c r="F2117" s="71"/>
      <c r="G2117" s="68"/>
      <c r="H2117" s="64"/>
      <c r="I2117" s="64"/>
      <c r="J2117" s="64"/>
      <c r="K2117" s="64"/>
      <c r="L2117" s="64"/>
      <c r="M2117" s="64"/>
      <c r="N2117" s="64"/>
      <c r="O2117" s="64"/>
      <c r="P2117" s="64"/>
      <c r="Q2117" s="64"/>
      <c r="R2117" s="64"/>
      <c r="S2117" s="64"/>
      <c r="T2117" s="6" t="s">
        <v>1774</v>
      </c>
      <c r="U2117" s="64"/>
      <c r="V2117" s="35">
        <f t="shared" si="325"/>
        <v>5.5824561403508763</v>
      </c>
      <c r="W2117" s="35">
        <f t="shared" si="326"/>
        <v>1.8175438596491229</v>
      </c>
      <c r="X2117" s="35">
        <v>7.4</v>
      </c>
      <c r="Y2117" s="72"/>
    </row>
    <row r="2118" spans="1:25" s="12" customFormat="1" x14ac:dyDescent="0.25">
      <c r="A2118" s="64"/>
      <c r="B2118" s="68"/>
      <c r="C2118" s="69"/>
      <c r="D2118" s="70"/>
      <c r="E2118" s="71"/>
      <c r="F2118" s="71"/>
      <c r="G2118" s="68"/>
      <c r="H2118" s="64"/>
      <c r="I2118" s="64"/>
      <c r="J2118" s="64"/>
      <c r="K2118" s="64"/>
      <c r="L2118" s="64"/>
      <c r="M2118" s="64"/>
      <c r="N2118" s="64"/>
      <c r="O2118" s="64"/>
      <c r="P2118" s="64"/>
      <c r="Q2118" s="64"/>
      <c r="R2118" s="64"/>
      <c r="S2118" s="64"/>
      <c r="T2118" s="6" t="s">
        <v>1775</v>
      </c>
      <c r="U2118" s="64"/>
      <c r="V2118" s="35">
        <f t="shared" si="325"/>
        <v>4.6017543859649122</v>
      </c>
      <c r="W2118" s="35">
        <f t="shared" si="326"/>
        <v>1.4982456140350877</v>
      </c>
      <c r="X2118" s="35">
        <v>6.1</v>
      </c>
      <c r="Y2118" s="72"/>
    </row>
    <row r="2119" spans="1:25" s="12" customFormat="1" x14ac:dyDescent="0.25">
      <c r="A2119" s="64"/>
      <c r="B2119" s="68"/>
      <c r="C2119" s="69"/>
      <c r="D2119" s="70"/>
      <c r="E2119" s="71"/>
      <c r="F2119" s="71"/>
      <c r="G2119" s="68"/>
      <c r="H2119" s="64"/>
      <c r="I2119" s="64"/>
      <c r="J2119" s="64"/>
      <c r="K2119" s="64"/>
      <c r="L2119" s="64"/>
      <c r="M2119" s="64"/>
      <c r="N2119" s="64"/>
      <c r="O2119" s="64"/>
      <c r="P2119" s="64"/>
      <c r="Q2119" s="64"/>
      <c r="R2119" s="64"/>
      <c r="S2119" s="64"/>
      <c r="T2119" s="6" t="s">
        <v>1776</v>
      </c>
      <c r="U2119" s="64"/>
      <c r="V2119" s="35">
        <f t="shared" si="325"/>
        <v>4.450877192982456</v>
      </c>
      <c r="W2119" s="35">
        <f t="shared" si="326"/>
        <v>1.4491228070175439</v>
      </c>
      <c r="X2119" s="35">
        <v>5.9</v>
      </c>
      <c r="Y2119" s="72"/>
    </row>
    <row r="2120" spans="1:25" s="12" customFormat="1" x14ac:dyDescent="0.25">
      <c r="A2120" s="64"/>
      <c r="B2120" s="68"/>
      <c r="C2120" s="69"/>
      <c r="D2120" s="70"/>
      <c r="E2120" s="71"/>
      <c r="F2120" s="71"/>
      <c r="G2120" s="68"/>
      <c r="H2120" s="64"/>
      <c r="I2120" s="64"/>
      <c r="J2120" s="64"/>
      <c r="K2120" s="64"/>
      <c r="L2120" s="64"/>
      <c r="M2120" s="64"/>
      <c r="N2120" s="64"/>
      <c r="O2120" s="64"/>
      <c r="P2120" s="64"/>
      <c r="Q2120" s="64"/>
      <c r="R2120" s="64"/>
      <c r="S2120" s="64"/>
      <c r="T2120" s="6" t="s">
        <v>1777</v>
      </c>
      <c r="U2120" s="64"/>
      <c r="V2120" s="35">
        <f t="shared" si="325"/>
        <v>1.5087719298245612</v>
      </c>
      <c r="W2120" s="35">
        <f t="shared" si="326"/>
        <v>0.49122807017543857</v>
      </c>
      <c r="X2120" s="35">
        <v>2</v>
      </c>
      <c r="Y2120" s="72"/>
    </row>
    <row r="2121" spans="1:25" s="12" customFormat="1" x14ac:dyDescent="0.25">
      <c r="A2121" s="64"/>
      <c r="B2121" s="68"/>
      <c r="C2121" s="69"/>
      <c r="D2121" s="70"/>
      <c r="E2121" s="71"/>
      <c r="F2121" s="71"/>
      <c r="G2121" s="68"/>
      <c r="H2121" s="64"/>
      <c r="I2121" s="64"/>
      <c r="J2121" s="64"/>
      <c r="K2121" s="64"/>
      <c r="L2121" s="64"/>
      <c r="M2121" s="64"/>
      <c r="N2121" s="64"/>
      <c r="O2121" s="64"/>
      <c r="P2121" s="64"/>
      <c r="Q2121" s="64"/>
      <c r="R2121" s="64"/>
      <c r="S2121" s="64"/>
      <c r="T2121" s="6" t="s">
        <v>1778</v>
      </c>
      <c r="U2121" s="64"/>
      <c r="V2121" s="35">
        <f t="shared" si="325"/>
        <v>5.5070175438596483</v>
      </c>
      <c r="W2121" s="35">
        <f t="shared" si="326"/>
        <v>1.7929824561403509</v>
      </c>
      <c r="X2121" s="35">
        <v>7.3</v>
      </c>
      <c r="Y2121" s="72"/>
    </row>
    <row r="2122" spans="1:25" s="12" customFormat="1" x14ac:dyDescent="0.25">
      <c r="A2122" s="64"/>
      <c r="B2122" s="68"/>
      <c r="C2122" s="69"/>
      <c r="D2122" s="70"/>
      <c r="E2122" s="71"/>
      <c r="F2122" s="71"/>
      <c r="G2122" s="68"/>
      <c r="H2122" s="64"/>
      <c r="I2122" s="64"/>
      <c r="J2122" s="64"/>
      <c r="K2122" s="64"/>
      <c r="L2122" s="64"/>
      <c r="M2122" s="64"/>
      <c r="N2122" s="64"/>
      <c r="O2122" s="64"/>
      <c r="P2122" s="64"/>
      <c r="Q2122" s="64"/>
      <c r="R2122" s="64"/>
      <c r="S2122" s="64"/>
      <c r="T2122" s="6" t="s">
        <v>1779</v>
      </c>
      <c r="U2122" s="64"/>
      <c r="V2122" s="35">
        <f t="shared" si="325"/>
        <v>5.2807017543859649</v>
      </c>
      <c r="W2122" s="35">
        <f t="shared" si="326"/>
        <v>1.7192982456140351</v>
      </c>
      <c r="X2122" s="35">
        <v>7</v>
      </c>
      <c r="Y2122" s="72"/>
    </row>
    <row r="2123" spans="1:25" s="12" customFormat="1" x14ac:dyDescent="0.25">
      <c r="A2123" s="64"/>
      <c r="B2123" s="68"/>
      <c r="C2123" s="69"/>
      <c r="D2123" s="70"/>
      <c r="E2123" s="71"/>
      <c r="F2123" s="71"/>
      <c r="G2123" s="68"/>
      <c r="H2123" s="64"/>
      <c r="I2123" s="64"/>
      <c r="J2123" s="64"/>
      <c r="K2123" s="64"/>
      <c r="L2123" s="64"/>
      <c r="M2123" s="64"/>
      <c r="N2123" s="64"/>
      <c r="O2123" s="64"/>
      <c r="P2123" s="64"/>
      <c r="Q2123" s="64"/>
      <c r="R2123" s="64"/>
      <c r="S2123" s="64"/>
      <c r="T2123" s="6" t="s">
        <v>1780</v>
      </c>
      <c r="U2123" s="64"/>
      <c r="V2123" s="35">
        <f t="shared" si="325"/>
        <v>4.5263157894736841</v>
      </c>
      <c r="W2123" s="35">
        <f t="shared" si="326"/>
        <v>1.4736842105263159</v>
      </c>
      <c r="X2123" s="35">
        <v>6</v>
      </c>
      <c r="Y2123" s="72"/>
    </row>
    <row r="2124" spans="1:25" s="12" customFormat="1" x14ac:dyDescent="0.25">
      <c r="A2124" s="64"/>
      <c r="B2124" s="68"/>
      <c r="C2124" s="69"/>
      <c r="D2124" s="70"/>
      <c r="E2124" s="71"/>
      <c r="F2124" s="71"/>
      <c r="G2124" s="68"/>
      <c r="H2124" s="64"/>
      <c r="I2124" s="64"/>
      <c r="J2124" s="64"/>
      <c r="K2124" s="64"/>
      <c r="L2124" s="64"/>
      <c r="M2124" s="64"/>
      <c r="N2124" s="64"/>
      <c r="O2124" s="64"/>
      <c r="P2124" s="64"/>
      <c r="Q2124" s="64"/>
      <c r="R2124" s="64"/>
      <c r="S2124" s="64"/>
      <c r="T2124" s="6" t="s">
        <v>1781</v>
      </c>
      <c r="U2124" s="64"/>
      <c r="V2124" s="35">
        <f t="shared" si="325"/>
        <v>0.3771929824561403</v>
      </c>
      <c r="W2124" s="35">
        <f t="shared" si="326"/>
        <v>0.12280701754385964</v>
      </c>
      <c r="X2124" s="35">
        <v>0.5</v>
      </c>
      <c r="Y2124" s="72"/>
    </row>
    <row r="2125" spans="1:25" s="12" customFormat="1" x14ac:dyDescent="0.25">
      <c r="A2125" s="64"/>
      <c r="B2125" s="68"/>
      <c r="C2125" s="69"/>
      <c r="D2125" s="70"/>
      <c r="E2125" s="71"/>
      <c r="F2125" s="71"/>
      <c r="G2125" s="68"/>
      <c r="H2125" s="64"/>
      <c r="I2125" s="64"/>
      <c r="J2125" s="64"/>
      <c r="K2125" s="64"/>
      <c r="L2125" s="64"/>
      <c r="M2125" s="64"/>
      <c r="N2125" s="64"/>
      <c r="O2125" s="64"/>
      <c r="P2125" s="64"/>
      <c r="Q2125" s="64"/>
      <c r="R2125" s="64"/>
      <c r="S2125" s="64"/>
      <c r="T2125" s="6" t="s">
        <v>1782</v>
      </c>
      <c r="U2125" s="64"/>
      <c r="V2125" s="35">
        <f t="shared" si="325"/>
        <v>0.52807017543859636</v>
      </c>
      <c r="W2125" s="35">
        <f t="shared" si="326"/>
        <v>0.17192982456140349</v>
      </c>
      <c r="X2125" s="35">
        <v>0.7</v>
      </c>
      <c r="Y2125" s="72"/>
    </row>
    <row r="2126" spans="1:25" s="12" customFormat="1" x14ac:dyDescent="0.25">
      <c r="A2126" s="64"/>
      <c r="B2126" s="68"/>
      <c r="C2126" s="69"/>
      <c r="D2126" s="70"/>
      <c r="E2126" s="71"/>
      <c r="F2126" s="71"/>
      <c r="G2126" s="68"/>
      <c r="H2126" s="64"/>
      <c r="I2126" s="64"/>
      <c r="J2126" s="64"/>
      <c r="K2126" s="64"/>
      <c r="L2126" s="64"/>
      <c r="M2126" s="64"/>
      <c r="N2126" s="64"/>
      <c r="O2126" s="64"/>
      <c r="P2126" s="64"/>
      <c r="Q2126" s="64"/>
      <c r="R2126" s="64"/>
      <c r="S2126" s="64"/>
      <c r="T2126" s="6" t="s">
        <v>1783</v>
      </c>
      <c r="U2126" s="64"/>
      <c r="V2126" s="35">
        <f t="shared" si="325"/>
        <v>9.8070175438596472</v>
      </c>
      <c r="W2126" s="35">
        <f t="shared" si="326"/>
        <v>3.1929824561403506</v>
      </c>
      <c r="X2126" s="35">
        <v>13</v>
      </c>
      <c r="Y2126" s="72"/>
    </row>
    <row r="2127" spans="1:25" s="12" customFormat="1" x14ac:dyDescent="0.25">
      <c r="A2127" s="64"/>
      <c r="B2127" s="68"/>
      <c r="C2127" s="69"/>
      <c r="D2127" s="70"/>
      <c r="E2127" s="71"/>
      <c r="F2127" s="71"/>
      <c r="G2127" s="68"/>
      <c r="H2127" s="64"/>
      <c r="I2127" s="64"/>
      <c r="J2127" s="64"/>
      <c r="K2127" s="64"/>
      <c r="L2127" s="64"/>
      <c r="M2127" s="64"/>
      <c r="N2127" s="64"/>
      <c r="O2127" s="64"/>
      <c r="P2127" s="64"/>
      <c r="Q2127" s="64"/>
      <c r="R2127" s="64"/>
      <c r="S2127" s="64"/>
      <c r="T2127" s="6" t="s">
        <v>1784</v>
      </c>
      <c r="U2127" s="64"/>
      <c r="V2127" s="35">
        <f t="shared" si="325"/>
        <v>9.8824561403508753</v>
      </c>
      <c r="W2127" s="35">
        <f t="shared" si="326"/>
        <v>3.217543859649123</v>
      </c>
      <c r="X2127" s="35">
        <v>13.1</v>
      </c>
      <c r="Y2127" s="72"/>
    </row>
    <row r="2128" spans="1:25" s="12" customFormat="1" ht="57.75" customHeight="1" x14ac:dyDescent="0.25">
      <c r="A2128" s="64">
        <f>MAX(A$7:A2127)+1</f>
        <v>144</v>
      </c>
      <c r="B2128" s="68" t="s">
        <v>4787</v>
      </c>
      <c r="C2128" s="69" t="s">
        <v>4930</v>
      </c>
      <c r="D2128" s="70" t="s">
        <v>94</v>
      </c>
      <c r="E2128" s="71">
        <v>55.404179999999997</v>
      </c>
      <c r="F2128" s="71">
        <v>38.76117</v>
      </c>
      <c r="G2128" s="68" t="s">
        <v>8</v>
      </c>
      <c r="H2128" s="64" t="s">
        <v>1987</v>
      </c>
      <c r="I2128" s="64" t="s">
        <v>1981</v>
      </c>
      <c r="J2128" s="64" t="s">
        <v>1982</v>
      </c>
      <c r="K2128" s="64" t="s">
        <v>1982</v>
      </c>
      <c r="L2128" s="64">
        <v>1</v>
      </c>
      <c r="M2128" s="64">
        <v>1.1000000000000001</v>
      </c>
      <c r="N2128" s="64">
        <v>1</v>
      </c>
      <c r="O2128" s="64">
        <v>1.1000000000000001</v>
      </c>
      <c r="P2128" s="64"/>
      <c r="Q2128" s="64"/>
      <c r="R2128" s="64" t="s">
        <v>1986</v>
      </c>
      <c r="S2128" s="64" t="s">
        <v>1982</v>
      </c>
      <c r="T2128" s="6" t="s">
        <v>1785</v>
      </c>
      <c r="U2128" s="64" t="s">
        <v>146</v>
      </c>
      <c r="V2128" s="35">
        <f t="shared" ref="V2128:V2133" si="327">X2128*0.086/0.114</f>
        <v>0.98070175438596485</v>
      </c>
      <c r="W2128" s="35">
        <f t="shared" ref="W2128:W2133" si="328">X2128*0.028/0.114</f>
        <v>0.31929824561403508</v>
      </c>
      <c r="X2128" s="35">
        <v>1.3</v>
      </c>
      <c r="Y2128" s="72">
        <f>SUM(X2128:X2133)</f>
        <v>33.4</v>
      </c>
    </row>
    <row r="2129" spans="1:25" s="12" customFormat="1" ht="31.5" x14ac:dyDescent="0.25">
      <c r="A2129" s="64"/>
      <c r="B2129" s="68"/>
      <c r="C2129" s="69"/>
      <c r="D2129" s="70"/>
      <c r="E2129" s="71"/>
      <c r="F2129" s="71"/>
      <c r="G2129" s="68"/>
      <c r="H2129" s="64"/>
      <c r="I2129" s="64"/>
      <c r="J2129" s="64"/>
      <c r="K2129" s="64"/>
      <c r="L2129" s="64"/>
      <c r="M2129" s="64"/>
      <c r="N2129" s="64"/>
      <c r="O2129" s="64"/>
      <c r="P2129" s="64"/>
      <c r="Q2129" s="64"/>
      <c r="R2129" s="64"/>
      <c r="S2129" s="64"/>
      <c r="T2129" s="6" t="s">
        <v>1786</v>
      </c>
      <c r="U2129" s="64"/>
      <c r="V2129" s="35">
        <f t="shared" si="327"/>
        <v>1.4333333333333331</v>
      </c>
      <c r="W2129" s="35">
        <f t="shared" si="328"/>
        <v>0.46666666666666662</v>
      </c>
      <c r="X2129" s="35">
        <v>1.9</v>
      </c>
      <c r="Y2129" s="72"/>
    </row>
    <row r="2130" spans="1:25" s="12" customFormat="1" ht="31.5" x14ac:dyDescent="0.25">
      <c r="A2130" s="64"/>
      <c r="B2130" s="68"/>
      <c r="C2130" s="69"/>
      <c r="D2130" s="70"/>
      <c r="E2130" s="71"/>
      <c r="F2130" s="71"/>
      <c r="G2130" s="68"/>
      <c r="H2130" s="64"/>
      <c r="I2130" s="64"/>
      <c r="J2130" s="64"/>
      <c r="K2130" s="64"/>
      <c r="L2130" s="64"/>
      <c r="M2130" s="64"/>
      <c r="N2130" s="64"/>
      <c r="O2130" s="64"/>
      <c r="P2130" s="64"/>
      <c r="Q2130" s="64"/>
      <c r="R2130" s="64"/>
      <c r="S2130" s="64"/>
      <c r="T2130" s="6" t="s">
        <v>1787</v>
      </c>
      <c r="U2130" s="64"/>
      <c r="V2130" s="35">
        <f t="shared" si="327"/>
        <v>1.0561403508771927</v>
      </c>
      <c r="W2130" s="35">
        <f t="shared" si="328"/>
        <v>0.34385964912280698</v>
      </c>
      <c r="X2130" s="35">
        <v>1.4</v>
      </c>
      <c r="Y2130" s="72"/>
    </row>
    <row r="2131" spans="1:25" s="12" customFormat="1" ht="31.5" x14ac:dyDescent="0.25">
      <c r="A2131" s="64"/>
      <c r="B2131" s="68"/>
      <c r="C2131" s="69"/>
      <c r="D2131" s="70"/>
      <c r="E2131" s="71"/>
      <c r="F2131" s="71"/>
      <c r="G2131" s="68"/>
      <c r="H2131" s="64"/>
      <c r="I2131" s="64"/>
      <c r="J2131" s="64"/>
      <c r="K2131" s="64"/>
      <c r="L2131" s="64"/>
      <c r="M2131" s="64"/>
      <c r="N2131" s="64"/>
      <c r="O2131" s="64"/>
      <c r="P2131" s="64"/>
      <c r="Q2131" s="64"/>
      <c r="R2131" s="64"/>
      <c r="S2131" s="64"/>
      <c r="T2131" s="6" t="s">
        <v>1788</v>
      </c>
      <c r="U2131" s="64"/>
      <c r="V2131" s="35">
        <f t="shared" si="327"/>
        <v>9.8824561403508753</v>
      </c>
      <c r="W2131" s="35">
        <f t="shared" si="328"/>
        <v>3.217543859649123</v>
      </c>
      <c r="X2131" s="35">
        <v>13.1</v>
      </c>
      <c r="Y2131" s="72"/>
    </row>
    <row r="2132" spans="1:25" s="12" customFormat="1" x14ac:dyDescent="0.25">
      <c r="A2132" s="64"/>
      <c r="B2132" s="68"/>
      <c r="C2132" s="69"/>
      <c r="D2132" s="70"/>
      <c r="E2132" s="71"/>
      <c r="F2132" s="71"/>
      <c r="G2132" s="68"/>
      <c r="H2132" s="64"/>
      <c r="I2132" s="64"/>
      <c r="J2132" s="64"/>
      <c r="K2132" s="64"/>
      <c r="L2132" s="64"/>
      <c r="M2132" s="64"/>
      <c r="N2132" s="64"/>
      <c r="O2132" s="64"/>
      <c r="P2132" s="64"/>
      <c r="Q2132" s="64"/>
      <c r="R2132" s="64"/>
      <c r="S2132" s="64"/>
      <c r="T2132" s="6" t="s">
        <v>1789</v>
      </c>
      <c r="U2132" s="64"/>
      <c r="V2132" s="35">
        <f t="shared" si="327"/>
        <v>2.4140350877192982</v>
      </c>
      <c r="W2132" s="35">
        <f t="shared" si="328"/>
        <v>0.78596491228070187</v>
      </c>
      <c r="X2132" s="35">
        <v>3.2</v>
      </c>
      <c r="Y2132" s="72"/>
    </row>
    <row r="2133" spans="1:25" s="12" customFormat="1" x14ac:dyDescent="0.25">
      <c r="A2133" s="64"/>
      <c r="B2133" s="68"/>
      <c r="C2133" s="69"/>
      <c r="D2133" s="70"/>
      <c r="E2133" s="71"/>
      <c r="F2133" s="71"/>
      <c r="G2133" s="68"/>
      <c r="H2133" s="64"/>
      <c r="I2133" s="64"/>
      <c r="J2133" s="64"/>
      <c r="K2133" s="64"/>
      <c r="L2133" s="64"/>
      <c r="M2133" s="64"/>
      <c r="N2133" s="64"/>
      <c r="O2133" s="64"/>
      <c r="P2133" s="64"/>
      <c r="Q2133" s="64"/>
      <c r="R2133" s="64"/>
      <c r="S2133" s="64"/>
      <c r="T2133" s="6" t="s">
        <v>1790</v>
      </c>
      <c r="U2133" s="64"/>
      <c r="V2133" s="35">
        <f t="shared" si="327"/>
        <v>9.4298245614035086</v>
      </c>
      <c r="W2133" s="35">
        <f t="shared" si="328"/>
        <v>3.0701754385964914</v>
      </c>
      <c r="X2133" s="35">
        <v>12.5</v>
      </c>
      <c r="Y2133" s="72"/>
    </row>
    <row r="2134" spans="1:25" s="12" customFormat="1" ht="31.5" x14ac:dyDescent="0.25">
      <c r="A2134" s="64">
        <f>MAX(A$7:A2133)+1</f>
        <v>145</v>
      </c>
      <c r="B2134" s="68" t="s">
        <v>4787</v>
      </c>
      <c r="C2134" s="69" t="s">
        <v>4931</v>
      </c>
      <c r="D2134" s="70">
        <v>10196</v>
      </c>
      <c r="E2134" s="71"/>
      <c r="F2134" s="71"/>
      <c r="G2134" s="68" t="s">
        <v>8</v>
      </c>
      <c r="H2134" s="64" t="s">
        <v>1987</v>
      </c>
      <c r="I2134" s="64" t="s">
        <v>1981</v>
      </c>
      <c r="J2134" s="64" t="s">
        <v>1982</v>
      </c>
      <c r="K2134" s="64" t="s">
        <v>1982</v>
      </c>
      <c r="L2134" s="64">
        <v>2</v>
      </c>
      <c r="M2134" s="64">
        <v>1.1000000000000001</v>
      </c>
      <c r="N2134" s="64">
        <v>1</v>
      </c>
      <c r="O2134" s="64">
        <v>1.1000000000000001</v>
      </c>
      <c r="P2134" s="64"/>
      <c r="Q2134" s="64"/>
      <c r="R2134" s="64"/>
      <c r="S2134" s="64"/>
      <c r="T2134" s="6" t="s">
        <v>1791</v>
      </c>
      <c r="U2134" s="64"/>
      <c r="V2134" s="35">
        <f t="shared" ref="V2134:V2140" si="329">X2134*0.086/0.114</f>
        <v>1.8105263157894733</v>
      </c>
      <c r="W2134" s="35">
        <f t="shared" ref="W2134:W2140" si="330">X2134*0.028/0.114</f>
        <v>0.58947368421052626</v>
      </c>
      <c r="X2134" s="35">
        <v>2.4</v>
      </c>
      <c r="Y2134" s="72"/>
    </row>
    <row r="2135" spans="1:25" s="12" customFormat="1" ht="31.5" x14ac:dyDescent="0.25">
      <c r="A2135" s="64"/>
      <c r="B2135" s="68"/>
      <c r="C2135" s="69"/>
      <c r="D2135" s="70"/>
      <c r="E2135" s="71"/>
      <c r="F2135" s="71"/>
      <c r="G2135" s="68"/>
      <c r="H2135" s="64"/>
      <c r="I2135" s="64"/>
      <c r="J2135" s="64"/>
      <c r="K2135" s="64"/>
      <c r="L2135" s="64"/>
      <c r="M2135" s="64"/>
      <c r="N2135" s="64"/>
      <c r="O2135" s="64"/>
      <c r="P2135" s="64"/>
      <c r="Q2135" s="64"/>
      <c r="R2135" s="64"/>
      <c r="S2135" s="64"/>
      <c r="T2135" s="6" t="s">
        <v>1792</v>
      </c>
      <c r="U2135" s="64"/>
      <c r="V2135" s="35">
        <f t="shared" si="329"/>
        <v>1.9614035087719297</v>
      </c>
      <c r="W2135" s="35">
        <f t="shared" si="330"/>
        <v>0.63859649122807016</v>
      </c>
      <c r="X2135" s="35">
        <v>2.6</v>
      </c>
      <c r="Y2135" s="72"/>
    </row>
    <row r="2136" spans="1:25" s="12" customFormat="1" x14ac:dyDescent="0.25">
      <c r="A2136" s="64"/>
      <c r="B2136" s="68"/>
      <c r="C2136" s="69"/>
      <c r="D2136" s="70"/>
      <c r="E2136" s="71"/>
      <c r="F2136" s="71"/>
      <c r="G2136" s="68"/>
      <c r="H2136" s="64"/>
      <c r="I2136" s="64"/>
      <c r="J2136" s="64"/>
      <c r="K2136" s="64"/>
      <c r="L2136" s="64"/>
      <c r="M2136" s="64"/>
      <c r="N2136" s="64"/>
      <c r="O2136" s="64"/>
      <c r="P2136" s="64"/>
      <c r="Q2136" s="64"/>
      <c r="R2136" s="64"/>
      <c r="S2136" s="64"/>
      <c r="T2136" s="6" t="s">
        <v>1793</v>
      </c>
      <c r="U2136" s="64"/>
      <c r="V2136" s="35">
        <f t="shared" si="329"/>
        <v>7.921052631578946</v>
      </c>
      <c r="W2136" s="35">
        <f t="shared" si="330"/>
        <v>2.5789473684210522</v>
      </c>
      <c r="X2136" s="35">
        <v>10.5</v>
      </c>
      <c r="Y2136" s="72"/>
    </row>
    <row r="2137" spans="1:25" s="12" customFormat="1" x14ac:dyDescent="0.25">
      <c r="A2137" s="64"/>
      <c r="B2137" s="68"/>
      <c r="C2137" s="69"/>
      <c r="D2137" s="70"/>
      <c r="E2137" s="71"/>
      <c r="F2137" s="71"/>
      <c r="G2137" s="68"/>
      <c r="H2137" s="64"/>
      <c r="I2137" s="64"/>
      <c r="J2137" s="64"/>
      <c r="K2137" s="64"/>
      <c r="L2137" s="64"/>
      <c r="M2137" s="64"/>
      <c r="N2137" s="64"/>
      <c r="O2137" s="64"/>
      <c r="P2137" s="64"/>
      <c r="Q2137" s="64"/>
      <c r="R2137" s="64"/>
      <c r="S2137" s="64"/>
      <c r="T2137" s="6" t="s">
        <v>1794</v>
      </c>
      <c r="U2137" s="64"/>
      <c r="V2137" s="35">
        <f t="shared" si="329"/>
        <v>9.4298245614035086</v>
      </c>
      <c r="W2137" s="35">
        <f t="shared" si="330"/>
        <v>3.0701754385964914</v>
      </c>
      <c r="X2137" s="35">
        <v>12.5</v>
      </c>
      <c r="Y2137" s="72"/>
    </row>
    <row r="2138" spans="1:25" s="12" customFormat="1" x14ac:dyDescent="0.25">
      <c r="A2138" s="64"/>
      <c r="B2138" s="68"/>
      <c r="C2138" s="69"/>
      <c r="D2138" s="70"/>
      <c r="E2138" s="71"/>
      <c r="F2138" s="71"/>
      <c r="G2138" s="68"/>
      <c r="H2138" s="64"/>
      <c r="I2138" s="64"/>
      <c r="J2138" s="64"/>
      <c r="K2138" s="64"/>
      <c r="L2138" s="64"/>
      <c r="M2138" s="64"/>
      <c r="N2138" s="64"/>
      <c r="O2138" s="64"/>
      <c r="P2138" s="64"/>
      <c r="Q2138" s="64"/>
      <c r="R2138" s="64"/>
      <c r="S2138" s="64"/>
      <c r="T2138" s="6" t="s">
        <v>1795</v>
      </c>
      <c r="U2138" s="64"/>
      <c r="V2138" s="35">
        <f t="shared" si="329"/>
        <v>9.2789473684210524</v>
      </c>
      <c r="W2138" s="35">
        <f t="shared" si="330"/>
        <v>3.0210526315789474</v>
      </c>
      <c r="X2138" s="35">
        <v>12.3</v>
      </c>
      <c r="Y2138" s="72"/>
    </row>
    <row r="2139" spans="1:25" s="12" customFormat="1" x14ac:dyDescent="0.25">
      <c r="A2139" s="64"/>
      <c r="B2139" s="68"/>
      <c r="C2139" s="69"/>
      <c r="D2139" s="70"/>
      <c r="E2139" s="71"/>
      <c r="F2139" s="71"/>
      <c r="G2139" s="68"/>
      <c r="H2139" s="64"/>
      <c r="I2139" s="64"/>
      <c r="J2139" s="64"/>
      <c r="K2139" s="64"/>
      <c r="L2139" s="64"/>
      <c r="M2139" s="64"/>
      <c r="N2139" s="64"/>
      <c r="O2139" s="64"/>
      <c r="P2139" s="64"/>
      <c r="Q2139" s="64"/>
      <c r="R2139" s="64"/>
      <c r="S2139" s="64"/>
      <c r="T2139" s="6" t="s">
        <v>1796</v>
      </c>
      <c r="U2139" s="64"/>
      <c r="V2139" s="35">
        <f t="shared" si="329"/>
        <v>2.5649122807017544</v>
      </c>
      <c r="W2139" s="35">
        <f t="shared" si="330"/>
        <v>0.83508771929824555</v>
      </c>
      <c r="X2139" s="35">
        <v>3.4</v>
      </c>
      <c r="Y2139" s="72"/>
    </row>
    <row r="2140" spans="1:25" s="12" customFormat="1" x14ac:dyDescent="0.25">
      <c r="A2140" s="64"/>
      <c r="B2140" s="68"/>
      <c r="C2140" s="69"/>
      <c r="D2140" s="70"/>
      <c r="E2140" s="71"/>
      <c r="F2140" s="71"/>
      <c r="G2140" s="68"/>
      <c r="H2140" s="64"/>
      <c r="I2140" s="64"/>
      <c r="J2140" s="64"/>
      <c r="K2140" s="64"/>
      <c r="L2140" s="64"/>
      <c r="M2140" s="64"/>
      <c r="N2140" s="64"/>
      <c r="O2140" s="64"/>
      <c r="P2140" s="64"/>
      <c r="Q2140" s="64"/>
      <c r="R2140" s="64"/>
      <c r="S2140" s="64"/>
      <c r="T2140" s="6" t="s">
        <v>1797</v>
      </c>
      <c r="U2140" s="64"/>
      <c r="V2140" s="35">
        <f t="shared" si="329"/>
        <v>4.2245614035087709</v>
      </c>
      <c r="W2140" s="35">
        <f t="shared" si="330"/>
        <v>1.3754385964912279</v>
      </c>
      <c r="X2140" s="35">
        <v>5.6</v>
      </c>
      <c r="Y2140" s="72"/>
    </row>
    <row r="2141" spans="1:25" s="12" customFormat="1" ht="31.5" x14ac:dyDescent="0.25">
      <c r="A2141" s="64"/>
      <c r="B2141" s="68"/>
      <c r="C2141" s="69"/>
      <c r="D2141" s="70"/>
      <c r="E2141" s="71"/>
      <c r="F2141" s="71"/>
      <c r="G2141" s="68"/>
      <c r="H2141" s="64"/>
      <c r="I2141" s="64"/>
      <c r="J2141" s="64"/>
      <c r="K2141" s="64"/>
      <c r="L2141" s="64"/>
      <c r="M2141" s="64"/>
      <c r="N2141" s="64"/>
      <c r="O2141" s="64"/>
      <c r="P2141" s="64"/>
      <c r="Q2141" s="64"/>
      <c r="R2141" s="64"/>
      <c r="S2141" s="64"/>
      <c r="T2141" s="6" t="s">
        <v>1798</v>
      </c>
      <c r="U2141" s="64"/>
      <c r="V2141" s="35">
        <v>0.1</v>
      </c>
      <c r="W2141" s="35"/>
      <c r="X2141" s="35">
        <v>0.1</v>
      </c>
      <c r="Y2141" s="72"/>
    </row>
    <row r="2142" spans="1:25" s="12" customFormat="1" ht="31.5" customHeight="1" x14ac:dyDescent="0.25">
      <c r="A2142" s="64">
        <f>MAX(A$7:A2141)+1</f>
        <v>146</v>
      </c>
      <c r="B2142" s="68" t="s">
        <v>4787</v>
      </c>
      <c r="C2142" s="69" t="s">
        <v>4932</v>
      </c>
      <c r="D2142" s="70" t="s">
        <v>93</v>
      </c>
      <c r="E2142" s="71">
        <v>55.402709999999999</v>
      </c>
      <c r="F2142" s="71">
        <v>38.759430000000002</v>
      </c>
      <c r="G2142" s="68" t="s">
        <v>8</v>
      </c>
      <c r="H2142" s="64" t="s">
        <v>1987</v>
      </c>
      <c r="I2142" s="64" t="s">
        <v>1981</v>
      </c>
      <c r="J2142" s="64" t="s">
        <v>1982</v>
      </c>
      <c r="K2142" s="64" t="s">
        <v>1982</v>
      </c>
      <c r="L2142" s="64">
        <v>1</v>
      </c>
      <c r="M2142" s="64">
        <v>1.1000000000000001</v>
      </c>
      <c r="N2142" s="64">
        <v>2</v>
      </c>
      <c r="O2142" s="64">
        <v>1.1000000000000001</v>
      </c>
      <c r="P2142" s="64"/>
      <c r="Q2142" s="64"/>
      <c r="R2142" s="64" t="s">
        <v>1986</v>
      </c>
      <c r="S2142" s="64" t="s">
        <v>1982</v>
      </c>
      <c r="T2142" s="6" t="s">
        <v>1799</v>
      </c>
      <c r="U2142" s="64" t="s">
        <v>146</v>
      </c>
      <c r="V2142" s="35">
        <v>0.8</v>
      </c>
      <c r="W2142" s="35"/>
      <c r="X2142" s="35">
        <v>0.8</v>
      </c>
      <c r="Y2142" s="72">
        <f>SUM(X2142:X2154)</f>
        <v>26.6</v>
      </c>
    </row>
    <row r="2143" spans="1:25" s="12" customFormat="1" ht="31.5" customHeight="1" x14ac:dyDescent="0.25">
      <c r="A2143" s="64"/>
      <c r="B2143" s="68"/>
      <c r="C2143" s="69"/>
      <c r="D2143" s="70"/>
      <c r="E2143" s="71"/>
      <c r="F2143" s="71"/>
      <c r="G2143" s="68"/>
      <c r="H2143" s="64"/>
      <c r="I2143" s="64"/>
      <c r="J2143" s="64"/>
      <c r="K2143" s="64"/>
      <c r="L2143" s="64"/>
      <c r="M2143" s="64"/>
      <c r="N2143" s="64"/>
      <c r="O2143" s="64"/>
      <c r="P2143" s="64"/>
      <c r="Q2143" s="64"/>
      <c r="R2143" s="64"/>
      <c r="S2143" s="64"/>
      <c r="T2143" s="6" t="s">
        <v>5331</v>
      </c>
      <c r="U2143" s="64"/>
      <c r="V2143" s="35">
        <v>0.7</v>
      </c>
      <c r="W2143" s="35"/>
      <c r="X2143" s="35">
        <v>0.7</v>
      </c>
      <c r="Y2143" s="72"/>
    </row>
    <row r="2144" spans="1:25" s="12" customFormat="1" ht="31.5" x14ac:dyDescent="0.25">
      <c r="A2144" s="64"/>
      <c r="B2144" s="68"/>
      <c r="C2144" s="69"/>
      <c r="D2144" s="70"/>
      <c r="E2144" s="71"/>
      <c r="F2144" s="71"/>
      <c r="G2144" s="68"/>
      <c r="H2144" s="64"/>
      <c r="I2144" s="64"/>
      <c r="J2144" s="64"/>
      <c r="K2144" s="64"/>
      <c r="L2144" s="64"/>
      <c r="M2144" s="64"/>
      <c r="N2144" s="64"/>
      <c r="O2144" s="64"/>
      <c r="P2144" s="64"/>
      <c r="Q2144" s="64"/>
      <c r="R2144" s="64"/>
      <c r="S2144" s="64"/>
      <c r="T2144" s="6" t="s">
        <v>1800</v>
      </c>
      <c r="U2144" s="64"/>
      <c r="V2144" s="35">
        <f t="shared" ref="V2144:V2146" si="331">X2144*0.086/0.114</f>
        <v>0.7543859649122806</v>
      </c>
      <c r="W2144" s="35">
        <f t="shared" ref="W2144:W2146" si="332">X2144*0.028/0.114</f>
        <v>0.24561403508771928</v>
      </c>
      <c r="X2144" s="35">
        <v>1</v>
      </c>
      <c r="Y2144" s="72"/>
    </row>
    <row r="2145" spans="1:25" s="12" customFormat="1" ht="31.5" x14ac:dyDescent="0.25">
      <c r="A2145" s="64"/>
      <c r="B2145" s="68"/>
      <c r="C2145" s="69"/>
      <c r="D2145" s="70"/>
      <c r="E2145" s="71"/>
      <c r="F2145" s="71"/>
      <c r="G2145" s="68"/>
      <c r="H2145" s="64"/>
      <c r="I2145" s="64"/>
      <c r="J2145" s="64"/>
      <c r="K2145" s="64"/>
      <c r="L2145" s="64"/>
      <c r="M2145" s="64"/>
      <c r="N2145" s="64"/>
      <c r="O2145" s="64"/>
      <c r="P2145" s="64"/>
      <c r="Q2145" s="64"/>
      <c r="R2145" s="64"/>
      <c r="S2145" s="64"/>
      <c r="T2145" s="6" t="s">
        <v>1801</v>
      </c>
      <c r="U2145" s="64"/>
      <c r="V2145" s="35">
        <f t="shared" si="331"/>
        <v>1.7350877192982452</v>
      </c>
      <c r="W2145" s="35">
        <f t="shared" si="332"/>
        <v>0.56491228070175437</v>
      </c>
      <c r="X2145" s="35">
        <v>2.2999999999999998</v>
      </c>
      <c r="Y2145" s="72"/>
    </row>
    <row r="2146" spans="1:25" s="12" customFormat="1" ht="31.5" x14ac:dyDescent="0.25">
      <c r="A2146" s="64"/>
      <c r="B2146" s="68"/>
      <c r="C2146" s="69"/>
      <c r="D2146" s="70"/>
      <c r="E2146" s="71"/>
      <c r="F2146" s="71"/>
      <c r="G2146" s="68"/>
      <c r="H2146" s="64"/>
      <c r="I2146" s="64"/>
      <c r="J2146" s="64"/>
      <c r="K2146" s="64"/>
      <c r="L2146" s="64"/>
      <c r="M2146" s="64"/>
      <c r="N2146" s="64"/>
      <c r="O2146" s="64"/>
      <c r="P2146" s="64"/>
      <c r="Q2146" s="64"/>
      <c r="R2146" s="64"/>
      <c r="S2146" s="64"/>
      <c r="T2146" s="6" t="s">
        <v>1802</v>
      </c>
      <c r="U2146" s="64"/>
      <c r="V2146" s="35">
        <f t="shared" si="331"/>
        <v>1.0561403508771927</v>
      </c>
      <c r="W2146" s="35">
        <f t="shared" si="332"/>
        <v>0.34385964912280698</v>
      </c>
      <c r="X2146" s="35">
        <v>1.4</v>
      </c>
      <c r="Y2146" s="72"/>
    </row>
    <row r="2147" spans="1:25" s="12" customFormat="1" ht="31.5" x14ac:dyDescent="0.25">
      <c r="A2147" s="64"/>
      <c r="B2147" s="68"/>
      <c r="C2147" s="69"/>
      <c r="D2147" s="70"/>
      <c r="E2147" s="71"/>
      <c r="F2147" s="71"/>
      <c r="G2147" s="68"/>
      <c r="H2147" s="64"/>
      <c r="I2147" s="64"/>
      <c r="J2147" s="64"/>
      <c r="K2147" s="64"/>
      <c r="L2147" s="64"/>
      <c r="M2147" s="64"/>
      <c r="N2147" s="64"/>
      <c r="O2147" s="64"/>
      <c r="P2147" s="64"/>
      <c r="Q2147" s="64"/>
      <c r="R2147" s="64"/>
      <c r="S2147" s="64"/>
      <c r="T2147" s="6" t="s">
        <v>5332</v>
      </c>
      <c r="U2147" s="64"/>
      <c r="V2147" s="35">
        <f t="shared" ref="V2147" si="333">X2147*0.086/0.114</f>
        <v>1.4333333333333331</v>
      </c>
      <c r="W2147" s="35">
        <f t="shared" ref="W2147" si="334">X2147*0.028/0.114</f>
        <v>0.46666666666666662</v>
      </c>
      <c r="X2147" s="35">
        <v>1.9</v>
      </c>
      <c r="Y2147" s="72"/>
    </row>
    <row r="2148" spans="1:25" s="12" customFormat="1" x14ac:dyDescent="0.25">
      <c r="A2148" s="64"/>
      <c r="B2148" s="68"/>
      <c r="C2148" s="69"/>
      <c r="D2148" s="70"/>
      <c r="E2148" s="71"/>
      <c r="F2148" s="71"/>
      <c r="G2148" s="68"/>
      <c r="H2148" s="64"/>
      <c r="I2148" s="64"/>
      <c r="J2148" s="64"/>
      <c r="K2148" s="64"/>
      <c r="L2148" s="64"/>
      <c r="M2148" s="64"/>
      <c r="N2148" s="64"/>
      <c r="O2148" s="64"/>
      <c r="P2148" s="64"/>
      <c r="Q2148" s="64"/>
      <c r="R2148" s="64"/>
      <c r="S2148" s="64"/>
      <c r="T2148" s="6" t="s">
        <v>1803</v>
      </c>
      <c r="U2148" s="64"/>
      <c r="V2148" s="35">
        <v>0.3</v>
      </c>
      <c r="W2148" s="35"/>
      <c r="X2148" s="35">
        <v>0.3</v>
      </c>
      <c r="Y2148" s="72"/>
    </row>
    <row r="2149" spans="1:25" s="12" customFormat="1" x14ac:dyDescent="0.25">
      <c r="A2149" s="64"/>
      <c r="B2149" s="68"/>
      <c r="C2149" s="69"/>
      <c r="D2149" s="70"/>
      <c r="E2149" s="71"/>
      <c r="F2149" s="71"/>
      <c r="G2149" s="68"/>
      <c r="H2149" s="64"/>
      <c r="I2149" s="64"/>
      <c r="J2149" s="64"/>
      <c r="K2149" s="64"/>
      <c r="L2149" s="64"/>
      <c r="M2149" s="64"/>
      <c r="N2149" s="64"/>
      <c r="O2149" s="64"/>
      <c r="P2149" s="64"/>
      <c r="Q2149" s="64"/>
      <c r="R2149" s="64"/>
      <c r="S2149" s="64"/>
      <c r="T2149" s="6" t="s">
        <v>1804</v>
      </c>
      <c r="U2149" s="64"/>
      <c r="V2149" s="35">
        <v>0.6</v>
      </c>
      <c r="W2149" s="35"/>
      <c r="X2149" s="35">
        <v>0.6</v>
      </c>
      <c r="Y2149" s="72"/>
    </row>
    <row r="2150" spans="1:25" s="12" customFormat="1" x14ac:dyDescent="0.25">
      <c r="A2150" s="64"/>
      <c r="B2150" s="68"/>
      <c r="C2150" s="69"/>
      <c r="D2150" s="70"/>
      <c r="E2150" s="71"/>
      <c r="F2150" s="71"/>
      <c r="G2150" s="68"/>
      <c r="H2150" s="64"/>
      <c r="I2150" s="64"/>
      <c r="J2150" s="64"/>
      <c r="K2150" s="64"/>
      <c r="L2150" s="64"/>
      <c r="M2150" s="64"/>
      <c r="N2150" s="64"/>
      <c r="O2150" s="64"/>
      <c r="P2150" s="64"/>
      <c r="Q2150" s="64"/>
      <c r="R2150" s="64"/>
      <c r="S2150" s="64"/>
      <c r="T2150" s="6" t="s">
        <v>1805</v>
      </c>
      <c r="U2150" s="64"/>
      <c r="V2150" s="35">
        <f t="shared" ref="V2150:V2152" si="335">X2150*0.086/0.114</f>
        <v>1.5842105263157893</v>
      </c>
      <c r="W2150" s="35">
        <f t="shared" ref="W2150:W2152" si="336">X2150*0.028/0.114</f>
        <v>0.51578947368421058</v>
      </c>
      <c r="X2150" s="35">
        <v>2.1</v>
      </c>
      <c r="Y2150" s="72"/>
    </row>
    <row r="2151" spans="1:25" s="12" customFormat="1" x14ac:dyDescent="0.25">
      <c r="A2151" s="64"/>
      <c r="B2151" s="68"/>
      <c r="C2151" s="69"/>
      <c r="D2151" s="70"/>
      <c r="E2151" s="71"/>
      <c r="F2151" s="71"/>
      <c r="G2151" s="68"/>
      <c r="H2151" s="64"/>
      <c r="I2151" s="64"/>
      <c r="J2151" s="64"/>
      <c r="K2151" s="64"/>
      <c r="L2151" s="64"/>
      <c r="M2151" s="64"/>
      <c r="N2151" s="64"/>
      <c r="O2151" s="64"/>
      <c r="P2151" s="64"/>
      <c r="Q2151" s="64"/>
      <c r="R2151" s="64"/>
      <c r="S2151" s="64"/>
      <c r="T2151" s="6" t="s">
        <v>1806</v>
      </c>
      <c r="U2151" s="64"/>
      <c r="V2151" s="35">
        <f t="shared" si="335"/>
        <v>9.8824561403508753</v>
      </c>
      <c r="W2151" s="35">
        <f t="shared" si="336"/>
        <v>3.217543859649123</v>
      </c>
      <c r="X2151" s="35">
        <v>13.1</v>
      </c>
      <c r="Y2151" s="72"/>
    </row>
    <row r="2152" spans="1:25" s="12" customFormat="1" x14ac:dyDescent="0.25">
      <c r="A2152" s="64"/>
      <c r="B2152" s="68"/>
      <c r="C2152" s="69"/>
      <c r="D2152" s="70"/>
      <c r="E2152" s="71"/>
      <c r="F2152" s="71"/>
      <c r="G2152" s="68"/>
      <c r="H2152" s="64"/>
      <c r="I2152" s="64"/>
      <c r="J2152" s="64"/>
      <c r="K2152" s="64"/>
      <c r="L2152" s="64"/>
      <c r="M2152" s="64"/>
      <c r="N2152" s="64"/>
      <c r="O2152" s="64"/>
      <c r="P2152" s="64"/>
      <c r="Q2152" s="64"/>
      <c r="R2152" s="64"/>
      <c r="S2152" s="64"/>
      <c r="T2152" s="6" t="s">
        <v>1807</v>
      </c>
      <c r="U2152" s="64"/>
      <c r="V2152" s="35">
        <f t="shared" si="335"/>
        <v>1.357894736842105</v>
      </c>
      <c r="W2152" s="35">
        <f t="shared" si="336"/>
        <v>0.44210526315789472</v>
      </c>
      <c r="X2152" s="35">
        <v>1.8</v>
      </c>
      <c r="Y2152" s="72"/>
    </row>
    <row r="2153" spans="1:25" s="12" customFormat="1" x14ac:dyDescent="0.25">
      <c r="A2153" s="64"/>
      <c r="B2153" s="68"/>
      <c r="C2153" s="69"/>
      <c r="D2153" s="70"/>
      <c r="E2153" s="71"/>
      <c r="F2153" s="71"/>
      <c r="G2153" s="68"/>
      <c r="H2153" s="64"/>
      <c r="I2153" s="64"/>
      <c r="J2153" s="64"/>
      <c r="K2153" s="64"/>
      <c r="L2153" s="64"/>
      <c r="M2153" s="64"/>
      <c r="N2153" s="64"/>
      <c r="O2153" s="64"/>
      <c r="P2153" s="64"/>
      <c r="Q2153" s="64"/>
      <c r="R2153" s="64"/>
      <c r="S2153" s="64"/>
      <c r="T2153" s="6" t="s">
        <v>1808</v>
      </c>
      <c r="U2153" s="64"/>
      <c r="V2153" s="35">
        <v>0.1</v>
      </c>
      <c r="W2153" s="35"/>
      <c r="X2153" s="35">
        <v>0.1</v>
      </c>
      <c r="Y2153" s="72"/>
    </row>
    <row r="2154" spans="1:25" s="12" customFormat="1" ht="31.5" x14ac:dyDescent="0.25">
      <c r="A2154" s="64"/>
      <c r="B2154" s="68"/>
      <c r="C2154" s="69"/>
      <c r="D2154" s="70"/>
      <c r="E2154" s="71"/>
      <c r="F2154" s="71"/>
      <c r="G2154" s="68"/>
      <c r="H2154" s="64"/>
      <c r="I2154" s="64"/>
      <c r="J2154" s="64"/>
      <c r="K2154" s="64"/>
      <c r="L2154" s="64"/>
      <c r="M2154" s="64"/>
      <c r="N2154" s="64"/>
      <c r="O2154" s="64"/>
      <c r="P2154" s="64"/>
      <c r="Q2154" s="64"/>
      <c r="R2154" s="64"/>
      <c r="S2154" s="64"/>
      <c r="T2154" s="6" t="s">
        <v>1809</v>
      </c>
      <c r="U2154" s="64"/>
      <c r="V2154" s="35">
        <v>0.5</v>
      </c>
      <c r="W2154" s="35"/>
      <c r="X2154" s="35">
        <v>0.5</v>
      </c>
      <c r="Y2154" s="72"/>
    </row>
    <row r="2155" spans="1:25" s="12" customFormat="1" ht="15.75" customHeight="1" x14ac:dyDescent="0.25">
      <c r="A2155" s="64">
        <f>MAX(A$7:A2154)+1</f>
        <v>147</v>
      </c>
      <c r="B2155" s="68" t="s">
        <v>4787</v>
      </c>
      <c r="C2155" s="69" t="s">
        <v>4933</v>
      </c>
      <c r="D2155" s="70">
        <v>10997</v>
      </c>
      <c r="E2155" s="71">
        <v>55.415750000000003</v>
      </c>
      <c r="F2155" s="71">
        <v>38.661430000000003</v>
      </c>
      <c r="G2155" s="68" t="s">
        <v>8</v>
      </c>
      <c r="H2155" s="64" t="s">
        <v>1987</v>
      </c>
      <c r="I2155" s="64" t="s">
        <v>1981</v>
      </c>
      <c r="J2155" s="64" t="s">
        <v>1982</v>
      </c>
      <c r="K2155" s="64" t="s">
        <v>1982</v>
      </c>
      <c r="L2155" s="64">
        <v>2</v>
      </c>
      <c r="M2155" s="64">
        <v>1.1000000000000001</v>
      </c>
      <c r="N2155" s="64">
        <v>1</v>
      </c>
      <c r="O2155" s="64">
        <v>1.1000000000000001</v>
      </c>
      <c r="P2155" s="64">
        <v>1</v>
      </c>
      <c r="Q2155" s="64">
        <v>8</v>
      </c>
      <c r="R2155" s="64" t="s">
        <v>1986</v>
      </c>
      <c r="S2155" s="64" t="s">
        <v>1983</v>
      </c>
      <c r="T2155" s="13" t="s">
        <v>145</v>
      </c>
      <c r="U2155" s="64" t="s">
        <v>146</v>
      </c>
      <c r="V2155" s="35">
        <v>13.66</v>
      </c>
      <c r="W2155" s="35">
        <v>4.24</v>
      </c>
      <c r="X2155" s="35">
        <f>SUM(V2155:W2155)</f>
        <v>17.899999999999999</v>
      </c>
      <c r="Y2155" s="72">
        <f>SUM(X2155:X2174)</f>
        <v>280.39999999999998</v>
      </c>
    </row>
    <row r="2156" spans="1:25" s="12" customFormat="1" ht="31.5" x14ac:dyDescent="0.25">
      <c r="A2156" s="64"/>
      <c r="B2156" s="68"/>
      <c r="C2156" s="69"/>
      <c r="D2156" s="70"/>
      <c r="E2156" s="71"/>
      <c r="F2156" s="71"/>
      <c r="G2156" s="68"/>
      <c r="H2156" s="64"/>
      <c r="I2156" s="64"/>
      <c r="J2156" s="64"/>
      <c r="K2156" s="64"/>
      <c r="L2156" s="64"/>
      <c r="M2156" s="64"/>
      <c r="N2156" s="64"/>
      <c r="O2156" s="64"/>
      <c r="P2156" s="64"/>
      <c r="Q2156" s="64"/>
      <c r="R2156" s="64"/>
      <c r="S2156" s="64"/>
      <c r="T2156" s="6" t="s">
        <v>1810</v>
      </c>
      <c r="U2156" s="64"/>
      <c r="V2156" s="35">
        <f t="shared" ref="V2156" si="337">X2156*0.086/0.114</f>
        <v>4.6017543859649122</v>
      </c>
      <c r="W2156" s="35">
        <f t="shared" ref="W2156" si="338">X2156*0.028/0.114</f>
        <v>1.4982456140350877</v>
      </c>
      <c r="X2156" s="35">
        <v>6.1</v>
      </c>
      <c r="Y2156" s="72"/>
    </row>
    <row r="2157" spans="1:25" s="12" customFormat="1" ht="31.5" x14ac:dyDescent="0.25">
      <c r="A2157" s="64"/>
      <c r="B2157" s="68"/>
      <c r="C2157" s="69"/>
      <c r="D2157" s="70"/>
      <c r="E2157" s="71"/>
      <c r="F2157" s="71"/>
      <c r="G2157" s="68"/>
      <c r="H2157" s="64"/>
      <c r="I2157" s="64"/>
      <c r="J2157" s="64"/>
      <c r="K2157" s="64"/>
      <c r="L2157" s="64"/>
      <c r="M2157" s="64"/>
      <c r="N2157" s="64"/>
      <c r="O2157" s="64"/>
      <c r="P2157" s="64"/>
      <c r="Q2157" s="64"/>
      <c r="R2157" s="64"/>
      <c r="S2157" s="64"/>
      <c r="T2157" s="6" t="s">
        <v>5333</v>
      </c>
      <c r="U2157" s="64"/>
      <c r="V2157" s="35">
        <f t="shared" ref="V2157" si="339">X2157*0.086/0.114</f>
        <v>39.907017543859645</v>
      </c>
      <c r="W2157" s="35">
        <f t="shared" ref="W2157" si="340">X2157*0.028/0.114</f>
        <v>12.992982456140352</v>
      </c>
      <c r="X2157" s="35">
        <v>52.9</v>
      </c>
      <c r="Y2157" s="72"/>
    </row>
    <row r="2158" spans="1:25" s="12" customFormat="1" ht="31.5" x14ac:dyDescent="0.25">
      <c r="A2158" s="64"/>
      <c r="B2158" s="68"/>
      <c r="C2158" s="69"/>
      <c r="D2158" s="70"/>
      <c r="E2158" s="71"/>
      <c r="F2158" s="71"/>
      <c r="G2158" s="68"/>
      <c r="H2158" s="64"/>
      <c r="I2158" s="64"/>
      <c r="J2158" s="64"/>
      <c r="K2158" s="64"/>
      <c r="L2158" s="64"/>
      <c r="M2158" s="64"/>
      <c r="N2158" s="64"/>
      <c r="O2158" s="64"/>
      <c r="P2158" s="64"/>
      <c r="Q2158" s="64"/>
      <c r="R2158" s="64"/>
      <c r="S2158" s="64"/>
      <c r="T2158" s="6" t="s">
        <v>1811</v>
      </c>
      <c r="U2158" s="64"/>
      <c r="V2158" s="35">
        <v>0.6</v>
      </c>
      <c r="W2158" s="35"/>
      <c r="X2158" s="35">
        <v>0.6</v>
      </c>
      <c r="Y2158" s="72"/>
    </row>
    <row r="2159" spans="1:25" s="12" customFormat="1" x14ac:dyDescent="0.25">
      <c r="A2159" s="64"/>
      <c r="B2159" s="68"/>
      <c r="C2159" s="69"/>
      <c r="D2159" s="70"/>
      <c r="E2159" s="71"/>
      <c r="F2159" s="71"/>
      <c r="G2159" s="68"/>
      <c r="H2159" s="64"/>
      <c r="I2159" s="64"/>
      <c r="J2159" s="64"/>
      <c r="K2159" s="64"/>
      <c r="L2159" s="64"/>
      <c r="M2159" s="64"/>
      <c r="N2159" s="64"/>
      <c r="O2159" s="64"/>
      <c r="P2159" s="64"/>
      <c r="Q2159" s="64"/>
      <c r="R2159" s="64"/>
      <c r="S2159" s="64"/>
      <c r="T2159" s="6" t="s">
        <v>5334</v>
      </c>
      <c r="U2159" s="64"/>
      <c r="V2159" s="35"/>
      <c r="W2159" s="35"/>
      <c r="X2159" s="35">
        <v>0.1</v>
      </c>
      <c r="Y2159" s="72"/>
    </row>
    <row r="2160" spans="1:25" s="12" customFormat="1" x14ac:dyDescent="0.25">
      <c r="A2160" s="64"/>
      <c r="B2160" s="68"/>
      <c r="C2160" s="69"/>
      <c r="D2160" s="70"/>
      <c r="E2160" s="71"/>
      <c r="F2160" s="71"/>
      <c r="G2160" s="68"/>
      <c r="H2160" s="64"/>
      <c r="I2160" s="64"/>
      <c r="J2160" s="64"/>
      <c r="K2160" s="64"/>
      <c r="L2160" s="64"/>
      <c r="M2160" s="64"/>
      <c r="N2160" s="64"/>
      <c r="O2160" s="64"/>
      <c r="P2160" s="64"/>
      <c r="Q2160" s="64"/>
      <c r="R2160" s="64"/>
      <c r="S2160" s="64"/>
      <c r="T2160" s="6" t="s">
        <v>5335</v>
      </c>
      <c r="U2160" s="64"/>
      <c r="V2160" s="35"/>
      <c r="W2160" s="35"/>
      <c r="X2160" s="35">
        <v>0.7</v>
      </c>
      <c r="Y2160" s="72"/>
    </row>
    <row r="2161" spans="1:25" s="12" customFormat="1" x14ac:dyDescent="0.25">
      <c r="A2161" s="64"/>
      <c r="B2161" s="68"/>
      <c r="C2161" s="69"/>
      <c r="D2161" s="70"/>
      <c r="E2161" s="71"/>
      <c r="F2161" s="71"/>
      <c r="G2161" s="68"/>
      <c r="H2161" s="64"/>
      <c r="I2161" s="64"/>
      <c r="J2161" s="64"/>
      <c r="K2161" s="64"/>
      <c r="L2161" s="64"/>
      <c r="M2161" s="64"/>
      <c r="N2161" s="64"/>
      <c r="O2161" s="64"/>
      <c r="P2161" s="64"/>
      <c r="Q2161" s="64"/>
      <c r="R2161" s="64"/>
      <c r="S2161" s="64"/>
      <c r="T2161" s="6" t="s">
        <v>5336</v>
      </c>
      <c r="U2161" s="64"/>
      <c r="V2161" s="35"/>
      <c r="W2161" s="35"/>
      <c r="X2161" s="35">
        <v>1.5</v>
      </c>
      <c r="Y2161" s="72"/>
    </row>
    <row r="2162" spans="1:25" s="12" customFormat="1" x14ac:dyDescent="0.25">
      <c r="A2162" s="64"/>
      <c r="B2162" s="68"/>
      <c r="C2162" s="69"/>
      <c r="D2162" s="70"/>
      <c r="E2162" s="71"/>
      <c r="F2162" s="71"/>
      <c r="G2162" s="68"/>
      <c r="H2162" s="64"/>
      <c r="I2162" s="64"/>
      <c r="J2162" s="64"/>
      <c r="K2162" s="64"/>
      <c r="L2162" s="64"/>
      <c r="M2162" s="64"/>
      <c r="N2162" s="64"/>
      <c r="O2162" s="64"/>
      <c r="P2162" s="64"/>
      <c r="Q2162" s="64"/>
      <c r="R2162" s="64"/>
      <c r="S2162" s="64"/>
      <c r="T2162" s="6" t="s">
        <v>5337</v>
      </c>
      <c r="U2162" s="64"/>
      <c r="V2162" s="35"/>
      <c r="W2162" s="35"/>
      <c r="X2162" s="35">
        <v>0.3</v>
      </c>
      <c r="Y2162" s="72"/>
    </row>
    <row r="2163" spans="1:25" s="12" customFormat="1" ht="31.5" x14ac:dyDescent="0.25">
      <c r="A2163" s="64"/>
      <c r="B2163" s="68"/>
      <c r="C2163" s="69"/>
      <c r="D2163" s="70"/>
      <c r="E2163" s="71"/>
      <c r="F2163" s="71"/>
      <c r="G2163" s="68"/>
      <c r="H2163" s="64"/>
      <c r="I2163" s="64"/>
      <c r="J2163" s="64"/>
      <c r="K2163" s="64"/>
      <c r="L2163" s="64"/>
      <c r="M2163" s="64"/>
      <c r="N2163" s="64"/>
      <c r="O2163" s="64"/>
      <c r="P2163" s="64"/>
      <c r="Q2163" s="64"/>
      <c r="R2163" s="64"/>
      <c r="S2163" s="64"/>
      <c r="T2163" s="6" t="s">
        <v>1812</v>
      </c>
      <c r="U2163" s="64"/>
      <c r="V2163" s="35">
        <v>0.1</v>
      </c>
      <c r="W2163" s="35"/>
      <c r="X2163" s="35">
        <v>0.1</v>
      </c>
      <c r="Y2163" s="72"/>
    </row>
    <row r="2164" spans="1:25" s="12" customFormat="1" x14ac:dyDescent="0.25">
      <c r="A2164" s="64"/>
      <c r="B2164" s="68"/>
      <c r="C2164" s="69"/>
      <c r="D2164" s="70"/>
      <c r="E2164" s="71"/>
      <c r="F2164" s="71"/>
      <c r="G2164" s="68"/>
      <c r="H2164" s="64"/>
      <c r="I2164" s="64"/>
      <c r="J2164" s="64"/>
      <c r="K2164" s="64"/>
      <c r="L2164" s="64"/>
      <c r="M2164" s="64"/>
      <c r="N2164" s="64"/>
      <c r="O2164" s="64"/>
      <c r="P2164" s="64"/>
      <c r="Q2164" s="64"/>
      <c r="R2164" s="64"/>
      <c r="S2164" s="64"/>
      <c r="T2164" s="6" t="s">
        <v>1813</v>
      </c>
      <c r="U2164" s="64"/>
      <c r="V2164" s="35">
        <f t="shared" ref="V2164:V2170" si="341">X2164*0.086/0.114</f>
        <v>4.6771929824561402</v>
      </c>
      <c r="W2164" s="35">
        <f t="shared" ref="W2164:W2170" si="342">X2164*0.028/0.114</f>
        <v>1.5228070175438597</v>
      </c>
      <c r="X2164" s="35">
        <v>6.2</v>
      </c>
      <c r="Y2164" s="72"/>
    </row>
    <row r="2165" spans="1:25" s="12" customFormat="1" x14ac:dyDescent="0.25">
      <c r="A2165" s="64"/>
      <c r="B2165" s="68"/>
      <c r="C2165" s="69"/>
      <c r="D2165" s="70"/>
      <c r="E2165" s="71"/>
      <c r="F2165" s="71"/>
      <c r="G2165" s="68"/>
      <c r="H2165" s="64"/>
      <c r="I2165" s="64"/>
      <c r="J2165" s="64"/>
      <c r="K2165" s="64"/>
      <c r="L2165" s="64"/>
      <c r="M2165" s="64"/>
      <c r="N2165" s="64"/>
      <c r="O2165" s="64"/>
      <c r="P2165" s="64"/>
      <c r="Q2165" s="64"/>
      <c r="R2165" s="64"/>
      <c r="S2165" s="64"/>
      <c r="T2165" s="6" t="s">
        <v>1814</v>
      </c>
      <c r="U2165" s="64"/>
      <c r="V2165" s="35">
        <f t="shared" si="341"/>
        <v>33.268421052631574</v>
      </c>
      <c r="W2165" s="35">
        <f t="shared" si="342"/>
        <v>10.831578947368422</v>
      </c>
      <c r="X2165" s="35">
        <v>44.1</v>
      </c>
      <c r="Y2165" s="72"/>
    </row>
    <row r="2166" spans="1:25" s="12" customFormat="1" x14ac:dyDescent="0.25">
      <c r="A2166" s="64"/>
      <c r="B2166" s="68"/>
      <c r="C2166" s="69"/>
      <c r="D2166" s="70"/>
      <c r="E2166" s="71"/>
      <c r="F2166" s="71"/>
      <c r="G2166" s="68"/>
      <c r="H2166" s="64"/>
      <c r="I2166" s="64"/>
      <c r="J2166" s="64"/>
      <c r="K2166" s="64"/>
      <c r="L2166" s="64"/>
      <c r="M2166" s="64"/>
      <c r="N2166" s="64"/>
      <c r="O2166" s="64"/>
      <c r="P2166" s="64"/>
      <c r="Q2166" s="64"/>
      <c r="R2166" s="64"/>
      <c r="S2166" s="64"/>
      <c r="T2166" s="6" t="s">
        <v>1815</v>
      </c>
      <c r="U2166" s="64"/>
      <c r="V2166" s="35">
        <f t="shared" si="341"/>
        <v>33.192982456140349</v>
      </c>
      <c r="W2166" s="35">
        <f t="shared" si="342"/>
        <v>10.807017543859649</v>
      </c>
      <c r="X2166" s="35">
        <v>44</v>
      </c>
      <c r="Y2166" s="72"/>
    </row>
    <row r="2167" spans="1:25" s="12" customFormat="1" x14ac:dyDescent="0.25">
      <c r="A2167" s="64"/>
      <c r="B2167" s="68"/>
      <c r="C2167" s="69"/>
      <c r="D2167" s="70"/>
      <c r="E2167" s="71"/>
      <c r="F2167" s="71"/>
      <c r="G2167" s="68"/>
      <c r="H2167" s="64"/>
      <c r="I2167" s="64"/>
      <c r="J2167" s="64"/>
      <c r="K2167" s="64"/>
      <c r="L2167" s="64"/>
      <c r="M2167" s="64"/>
      <c r="N2167" s="64"/>
      <c r="O2167" s="64"/>
      <c r="P2167" s="64"/>
      <c r="Q2167" s="64"/>
      <c r="R2167" s="64"/>
      <c r="S2167" s="64"/>
      <c r="T2167" s="6" t="s">
        <v>1816</v>
      </c>
      <c r="U2167" s="64"/>
      <c r="V2167" s="35">
        <f t="shared" si="341"/>
        <v>4.6771929824561402</v>
      </c>
      <c r="W2167" s="35">
        <f t="shared" si="342"/>
        <v>1.5228070175438597</v>
      </c>
      <c r="X2167" s="35">
        <v>6.2</v>
      </c>
      <c r="Y2167" s="72"/>
    </row>
    <row r="2168" spans="1:25" s="12" customFormat="1" x14ac:dyDescent="0.25">
      <c r="A2168" s="64"/>
      <c r="B2168" s="68"/>
      <c r="C2168" s="69"/>
      <c r="D2168" s="70"/>
      <c r="E2168" s="71"/>
      <c r="F2168" s="71"/>
      <c r="G2168" s="68"/>
      <c r="H2168" s="64"/>
      <c r="I2168" s="64"/>
      <c r="J2168" s="64"/>
      <c r="K2168" s="64"/>
      <c r="L2168" s="64"/>
      <c r="M2168" s="64"/>
      <c r="N2168" s="64"/>
      <c r="O2168" s="64"/>
      <c r="P2168" s="64"/>
      <c r="Q2168" s="64"/>
      <c r="R2168" s="64"/>
      <c r="S2168" s="64"/>
      <c r="T2168" s="6" t="s">
        <v>1817</v>
      </c>
      <c r="U2168" s="64"/>
      <c r="V2168" s="35">
        <f t="shared" si="341"/>
        <v>4.6017543859649122</v>
      </c>
      <c r="W2168" s="35">
        <f t="shared" si="342"/>
        <v>1.4982456140350877</v>
      </c>
      <c r="X2168" s="35">
        <v>6.1</v>
      </c>
      <c r="Y2168" s="72"/>
    </row>
    <row r="2169" spans="1:25" s="12" customFormat="1" x14ac:dyDescent="0.25">
      <c r="A2169" s="64"/>
      <c r="B2169" s="68"/>
      <c r="C2169" s="69"/>
      <c r="D2169" s="70"/>
      <c r="E2169" s="71"/>
      <c r="F2169" s="71"/>
      <c r="G2169" s="68"/>
      <c r="H2169" s="64"/>
      <c r="I2169" s="64"/>
      <c r="J2169" s="64"/>
      <c r="K2169" s="64"/>
      <c r="L2169" s="64"/>
      <c r="M2169" s="64"/>
      <c r="N2169" s="64"/>
      <c r="O2169" s="64"/>
      <c r="P2169" s="64"/>
      <c r="Q2169" s="64"/>
      <c r="R2169" s="64"/>
      <c r="S2169" s="64"/>
      <c r="T2169" s="6" t="s">
        <v>1818</v>
      </c>
      <c r="U2169" s="64"/>
      <c r="V2169" s="35">
        <f t="shared" si="341"/>
        <v>32.815789473684205</v>
      </c>
      <c r="W2169" s="35">
        <f t="shared" si="342"/>
        <v>10.684210526315789</v>
      </c>
      <c r="X2169" s="35">
        <v>43.5</v>
      </c>
      <c r="Y2169" s="72"/>
    </row>
    <row r="2170" spans="1:25" s="12" customFormat="1" x14ac:dyDescent="0.25">
      <c r="A2170" s="64"/>
      <c r="B2170" s="68"/>
      <c r="C2170" s="69"/>
      <c r="D2170" s="70"/>
      <c r="E2170" s="71"/>
      <c r="F2170" s="71"/>
      <c r="G2170" s="68"/>
      <c r="H2170" s="64"/>
      <c r="I2170" s="64"/>
      <c r="J2170" s="64"/>
      <c r="K2170" s="64"/>
      <c r="L2170" s="64"/>
      <c r="M2170" s="64"/>
      <c r="N2170" s="64"/>
      <c r="O2170" s="64"/>
      <c r="P2170" s="64"/>
      <c r="Q2170" s="64"/>
      <c r="R2170" s="64"/>
      <c r="S2170" s="64"/>
      <c r="T2170" s="6" t="s">
        <v>1819</v>
      </c>
      <c r="U2170" s="64"/>
      <c r="V2170" s="35">
        <f t="shared" si="341"/>
        <v>33.343859649122805</v>
      </c>
      <c r="W2170" s="35">
        <f t="shared" si="342"/>
        <v>10.856140350877192</v>
      </c>
      <c r="X2170" s="35">
        <v>44.2</v>
      </c>
      <c r="Y2170" s="72"/>
    </row>
    <row r="2171" spans="1:25" s="12" customFormat="1" ht="31.5" x14ac:dyDescent="0.25">
      <c r="A2171" s="64"/>
      <c r="B2171" s="68"/>
      <c r="C2171" s="69"/>
      <c r="D2171" s="70"/>
      <c r="E2171" s="71"/>
      <c r="F2171" s="71"/>
      <c r="G2171" s="68"/>
      <c r="H2171" s="64"/>
      <c r="I2171" s="64"/>
      <c r="J2171" s="64"/>
      <c r="K2171" s="64"/>
      <c r="L2171" s="64"/>
      <c r="M2171" s="64"/>
      <c r="N2171" s="64"/>
      <c r="O2171" s="64"/>
      <c r="P2171" s="64"/>
      <c r="Q2171" s="64"/>
      <c r="R2171" s="64"/>
      <c r="S2171" s="64"/>
      <c r="T2171" s="6" t="s">
        <v>1820</v>
      </c>
      <c r="U2171" s="64"/>
      <c r="V2171" s="35">
        <v>2.9</v>
      </c>
      <c r="W2171" s="35"/>
      <c r="X2171" s="35">
        <v>2.9</v>
      </c>
      <c r="Y2171" s="72"/>
    </row>
    <row r="2172" spans="1:25" s="12" customFormat="1" ht="31.5" x14ac:dyDescent="0.25">
      <c r="A2172" s="64"/>
      <c r="B2172" s="68"/>
      <c r="C2172" s="69"/>
      <c r="D2172" s="70"/>
      <c r="E2172" s="71"/>
      <c r="F2172" s="71"/>
      <c r="G2172" s="68"/>
      <c r="H2172" s="64"/>
      <c r="I2172" s="64"/>
      <c r="J2172" s="64"/>
      <c r="K2172" s="64"/>
      <c r="L2172" s="64"/>
      <c r="M2172" s="64"/>
      <c r="N2172" s="64"/>
      <c r="O2172" s="64"/>
      <c r="P2172" s="64"/>
      <c r="Q2172" s="64"/>
      <c r="R2172" s="64"/>
      <c r="S2172" s="64"/>
      <c r="T2172" s="6" t="s">
        <v>1821</v>
      </c>
      <c r="U2172" s="64"/>
      <c r="V2172" s="35">
        <v>2.4</v>
      </c>
      <c r="W2172" s="35"/>
      <c r="X2172" s="35">
        <v>2.4</v>
      </c>
      <c r="Y2172" s="72"/>
    </row>
    <row r="2173" spans="1:25" s="12" customFormat="1" ht="31.5" x14ac:dyDescent="0.25">
      <c r="A2173" s="64"/>
      <c r="B2173" s="68"/>
      <c r="C2173" s="69"/>
      <c r="D2173" s="70"/>
      <c r="E2173" s="71"/>
      <c r="F2173" s="71"/>
      <c r="G2173" s="68"/>
      <c r="H2173" s="64"/>
      <c r="I2173" s="64"/>
      <c r="J2173" s="64"/>
      <c r="K2173" s="64"/>
      <c r="L2173" s="64"/>
      <c r="M2173" s="64"/>
      <c r="N2173" s="64"/>
      <c r="O2173" s="64"/>
      <c r="P2173" s="64"/>
      <c r="Q2173" s="64"/>
      <c r="R2173" s="64"/>
      <c r="S2173" s="64"/>
      <c r="T2173" s="6" t="s">
        <v>1822</v>
      </c>
      <c r="U2173" s="64"/>
      <c r="V2173" s="35">
        <v>0.1</v>
      </c>
      <c r="W2173" s="35"/>
      <c r="X2173" s="35">
        <v>0.1</v>
      </c>
      <c r="Y2173" s="72"/>
    </row>
    <row r="2174" spans="1:25" s="12" customFormat="1" x14ac:dyDescent="0.25">
      <c r="A2174" s="64"/>
      <c r="B2174" s="68"/>
      <c r="C2174" s="69"/>
      <c r="D2174" s="70"/>
      <c r="E2174" s="71"/>
      <c r="F2174" s="71"/>
      <c r="G2174" s="68"/>
      <c r="H2174" s="64"/>
      <c r="I2174" s="64"/>
      <c r="J2174" s="64"/>
      <c r="K2174" s="64"/>
      <c r="L2174" s="64"/>
      <c r="M2174" s="64"/>
      <c r="N2174" s="64"/>
      <c r="O2174" s="64"/>
      <c r="P2174" s="64"/>
      <c r="Q2174" s="64"/>
      <c r="R2174" s="64"/>
      <c r="S2174" s="64"/>
      <c r="T2174" s="6" t="s">
        <v>1823</v>
      </c>
      <c r="U2174" s="64"/>
      <c r="V2174" s="35">
        <v>0.5</v>
      </c>
      <c r="W2174" s="35"/>
      <c r="X2174" s="35">
        <v>0.5</v>
      </c>
      <c r="Y2174" s="72"/>
    </row>
    <row r="2175" spans="1:25" s="12" customFormat="1" ht="38.25" customHeight="1" x14ac:dyDescent="0.25">
      <c r="A2175" s="64">
        <f>MAX(A$7:A2174)+1</f>
        <v>148</v>
      </c>
      <c r="B2175" s="68" t="s">
        <v>4787</v>
      </c>
      <c r="C2175" s="69" t="s">
        <v>4934</v>
      </c>
      <c r="D2175" s="70" t="s">
        <v>92</v>
      </c>
      <c r="E2175" s="71">
        <v>55.413060000000002</v>
      </c>
      <c r="F2175" s="71">
        <v>38.655889999999999</v>
      </c>
      <c r="G2175" s="68" t="s">
        <v>8</v>
      </c>
      <c r="H2175" s="64" t="s">
        <v>1987</v>
      </c>
      <c r="I2175" s="64" t="s">
        <v>1981</v>
      </c>
      <c r="J2175" s="64" t="s">
        <v>1982</v>
      </c>
      <c r="K2175" s="64" t="s">
        <v>1983</v>
      </c>
      <c r="L2175" s="64">
        <v>2</v>
      </c>
      <c r="M2175" s="64">
        <v>1.1000000000000001</v>
      </c>
      <c r="N2175" s="64">
        <v>1</v>
      </c>
      <c r="O2175" s="64">
        <v>1.1000000000000001</v>
      </c>
      <c r="P2175" s="64">
        <v>1</v>
      </c>
      <c r="Q2175" s="64">
        <v>8</v>
      </c>
      <c r="R2175" s="64" t="s">
        <v>1986</v>
      </c>
      <c r="S2175" s="64" t="s">
        <v>1983</v>
      </c>
      <c r="T2175" s="13" t="s">
        <v>145</v>
      </c>
      <c r="U2175" s="64" t="s">
        <v>146</v>
      </c>
      <c r="V2175" s="35">
        <v>10.42</v>
      </c>
      <c r="W2175" s="35">
        <v>3.24</v>
      </c>
      <c r="X2175" s="35">
        <f>SUM(V2175:W2175)</f>
        <v>13.66</v>
      </c>
      <c r="Y2175" s="72">
        <f>SUM(X2175:X2180)</f>
        <v>84.860000000000014</v>
      </c>
    </row>
    <row r="2176" spans="1:25" s="12" customFormat="1" ht="33" customHeight="1" x14ac:dyDescent="0.25">
      <c r="A2176" s="64"/>
      <c r="B2176" s="68"/>
      <c r="C2176" s="69"/>
      <c r="D2176" s="70"/>
      <c r="E2176" s="71"/>
      <c r="F2176" s="71"/>
      <c r="G2176" s="68"/>
      <c r="H2176" s="64"/>
      <c r="I2176" s="64"/>
      <c r="J2176" s="64"/>
      <c r="K2176" s="64"/>
      <c r="L2176" s="64"/>
      <c r="M2176" s="64"/>
      <c r="N2176" s="64"/>
      <c r="O2176" s="64"/>
      <c r="P2176" s="64"/>
      <c r="Q2176" s="64"/>
      <c r="R2176" s="64"/>
      <c r="S2176" s="64"/>
      <c r="T2176" s="6" t="s">
        <v>1824</v>
      </c>
      <c r="U2176" s="64"/>
      <c r="V2176" s="35">
        <v>23.1</v>
      </c>
      <c r="W2176" s="35"/>
      <c r="X2176" s="35">
        <v>23.1</v>
      </c>
      <c r="Y2176" s="72"/>
    </row>
    <row r="2177" spans="1:25" s="12" customFormat="1" ht="33" customHeight="1" x14ac:dyDescent="0.25">
      <c r="A2177" s="64"/>
      <c r="B2177" s="68"/>
      <c r="C2177" s="69"/>
      <c r="D2177" s="70"/>
      <c r="E2177" s="71"/>
      <c r="F2177" s="71"/>
      <c r="G2177" s="68"/>
      <c r="H2177" s="64"/>
      <c r="I2177" s="64"/>
      <c r="J2177" s="64"/>
      <c r="K2177" s="64"/>
      <c r="L2177" s="64"/>
      <c r="M2177" s="64"/>
      <c r="N2177" s="64"/>
      <c r="O2177" s="64"/>
      <c r="P2177" s="64"/>
      <c r="Q2177" s="64"/>
      <c r="R2177" s="64"/>
      <c r="S2177" s="64"/>
      <c r="T2177" s="6" t="s">
        <v>5338</v>
      </c>
      <c r="U2177" s="64"/>
      <c r="V2177" s="35">
        <v>3.7</v>
      </c>
      <c r="W2177" s="35"/>
      <c r="X2177" s="35">
        <v>3.7</v>
      </c>
      <c r="Y2177" s="72"/>
    </row>
    <row r="2178" spans="1:25" s="12" customFormat="1" ht="21.75" customHeight="1" x14ac:dyDescent="0.25">
      <c r="A2178" s="64"/>
      <c r="B2178" s="68"/>
      <c r="C2178" s="69"/>
      <c r="D2178" s="70"/>
      <c r="E2178" s="71"/>
      <c r="F2178" s="71"/>
      <c r="G2178" s="68"/>
      <c r="H2178" s="64"/>
      <c r="I2178" s="64"/>
      <c r="J2178" s="64"/>
      <c r="K2178" s="64"/>
      <c r="L2178" s="64"/>
      <c r="M2178" s="64"/>
      <c r="N2178" s="64"/>
      <c r="O2178" s="64"/>
      <c r="P2178" s="64"/>
      <c r="Q2178" s="64"/>
      <c r="R2178" s="64"/>
      <c r="S2178" s="64"/>
      <c r="T2178" s="6" t="s">
        <v>1825</v>
      </c>
      <c r="U2178" s="64"/>
      <c r="V2178" s="35">
        <v>4.5999999999999996</v>
      </c>
      <c r="W2178" s="35"/>
      <c r="X2178" s="35">
        <v>4.5999999999999996</v>
      </c>
      <c r="Y2178" s="72"/>
    </row>
    <row r="2179" spans="1:25" s="12" customFormat="1" ht="33" customHeight="1" x14ac:dyDescent="0.25">
      <c r="A2179" s="64"/>
      <c r="B2179" s="68"/>
      <c r="C2179" s="69"/>
      <c r="D2179" s="70"/>
      <c r="E2179" s="71"/>
      <c r="F2179" s="71"/>
      <c r="G2179" s="68"/>
      <c r="H2179" s="64"/>
      <c r="I2179" s="64"/>
      <c r="J2179" s="64"/>
      <c r="K2179" s="64"/>
      <c r="L2179" s="64"/>
      <c r="M2179" s="64"/>
      <c r="N2179" s="64"/>
      <c r="O2179" s="64"/>
      <c r="P2179" s="64"/>
      <c r="Q2179" s="64"/>
      <c r="R2179" s="64"/>
      <c r="S2179" s="64"/>
      <c r="T2179" s="6" t="s">
        <v>1826</v>
      </c>
      <c r="U2179" s="64"/>
      <c r="V2179" s="35">
        <f t="shared" ref="V2179:V2180" si="343">X2179*0.086/0.114</f>
        <v>4.6771929824561402</v>
      </c>
      <c r="W2179" s="35">
        <f t="shared" ref="W2179:W2180" si="344">X2179*0.028/0.114</f>
        <v>1.5228070175438597</v>
      </c>
      <c r="X2179" s="35">
        <v>6.2</v>
      </c>
      <c r="Y2179" s="72"/>
    </row>
    <row r="2180" spans="1:25" s="12" customFormat="1" ht="53.25" customHeight="1" x14ac:dyDescent="0.25">
      <c r="A2180" s="64"/>
      <c r="B2180" s="68"/>
      <c r="C2180" s="69"/>
      <c r="D2180" s="70"/>
      <c r="E2180" s="71"/>
      <c r="F2180" s="71"/>
      <c r="G2180" s="68"/>
      <c r="H2180" s="64"/>
      <c r="I2180" s="64"/>
      <c r="J2180" s="64"/>
      <c r="K2180" s="64"/>
      <c r="L2180" s="64"/>
      <c r="M2180" s="64"/>
      <c r="N2180" s="64"/>
      <c r="O2180" s="64"/>
      <c r="P2180" s="64"/>
      <c r="Q2180" s="64"/>
      <c r="R2180" s="64"/>
      <c r="S2180" s="64"/>
      <c r="T2180" s="6" t="s">
        <v>1827</v>
      </c>
      <c r="U2180" s="64"/>
      <c r="V2180" s="35">
        <f t="shared" si="343"/>
        <v>25.347368421052629</v>
      </c>
      <c r="W2180" s="35">
        <f t="shared" si="344"/>
        <v>8.2526315789473692</v>
      </c>
      <c r="X2180" s="35">
        <v>33.6</v>
      </c>
      <c r="Y2180" s="72"/>
    </row>
    <row r="2181" spans="1:25" s="12" customFormat="1" ht="31.5" customHeight="1" x14ac:dyDescent="0.25">
      <c r="A2181" s="64">
        <f>MAX(A$7:A2180)+1</f>
        <v>149</v>
      </c>
      <c r="B2181" s="68" t="s">
        <v>4787</v>
      </c>
      <c r="C2181" s="69" t="s">
        <v>4935</v>
      </c>
      <c r="D2181" s="70" t="s">
        <v>91</v>
      </c>
      <c r="E2181" s="71">
        <v>55.396720000000002</v>
      </c>
      <c r="F2181" s="71">
        <v>38.748959999999997</v>
      </c>
      <c r="G2181" s="68" t="s">
        <v>8</v>
      </c>
      <c r="H2181" s="64" t="s">
        <v>1987</v>
      </c>
      <c r="I2181" s="64" t="s">
        <v>1981</v>
      </c>
      <c r="J2181" s="64" t="s">
        <v>1982</v>
      </c>
      <c r="K2181" s="64" t="s">
        <v>1982</v>
      </c>
      <c r="L2181" s="64">
        <v>2</v>
      </c>
      <c r="M2181" s="64">
        <v>1.1000000000000001</v>
      </c>
      <c r="N2181" s="64">
        <v>1</v>
      </c>
      <c r="O2181" s="64">
        <v>1.1000000000000001</v>
      </c>
      <c r="P2181" s="64">
        <v>1</v>
      </c>
      <c r="Q2181" s="64">
        <v>8</v>
      </c>
      <c r="R2181" s="64" t="s">
        <v>1986</v>
      </c>
      <c r="S2181" s="64" t="s">
        <v>1983</v>
      </c>
      <c r="T2181" s="6" t="s">
        <v>1828</v>
      </c>
      <c r="U2181" s="64" t="s">
        <v>146</v>
      </c>
      <c r="V2181" s="35">
        <f t="shared" ref="V2181:V2183" si="345">X2181*0.086/0.114</f>
        <v>2.3385964912280701</v>
      </c>
      <c r="W2181" s="35">
        <f t="shared" ref="W2181:W2183" si="346">X2181*0.028/0.114</f>
        <v>0.76140350877192986</v>
      </c>
      <c r="X2181" s="35">
        <v>3.1</v>
      </c>
      <c r="Y2181" s="72">
        <f>SUM(X2181:X2192)</f>
        <v>74.100000000000009</v>
      </c>
    </row>
    <row r="2182" spans="1:25" s="12" customFormat="1" ht="31.5" x14ac:dyDescent="0.25">
      <c r="A2182" s="64"/>
      <c r="B2182" s="68"/>
      <c r="C2182" s="69"/>
      <c r="D2182" s="70"/>
      <c r="E2182" s="71"/>
      <c r="F2182" s="71"/>
      <c r="G2182" s="68"/>
      <c r="H2182" s="64"/>
      <c r="I2182" s="64"/>
      <c r="J2182" s="64"/>
      <c r="K2182" s="64"/>
      <c r="L2182" s="64"/>
      <c r="M2182" s="64"/>
      <c r="N2182" s="64"/>
      <c r="O2182" s="64"/>
      <c r="P2182" s="64"/>
      <c r="Q2182" s="64"/>
      <c r="R2182" s="64"/>
      <c r="S2182" s="64"/>
      <c r="T2182" s="6" t="s">
        <v>1829</v>
      </c>
      <c r="U2182" s="64"/>
      <c r="V2182" s="35">
        <f t="shared" si="345"/>
        <v>9.7315789473684209</v>
      </c>
      <c r="W2182" s="35">
        <f t="shared" si="346"/>
        <v>3.168421052631579</v>
      </c>
      <c r="X2182" s="35">
        <v>12.9</v>
      </c>
      <c r="Y2182" s="72"/>
    </row>
    <row r="2183" spans="1:25" s="12" customFormat="1" ht="31.5" x14ac:dyDescent="0.25">
      <c r="A2183" s="64"/>
      <c r="B2183" s="68"/>
      <c r="C2183" s="69"/>
      <c r="D2183" s="70"/>
      <c r="E2183" s="71"/>
      <c r="F2183" s="71"/>
      <c r="G2183" s="68"/>
      <c r="H2183" s="64"/>
      <c r="I2183" s="64"/>
      <c r="J2183" s="64"/>
      <c r="K2183" s="64"/>
      <c r="L2183" s="64"/>
      <c r="M2183" s="64"/>
      <c r="N2183" s="64"/>
      <c r="O2183" s="64"/>
      <c r="P2183" s="64"/>
      <c r="Q2183" s="64"/>
      <c r="R2183" s="64"/>
      <c r="S2183" s="64"/>
      <c r="T2183" s="6" t="s">
        <v>1830</v>
      </c>
      <c r="U2183" s="64"/>
      <c r="V2183" s="35">
        <f t="shared" si="345"/>
        <v>4.6017543859649122</v>
      </c>
      <c r="W2183" s="35">
        <f t="shared" si="346"/>
        <v>1.4982456140350877</v>
      </c>
      <c r="X2183" s="35">
        <v>6.1</v>
      </c>
      <c r="Y2183" s="72"/>
    </row>
    <row r="2184" spans="1:25" s="12" customFormat="1" x14ac:dyDescent="0.25">
      <c r="A2184" s="64"/>
      <c r="B2184" s="68"/>
      <c r="C2184" s="69"/>
      <c r="D2184" s="70"/>
      <c r="E2184" s="71"/>
      <c r="F2184" s="71"/>
      <c r="G2184" s="68"/>
      <c r="H2184" s="64"/>
      <c r="I2184" s="64"/>
      <c r="J2184" s="64"/>
      <c r="K2184" s="64"/>
      <c r="L2184" s="64"/>
      <c r="M2184" s="64"/>
      <c r="N2184" s="64"/>
      <c r="O2184" s="64"/>
      <c r="P2184" s="64"/>
      <c r="Q2184" s="64"/>
      <c r="R2184" s="64"/>
      <c r="S2184" s="64"/>
      <c r="T2184" s="6" t="s">
        <v>1831</v>
      </c>
      <c r="U2184" s="64"/>
      <c r="V2184" s="35">
        <v>0.1</v>
      </c>
      <c r="W2184" s="35"/>
      <c r="X2184" s="35">
        <v>0.1</v>
      </c>
      <c r="Y2184" s="72"/>
    </row>
    <row r="2185" spans="1:25" s="12" customFormat="1" x14ac:dyDescent="0.25">
      <c r="A2185" s="64"/>
      <c r="B2185" s="68"/>
      <c r="C2185" s="69"/>
      <c r="D2185" s="70"/>
      <c r="E2185" s="71"/>
      <c r="F2185" s="71"/>
      <c r="G2185" s="68"/>
      <c r="H2185" s="64"/>
      <c r="I2185" s="64"/>
      <c r="J2185" s="64"/>
      <c r="K2185" s="64"/>
      <c r="L2185" s="64"/>
      <c r="M2185" s="64"/>
      <c r="N2185" s="64"/>
      <c r="O2185" s="64"/>
      <c r="P2185" s="64"/>
      <c r="Q2185" s="64"/>
      <c r="R2185" s="64"/>
      <c r="S2185" s="64"/>
      <c r="T2185" s="6" t="s">
        <v>1832</v>
      </c>
      <c r="U2185" s="64"/>
      <c r="V2185" s="35">
        <v>0.1</v>
      </c>
      <c r="W2185" s="35"/>
      <c r="X2185" s="35">
        <v>0.1</v>
      </c>
      <c r="Y2185" s="72"/>
    </row>
    <row r="2186" spans="1:25" s="12" customFormat="1" ht="31.5" x14ac:dyDescent="0.25">
      <c r="A2186" s="64"/>
      <c r="B2186" s="68"/>
      <c r="C2186" s="69"/>
      <c r="D2186" s="70"/>
      <c r="E2186" s="71"/>
      <c r="F2186" s="71"/>
      <c r="G2186" s="68"/>
      <c r="H2186" s="64"/>
      <c r="I2186" s="64"/>
      <c r="J2186" s="64"/>
      <c r="K2186" s="64"/>
      <c r="L2186" s="64"/>
      <c r="M2186" s="64"/>
      <c r="N2186" s="64"/>
      <c r="O2186" s="64"/>
      <c r="P2186" s="64"/>
      <c r="Q2186" s="64"/>
      <c r="R2186" s="64"/>
      <c r="S2186" s="64"/>
      <c r="T2186" s="6" t="s">
        <v>1833</v>
      </c>
      <c r="U2186" s="64"/>
      <c r="V2186" s="35">
        <v>0.6</v>
      </c>
      <c r="W2186" s="35"/>
      <c r="X2186" s="35">
        <v>0.6</v>
      </c>
      <c r="Y2186" s="72"/>
    </row>
    <row r="2187" spans="1:25" s="12" customFormat="1" ht="31.5" x14ac:dyDescent="0.25">
      <c r="A2187" s="64"/>
      <c r="B2187" s="68"/>
      <c r="C2187" s="69"/>
      <c r="D2187" s="70"/>
      <c r="E2187" s="71"/>
      <c r="F2187" s="71"/>
      <c r="G2187" s="68"/>
      <c r="H2187" s="64"/>
      <c r="I2187" s="64"/>
      <c r="J2187" s="64"/>
      <c r="K2187" s="64"/>
      <c r="L2187" s="64"/>
      <c r="M2187" s="64"/>
      <c r="N2187" s="64"/>
      <c r="O2187" s="64"/>
      <c r="P2187" s="64"/>
      <c r="Q2187" s="64"/>
      <c r="R2187" s="64"/>
      <c r="S2187" s="64"/>
      <c r="T2187" s="6" t="s">
        <v>1834</v>
      </c>
      <c r="U2187" s="64"/>
      <c r="V2187" s="35">
        <v>13.7</v>
      </c>
      <c r="W2187" s="35"/>
      <c r="X2187" s="35">
        <v>13.7</v>
      </c>
      <c r="Y2187" s="72"/>
    </row>
    <row r="2188" spans="1:25" s="12" customFormat="1" x14ac:dyDescent="0.25">
      <c r="A2188" s="64"/>
      <c r="B2188" s="68"/>
      <c r="C2188" s="69"/>
      <c r="D2188" s="70"/>
      <c r="E2188" s="71"/>
      <c r="F2188" s="71"/>
      <c r="G2188" s="68"/>
      <c r="H2188" s="64"/>
      <c r="I2188" s="64"/>
      <c r="J2188" s="64"/>
      <c r="K2188" s="64"/>
      <c r="L2188" s="64"/>
      <c r="M2188" s="64"/>
      <c r="N2188" s="64"/>
      <c r="O2188" s="64"/>
      <c r="P2188" s="64"/>
      <c r="Q2188" s="64"/>
      <c r="R2188" s="64"/>
      <c r="S2188" s="64"/>
      <c r="T2188" s="6" t="s">
        <v>1835</v>
      </c>
      <c r="U2188" s="64"/>
      <c r="V2188" s="35">
        <f t="shared" ref="V2188:V2192" si="347">X2188*0.086/0.114</f>
        <v>4.6017543859649122</v>
      </c>
      <c r="W2188" s="35">
        <f t="shared" ref="W2188:W2192" si="348">X2188*0.028/0.114</f>
        <v>1.4982456140350877</v>
      </c>
      <c r="X2188" s="35">
        <v>6.1</v>
      </c>
      <c r="Y2188" s="72"/>
    </row>
    <row r="2189" spans="1:25" s="12" customFormat="1" x14ac:dyDescent="0.25">
      <c r="A2189" s="64"/>
      <c r="B2189" s="68"/>
      <c r="C2189" s="69"/>
      <c r="D2189" s="70"/>
      <c r="E2189" s="71"/>
      <c r="F2189" s="71"/>
      <c r="G2189" s="68"/>
      <c r="H2189" s="64"/>
      <c r="I2189" s="64"/>
      <c r="J2189" s="64"/>
      <c r="K2189" s="64"/>
      <c r="L2189" s="64"/>
      <c r="M2189" s="64"/>
      <c r="N2189" s="64"/>
      <c r="O2189" s="64"/>
      <c r="P2189" s="64"/>
      <c r="Q2189" s="64"/>
      <c r="R2189" s="64"/>
      <c r="S2189" s="64"/>
      <c r="T2189" s="6" t="s">
        <v>1836</v>
      </c>
      <c r="U2189" s="64"/>
      <c r="V2189" s="35">
        <f t="shared" si="347"/>
        <v>9.8070175438596472</v>
      </c>
      <c r="W2189" s="35">
        <f t="shared" si="348"/>
        <v>3.1929824561403506</v>
      </c>
      <c r="X2189" s="35">
        <v>13</v>
      </c>
      <c r="Y2189" s="72"/>
    </row>
    <row r="2190" spans="1:25" s="12" customFormat="1" x14ac:dyDescent="0.25">
      <c r="A2190" s="64"/>
      <c r="B2190" s="68"/>
      <c r="C2190" s="69"/>
      <c r="D2190" s="70"/>
      <c r="E2190" s="71"/>
      <c r="F2190" s="71"/>
      <c r="G2190" s="68"/>
      <c r="H2190" s="64"/>
      <c r="I2190" s="64"/>
      <c r="J2190" s="64"/>
      <c r="K2190" s="64"/>
      <c r="L2190" s="64"/>
      <c r="M2190" s="64"/>
      <c r="N2190" s="64"/>
      <c r="O2190" s="64"/>
      <c r="P2190" s="64"/>
      <c r="Q2190" s="64"/>
      <c r="R2190" s="64"/>
      <c r="S2190" s="64"/>
      <c r="T2190" s="6" t="s">
        <v>1837</v>
      </c>
      <c r="U2190" s="64"/>
      <c r="V2190" s="35">
        <f t="shared" si="347"/>
        <v>4.6771929824561402</v>
      </c>
      <c r="W2190" s="35">
        <f t="shared" si="348"/>
        <v>1.5228070175438597</v>
      </c>
      <c r="X2190" s="35">
        <v>6.2</v>
      </c>
      <c r="Y2190" s="72"/>
    </row>
    <row r="2191" spans="1:25" s="12" customFormat="1" x14ac:dyDescent="0.25">
      <c r="A2191" s="64"/>
      <c r="B2191" s="68"/>
      <c r="C2191" s="69"/>
      <c r="D2191" s="70"/>
      <c r="E2191" s="71"/>
      <c r="F2191" s="71"/>
      <c r="G2191" s="68"/>
      <c r="H2191" s="64"/>
      <c r="I2191" s="64"/>
      <c r="J2191" s="64"/>
      <c r="K2191" s="64"/>
      <c r="L2191" s="64"/>
      <c r="M2191" s="64"/>
      <c r="N2191" s="64"/>
      <c r="O2191" s="64"/>
      <c r="P2191" s="64"/>
      <c r="Q2191" s="64"/>
      <c r="R2191" s="64"/>
      <c r="S2191" s="64"/>
      <c r="T2191" s="6" t="s">
        <v>1838</v>
      </c>
      <c r="U2191" s="64"/>
      <c r="V2191" s="35">
        <f t="shared" si="347"/>
        <v>4.5263157894736841</v>
      </c>
      <c r="W2191" s="35">
        <f t="shared" si="348"/>
        <v>1.4736842105263159</v>
      </c>
      <c r="X2191" s="35">
        <v>6</v>
      </c>
      <c r="Y2191" s="72"/>
    </row>
    <row r="2192" spans="1:25" s="12" customFormat="1" x14ac:dyDescent="0.25">
      <c r="A2192" s="64"/>
      <c r="B2192" s="68"/>
      <c r="C2192" s="69"/>
      <c r="D2192" s="70"/>
      <c r="E2192" s="71"/>
      <c r="F2192" s="71"/>
      <c r="G2192" s="68"/>
      <c r="H2192" s="64"/>
      <c r="I2192" s="64"/>
      <c r="J2192" s="64"/>
      <c r="K2192" s="64"/>
      <c r="L2192" s="64"/>
      <c r="M2192" s="64"/>
      <c r="N2192" s="64"/>
      <c r="O2192" s="64"/>
      <c r="P2192" s="64"/>
      <c r="Q2192" s="64"/>
      <c r="R2192" s="64"/>
      <c r="S2192" s="64"/>
      <c r="T2192" s="6" t="s">
        <v>1839</v>
      </c>
      <c r="U2192" s="64"/>
      <c r="V2192" s="35">
        <f t="shared" si="347"/>
        <v>4.6771929824561402</v>
      </c>
      <c r="W2192" s="35">
        <f t="shared" si="348"/>
        <v>1.5228070175438597</v>
      </c>
      <c r="X2192" s="35">
        <v>6.2</v>
      </c>
      <c r="Y2192" s="72"/>
    </row>
    <row r="2193" spans="1:25" s="12" customFormat="1" ht="31.5" customHeight="1" x14ac:dyDescent="0.25">
      <c r="A2193" s="64">
        <f>MAX(A$7:A2192)+1</f>
        <v>150</v>
      </c>
      <c r="B2193" s="68" t="s">
        <v>4787</v>
      </c>
      <c r="C2193" s="69" t="s">
        <v>4936</v>
      </c>
      <c r="D2193" s="70" t="s">
        <v>90</v>
      </c>
      <c r="E2193" s="71">
        <v>55.445549999999997</v>
      </c>
      <c r="F2193" s="71">
        <v>38.498330000000003</v>
      </c>
      <c r="G2193" s="68" t="s">
        <v>8</v>
      </c>
      <c r="H2193" s="64" t="s">
        <v>1987</v>
      </c>
      <c r="I2193" s="64" t="s">
        <v>1981</v>
      </c>
      <c r="J2193" s="64" t="s">
        <v>1982</v>
      </c>
      <c r="K2193" s="64" t="s">
        <v>1982</v>
      </c>
      <c r="L2193" s="64">
        <v>2</v>
      </c>
      <c r="M2193" s="64">
        <v>1.1000000000000001</v>
      </c>
      <c r="N2193" s="64">
        <v>1</v>
      </c>
      <c r="O2193" s="64">
        <v>1.1000000000000001</v>
      </c>
      <c r="P2193" s="64"/>
      <c r="Q2193" s="64"/>
      <c r="R2193" s="64" t="s">
        <v>1985</v>
      </c>
      <c r="S2193" s="64" t="s">
        <v>1983</v>
      </c>
      <c r="T2193" s="6" t="s">
        <v>1840</v>
      </c>
      <c r="U2193" s="64" t="s">
        <v>146</v>
      </c>
      <c r="V2193" s="35">
        <v>3</v>
      </c>
      <c r="W2193" s="35"/>
      <c r="X2193" s="35">
        <v>3</v>
      </c>
      <c r="Y2193" s="72">
        <f>SUM(X2193:X2196)</f>
        <v>81.099999999999994</v>
      </c>
    </row>
    <row r="2194" spans="1:25" s="12" customFormat="1" ht="49.5" customHeight="1" x14ac:dyDescent="0.25">
      <c r="A2194" s="64"/>
      <c r="B2194" s="68"/>
      <c r="C2194" s="69"/>
      <c r="D2194" s="70"/>
      <c r="E2194" s="71"/>
      <c r="F2194" s="71"/>
      <c r="G2194" s="68"/>
      <c r="H2194" s="64"/>
      <c r="I2194" s="64"/>
      <c r="J2194" s="64"/>
      <c r="K2194" s="64"/>
      <c r="L2194" s="64"/>
      <c r="M2194" s="64"/>
      <c r="N2194" s="64"/>
      <c r="O2194" s="64"/>
      <c r="P2194" s="64"/>
      <c r="Q2194" s="64"/>
      <c r="R2194" s="64"/>
      <c r="S2194" s="64"/>
      <c r="T2194" s="6" t="s">
        <v>1841</v>
      </c>
      <c r="U2194" s="64"/>
      <c r="V2194" s="35">
        <v>12.2</v>
      </c>
      <c r="W2194" s="35"/>
      <c r="X2194" s="35">
        <v>12.2</v>
      </c>
      <c r="Y2194" s="72"/>
    </row>
    <row r="2195" spans="1:25" s="12" customFormat="1" ht="54" customHeight="1" x14ac:dyDescent="0.25">
      <c r="A2195" s="64"/>
      <c r="B2195" s="68"/>
      <c r="C2195" s="69"/>
      <c r="D2195" s="70"/>
      <c r="E2195" s="71"/>
      <c r="F2195" s="71"/>
      <c r="G2195" s="68"/>
      <c r="H2195" s="64"/>
      <c r="I2195" s="64"/>
      <c r="J2195" s="64"/>
      <c r="K2195" s="64"/>
      <c r="L2195" s="64"/>
      <c r="M2195" s="64"/>
      <c r="N2195" s="64"/>
      <c r="O2195" s="64"/>
      <c r="P2195" s="64"/>
      <c r="Q2195" s="64"/>
      <c r="R2195" s="64"/>
      <c r="S2195" s="64"/>
      <c r="T2195" s="6" t="s">
        <v>1842</v>
      </c>
      <c r="U2195" s="64"/>
      <c r="V2195" s="35">
        <f t="shared" ref="V2195:V2196" si="349">X2195*0.086/0.114</f>
        <v>24.7438596491228</v>
      </c>
      <c r="W2195" s="35">
        <f t="shared" ref="W2195:W2196" si="350">X2195*0.028/0.114</f>
        <v>8.0561403508771932</v>
      </c>
      <c r="X2195" s="35">
        <v>32.799999999999997</v>
      </c>
      <c r="Y2195" s="72"/>
    </row>
    <row r="2196" spans="1:25" s="12" customFormat="1" ht="56.25" customHeight="1" x14ac:dyDescent="0.25">
      <c r="A2196" s="64"/>
      <c r="B2196" s="68"/>
      <c r="C2196" s="69"/>
      <c r="D2196" s="70"/>
      <c r="E2196" s="71"/>
      <c r="F2196" s="71"/>
      <c r="G2196" s="68"/>
      <c r="H2196" s="64"/>
      <c r="I2196" s="64"/>
      <c r="J2196" s="64"/>
      <c r="K2196" s="64"/>
      <c r="L2196" s="64"/>
      <c r="M2196" s="64"/>
      <c r="N2196" s="64"/>
      <c r="O2196" s="64"/>
      <c r="P2196" s="64"/>
      <c r="Q2196" s="64"/>
      <c r="R2196" s="64"/>
      <c r="S2196" s="64"/>
      <c r="T2196" s="6" t="s">
        <v>1843</v>
      </c>
      <c r="U2196" s="64"/>
      <c r="V2196" s="35">
        <f t="shared" si="349"/>
        <v>24.970175438596492</v>
      </c>
      <c r="W2196" s="35">
        <f t="shared" si="350"/>
        <v>8.1298245614035096</v>
      </c>
      <c r="X2196" s="35">
        <v>33.1</v>
      </c>
      <c r="Y2196" s="72"/>
    </row>
    <row r="2197" spans="1:25" s="12" customFormat="1" ht="36" customHeight="1" x14ac:dyDescent="0.25">
      <c r="A2197" s="64">
        <f>MAX(A$7:A2196)+1</f>
        <v>151</v>
      </c>
      <c r="B2197" s="68" t="s">
        <v>4787</v>
      </c>
      <c r="C2197" s="69" t="s">
        <v>4937</v>
      </c>
      <c r="D2197" s="70" t="s">
        <v>89</v>
      </c>
      <c r="E2197" s="71">
        <v>55.414000000000001</v>
      </c>
      <c r="F2197" s="71">
        <v>38.67</v>
      </c>
      <c r="G2197" s="68" t="s">
        <v>8</v>
      </c>
      <c r="H2197" s="64" t="s">
        <v>1987</v>
      </c>
      <c r="I2197" s="64" t="s">
        <v>1981</v>
      </c>
      <c r="J2197" s="64" t="s">
        <v>1982</v>
      </c>
      <c r="K2197" s="64" t="s">
        <v>1982</v>
      </c>
      <c r="L2197" s="64">
        <v>2</v>
      </c>
      <c r="M2197" s="64">
        <v>1.1000000000000001</v>
      </c>
      <c r="N2197" s="64">
        <v>1</v>
      </c>
      <c r="O2197" s="64">
        <v>1.1000000000000001</v>
      </c>
      <c r="P2197" s="64">
        <v>1</v>
      </c>
      <c r="Q2197" s="64">
        <v>8</v>
      </c>
      <c r="R2197" s="64" t="s">
        <v>1985</v>
      </c>
      <c r="S2197" s="64" t="s">
        <v>1983</v>
      </c>
      <c r="T2197" s="13" t="s">
        <v>145</v>
      </c>
      <c r="U2197" s="64" t="s">
        <v>146</v>
      </c>
      <c r="V2197" s="35">
        <v>27.62</v>
      </c>
      <c r="W2197" s="35">
        <v>8.57</v>
      </c>
      <c r="X2197" s="35">
        <f>SUM(V2197:W2197)</f>
        <v>36.19</v>
      </c>
      <c r="Y2197" s="72">
        <f>SUM(X2197:X2203)</f>
        <v>87.990000000000009</v>
      </c>
    </row>
    <row r="2198" spans="1:25" s="12" customFormat="1" ht="36" customHeight="1" x14ac:dyDescent="0.25">
      <c r="A2198" s="64"/>
      <c r="B2198" s="68"/>
      <c r="C2198" s="69"/>
      <c r="D2198" s="70"/>
      <c r="E2198" s="71"/>
      <c r="F2198" s="71"/>
      <c r="G2198" s="68"/>
      <c r="H2198" s="64"/>
      <c r="I2198" s="64"/>
      <c r="J2198" s="64"/>
      <c r="K2198" s="64"/>
      <c r="L2198" s="64"/>
      <c r="M2198" s="64"/>
      <c r="N2198" s="64"/>
      <c r="O2198" s="64"/>
      <c r="P2198" s="64"/>
      <c r="Q2198" s="64"/>
      <c r="R2198" s="64"/>
      <c r="S2198" s="64"/>
      <c r="T2198" s="13" t="s">
        <v>5339</v>
      </c>
      <c r="U2198" s="64"/>
      <c r="V2198" s="35">
        <v>7</v>
      </c>
      <c r="W2198" s="35"/>
      <c r="X2198" s="35">
        <v>7</v>
      </c>
      <c r="Y2198" s="72"/>
    </row>
    <row r="2199" spans="1:25" s="12" customFormat="1" ht="40.5" customHeight="1" x14ac:dyDescent="0.25">
      <c r="A2199" s="64"/>
      <c r="B2199" s="68"/>
      <c r="C2199" s="69"/>
      <c r="D2199" s="70"/>
      <c r="E2199" s="71"/>
      <c r="F2199" s="71"/>
      <c r="G2199" s="68"/>
      <c r="H2199" s="64"/>
      <c r="I2199" s="64"/>
      <c r="J2199" s="64"/>
      <c r="K2199" s="64"/>
      <c r="L2199" s="64"/>
      <c r="M2199" s="64"/>
      <c r="N2199" s="64"/>
      <c r="O2199" s="64"/>
      <c r="P2199" s="64"/>
      <c r="Q2199" s="64"/>
      <c r="R2199" s="64"/>
      <c r="S2199" s="64"/>
      <c r="T2199" s="6" t="s">
        <v>1844</v>
      </c>
      <c r="U2199" s="64"/>
      <c r="V2199" s="35">
        <v>0.1</v>
      </c>
      <c r="W2199" s="35"/>
      <c r="X2199" s="35">
        <v>0.1</v>
      </c>
      <c r="Y2199" s="72"/>
    </row>
    <row r="2200" spans="1:25" s="12" customFormat="1" x14ac:dyDescent="0.25">
      <c r="A2200" s="64"/>
      <c r="B2200" s="68"/>
      <c r="C2200" s="69"/>
      <c r="D2200" s="70"/>
      <c r="E2200" s="71"/>
      <c r="F2200" s="71"/>
      <c r="G2200" s="68"/>
      <c r="H2200" s="64"/>
      <c r="I2200" s="64"/>
      <c r="J2200" s="64"/>
      <c r="K2200" s="64"/>
      <c r="L2200" s="64"/>
      <c r="M2200" s="64"/>
      <c r="N2200" s="64"/>
      <c r="O2200" s="64"/>
      <c r="P2200" s="64"/>
      <c r="Q2200" s="64"/>
      <c r="R2200" s="64"/>
      <c r="S2200" s="64"/>
      <c r="T2200" s="6" t="s">
        <v>1845</v>
      </c>
      <c r="U2200" s="64"/>
      <c r="V2200" s="35">
        <f t="shared" ref="V2200:V2201" si="351">X2200*0.086/0.114</f>
        <v>13.277192982456141</v>
      </c>
      <c r="W2200" s="35">
        <f t="shared" ref="W2200:W2201" si="352">X2200*0.028/0.114</f>
        <v>4.3228070175438598</v>
      </c>
      <c r="X2200" s="35">
        <v>17.600000000000001</v>
      </c>
      <c r="Y2200" s="72"/>
    </row>
    <row r="2201" spans="1:25" s="12" customFormat="1" x14ac:dyDescent="0.25">
      <c r="A2201" s="64"/>
      <c r="B2201" s="68"/>
      <c r="C2201" s="69"/>
      <c r="D2201" s="70"/>
      <c r="E2201" s="71"/>
      <c r="F2201" s="71"/>
      <c r="G2201" s="68"/>
      <c r="H2201" s="64"/>
      <c r="I2201" s="64"/>
      <c r="J2201" s="64"/>
      <c r="K2201" s="64"/>
      <c r="L2201" s="64"/>
      <c r="M2201" s="64"/>
      <c r="N2201" s="64"/>
      <c r="O2201" s="64"/>
      <c r="P2201" s="64"/>
      <c r="Q2201" s="64"/>
      <c r="R2201" s="64"/>
      <c r="S2201" s="64"/>
      <c r="T2201" s="6" t="s">
        <v>1846</v>
      </c>
      <c r="U2201" s="64"/>
      <c r="V2201" s="35">
        <f t="shared" si="351"/>
        <v>13.428070175438595</v>
      </c>
      <c r="W2201" s="35">
        <f t="shared" si="352"/>
        <v>4.3719298245614038</v>
      </c>
      <c r="X2201" s="35">
        <v>17.8</v>
      </c>
      <c r="Y2201" s="72"/>
    </row>
    <row r="2202" spans="1:25" s="12" customFormat="1" ht="33" customHeight="1" x14ac:dyDescent="0.25">
      <c r="A2202" s="64"/>
      <c r="B2202" s="68"/>
      <c r="C2202" s="69"/>
      <c r="D2202" s="70"/>
      <c r="E2202" s="71"/>
      <c r="F2202" s="71"/>
      <c r="G2202" s="68"/>
      <c r="H2202" s="64"/>
      <c r="I2202" s="64"/>
      <c r="J2202" s="64"/>
      <c r="K2202" s="64"/>
      <c r="L2202" s="64"/>
      <c r="M2202" s="64"/>
      <c r="N2202" s="64"/>
      <c r="O2202" s="64"/>
      <c r="P2202" s="64"/>
      <c r="Q2202" s="64"/>
      <c r="R2202" s="64"/>
      <c r="S2202" s="64"/>
      <c r="T2202" s="6" t="s">
        <v>1847</v>
      </c>
      <c r="U2202" s="64"/>
      <c r="V2202" s="35">
        <v>7.4</v>
      </c>
      <c r="W2202" s="35"/>
      <c r="X2202" s="35">
        <v>7.4</v>
      </c>
      <c r="Y2202" s="72"/>
    </row>
    <row r="2203" spans="1:25" s="12" customFormat="1" ht="48" customHeight="1" x14ac:dyDescent="0.25">
      <c r="A2203" s="64"/>
      <c r="B2203" s="68"/>
      <c r="C2203" s="69"/>
      <c r="D2203" s="70"/>
      <c r="E2203" s="71"/>
      <c r="F2203" s="71"/>
      <c r="G2203" s="68"/>
      <c r="H2203" s="64"/>
      <c r="I2203" s="64"/>
      <c r="J2203" s="64"/>
      <c r="K2203" s="64"/>
      <c r="L2203" s="64"/>
      <c r="M2203" s="64"/>
      <c r="N2203" s="64"/>
      <c r="O2203" s="64"/>
      <c r="P2203" s="64"/>
      <c r="Q2203" s="64"/>
      <c r="R2203" s="64"/>
      <c r="S2203" s="64"/>
      <c r="T2203" s="6" t="s">
        <v>1848</v>
      </c>
      <c r="U2203" s="64"/>
      <c r="V2203" s="35">
        <v>1.9</v>
      </c>
      <c r="W2203" s="35"/>
      <c r="X2203" s="35">
        <v>1.9</v>
      </c>
      <c r="Y2203" s="72"/>
    </row>
    <row r="2204" spans="1:25" s="12" customFormat="1" ht="15.75" customHeight="1" x14ac:dyDescent="0.25">
      <c r="A2204" s="64">
        <f>MAX(A$7:A2203)+1</f>
        <v>152</v>
      </c>
      <c r="B2204" s="68" t="s">
        <v>4787</v>
      </c>
      <c r="C2204" s="69" t="s">
        <v>4938</v>
      </c>
      <c r="D2204" s="70" t="s">
        <v>144</v>
      </c>
      <c r="E2204" s="71">
        <v>55.310409999999997</v>
      </c>
      <c r="F2204" s="71">
        <v>38.627209999999998</v>
      </c>
      <c r="G2204" s="68" t="s">
        <v>8</v>
      </c>
      <c r="H2204" s="64" t="s">
        <v>1987</v>
      </c>
      <c r="I2204" s="64" t="s">
        <v>1981</v>
      </c>
      <c r="J2204" s="64" t="s">
        <v>1982</v>
      </c>
      <c r="K2204" s="64" t="s">
        <v>1982</v>
      </c>
      <c r="L2204" s="64">
        <v>5</v>
      </c>
      <c r="M2204" s="64">
        <v>1.1000000000000001</v>
      </c>
      <c r="N2204" s="64">
        <v>1</v>
      </c>
      <c r="O2204" s="64">
        <v>1.1000000000000001</v>
      </c>
      <c r="P2204" s="64">
        <v>1</v>
      </c>
      <c r="Q2204" s="64">
        <v>8</v>
      </c>
      <c r="R2204" s="64" t="s">
        <v>1985</v>
      </c>
      <c r="S2204" s="64" t="s">
        <v>1983</v>
      </c>
      <c r="T2204" s="6" t="s">
        <v>1849</v>
      </c>
      <c r="U2204" s="64" t="s">
        <v>146</v>
      </c>
      <c r="V2204" s="35">
        <v>0.1</v>
      </c>
      <c r="W2204" s="35"/>
      <c r="X2204" s="35">
        <v>0.1</v>
      </c>
      <c r="Y2204" s="72">
        <f>SUM(X2204:X2228)</f>
        <v>458.3</v>
      </c>
    </row>
    <row r="2205" spans="1:25" s="12" customFormat="1" x14ac:dyDescent="0.25">
      <c r="A2205" s="64"/>
      <c r="B2205" s="68"/>
      <c r="C2205" s="69"/>
      <c r="D2205" s="70"/>
      <c r="E2205" s="71"/>
      <c r="F2205" s="71"/>
      <c r="G2205" s="68"/>
      <c r="H2205" s="64"/>
      <c r="I2205" s="64"/>
      <c r="J2205" s="64"/>
      <c r="K2205" s="64"/>
      <c r="L2205" s="64"/>
      <c r="M2205" s="64"/>
      <c r="N2205" s="64"/>
      <c r="O2205" s="64"/>
      <c r="P2205" s="64"/>
      <c r="Q2205" s="64"/>
      <c r="R2205" s="64"/>
      <c r="S2205" s="64"/>
      <c r="T2205" s="6" t="s">
        <v>1850</v>
      </c>
      <c r="U2205" s="64"/>
      <c r="V2205" s="35">
        <v>1.1000000000000001</v>
      </c>
      <c r="W2205" s="35"/>
      <c r="X2205" s="35">
        <v>1.1000000000000001</v>
      </c>
      <c r="Y2205" s="72"/>
    </row>
    <row r="2206" spans="1:25" s="12" customFormat="1" ht="31.5" x14ac:dyDescent="0.25">
      <c r="A2206" s="64"/>
      <c r="B2206" s="68"/>
      <c r="C2206" s="69"/>
      <c r="D2206" s="70"/>
      <c r="E2206" s="71"/>
      <c r="F2206" s="71"/>
      <c r="G2206" s="68"/>
      <c r="H2206" s="64"/>
      <c r="I2206" s="64"/>
      <c r="J2206" s="64"/>
      <c r="K2206" s="64"/>
      <c r="L2206" s="64"/>
      <c r="M2206" s="64"/>
      <c r="N2206" s="64"/>
      <c r="O2206" s="64"/>
      <c r="P2206" s="64"/>
      <c r="Q2206" s="64"/>
      <c r="R2206" s="64"/>
      <c r="S2206" s="64"/>
      <c r="T2206" s="6" t="s">
        <v>1851</v>
      </c>
      <c r="U2206" s="64"/>
      <c r="V2206" s="35">
        <v>1.7</v>
      </c>
      <c r="W2206" s="35"/>
      <c r="X2206" s="35">
        <v>1.7</v>
      </c>
      <c r="Y2206" s="72"/>
    </row>
    <row r="2207" spans="1:25" s="12" customFormat="1" x14ac:dyDescent="0.25">
      <c r="A2207" s="64"/>
      <c r="B2207" s="68"/>
      <c r="C2207" s="69"/>
      <c r="D2207" s="70"/>
      <c r="E2207" s="71"/>
      <c r="F2207" s="71"/>
      <c r="G2207" s="68"/>
      <c r="H2207" s="64"/>
      <c r="I2207" s="64"/>
      <c r="J2207" s="64"/>
      <c r="K2207" s="64"/>
      <c r="L2207" s="64"/>
      <c r="M2207" s="64"/>
      <c r="N2207" s="64"/>
      <c r="O2207" s="64"/>
      <c r="P2207" s="64"/>
      <c r="Q2207" s="64"/>
      <c r="R2207" s="64"/>
      <c r="S2207" s="64"/>
      <c r="T2207" s="6" t="s">
        <v>1852</v>
      </c>
      <c r="U2207" s="64"/>
      <c r="V2207" s="35">
        <v>21.9</v>
      </c>
      <c r="W2207" s="35"/>
      <c r="X2207" s="35">
        <v>21.9</v>
      </c>
      <c r="Y2207" s="72"/>
    </row>
    <row r="2208" spans="1:25" s="12" customFormat="1" x14ac:dyDescent="0.25">
      <c r="A2208" s="64"/>
      <c r="B2208" s="68"/>
      <c r="C2208" s="69"/>
      <c r="D2208" s="70"/>
      <c r="E2208" s="71"/>
      <c r="F2208" s="71"/>
      <c r="G2208" s="68"/>
      <c r="H2208" s="64"/>
      <c r="I2208" s="64"/>
      <c r="J2208" s="64"/>
      <c r="K2208" s="64"/>
      <c r="L2208" s="64"/>
      <c r="M2208" s="64"/>
      <c r="N2208" s="64"/>
      <c r="O2208" s="64"/>
      <c r="P2208" s="64"/>
      <c r="Q2208" s="64"/>
      <c r="R2208" s="64"/>
      <c r="S2208" s="64"/>
      <c r="T2208" s="6" t="s">
        <v>5340</v>
      </c>
      <c r="U2208" s="64"/>
      <c r="V2208" s="35">
        <v>3.7</v>
      </c>
      <c r="W2208" s="35"/>
      <c r="X2208" s="35">
        <v>3.7</v>
      </c>
      <c r="Y2208" s="72"/>
    </row>
    <row r="2209" spans="1:25" s="12" customFormat="1" x14ac:dyDescent="0.25">
      <c r="A2209" s="64"/>
      <c r="B2209" s="68"/>
      <c r="C2209" s="69"/>
      <c r="D2209" s="70"/>
      <c r="E2209" s="71"/>
      <c r="F2209" s="71"/>
      <c r="G2209" s="68"/>
      <c r="H2209" s="64"/>
      <c r="I2209" s="64"/>
      <c r="J2209" s="64"/>
      <c r="K2209" s="64"/>
      <c r="L2209" s="64"/>
      <c r="M2209" s="64"/>
      <c r="N2209" s="64"/>
      <c r="O2209" s="64"/>
      <c r="P2209" s="64"/>
      <c r="Q2209" s="64"/>
      <c r="R2209" s="64"/>
      <c r="S2209" s="64"/>
      <c r="T2209" s="6" t="s">
        <v>1853</v>
      </c>
      <c r="U2209" s="64"/>
      <c r="V2209" s="35">
        <v>2.2999999999999998</v>
      </c>
      <c r="W2209" s="35"/>
      <c r="X2209" s="35">
        <v>2.2999999999999998</v>
      </c>
      <c r="Y2209" s="72"/>
    </row>
    <row r="2210" spans="1:25" s="12" customFormat="1" x14ac:dyDescent="0.25">
      <c r="A2210" s="64"/>
      <c r="B2210" s="68"/>
      <c r="C2210" s="69"/>
      <c r="D2210" s="70"/>
      <c r="E2210" s="71"/>
      <c r="F2210" s="71"/>
      <c r="G2210" s="68"/>
      <c r="H2210" s="64"/>
      <c r="I2210" s="64"/>
      <c r="J2210" s="64"/>
      <c r="K2210" s="64"/>
      <c r="L2210" s="64"/>
      <c r="M2210" s="64"/>
      <c r="N2210" s="64"/>
      <c r="O2210" s="64"/>
      <c r="P2210" s="64"/>
      <c r="Q2210" s="64"/>
      <c r="R2210" s="64"/>
      <c r="S2210" s="64"/>
      <c r="T2210" s="6" t="s">
        <v>1854</v>
      </c>
      <c r="U2210" s="64"/>
      <c r="V2210" s="35">
        <f t="shared" ref="V2210:V2227" si="353">X2210*0.086/0.114</f>
        <v>4.1491228070175437</v>
      </c>
      <c r="W2210" s="35">
        <f t="shared" ref="W2210:W2227" si="354">X2210*0.028/0.114</f>
        <v>1.3508771929824561</v>
      </c>
      <c r="X2210" s="35">
        <v>5.5</v>
      </c>
      <c r="Y2210" s="72"/>
    </row>
    <row r="2211" spans="1:25" s="12" customFormat="1" x14ac:dyDescent="0.25">
      <c r="A2211" s="64"/>
      <c r="B2211" s="68"/>
      <c r="C2211" s="69"/>
      <c r="D2211" s="70"/>
      <c r="E2211" s="71"/>
      <c r="F2211" s="71"/>
      <c r="G2211" s="68"/>
      <c r="H2211" s="64"/>
      <c r="I2211" s="64"/>
      <c r="J2211" s="64"/>
      <c r="K2211" s="64"/>
      <c r="L2211" s="64"/>
      <c r="M2211" s="64"/>
      <c r="N2211" s="64"/>
      <c r="O2211" s="64"/>
      <c r="P2211" s="64"/>
      <c r="Q2211" s="64"/>
      <c r="R2211" s="64"/>
      <c r="S2211" s="64"/>
      <c r="T2211" s="6" t="s">
        <v>1855</v>
      </c>
      <c r="U2211" s="64"/>
      <c r="V2211" s="35">
        <f t="shared" si="353"/>
        <v>18.331578947368421</v>
      </c>
      <c r="W2211" s="35">
        <f t="shared" si="354"/>
        <v>5.9684210526315784</v>
      </c>
      <c r="X2211" s="35">
        <v>24.3</v>
      </c>
      <c r="Y2211" s="72"/>
    </row>
    <row r="2212" spans="1:25" s="12" customFormat="1" x14ac:dyDescent="0.25">
      <c r="A2212" s="64"/>
      <c r="B2212" s="68"/>
      <c r="C2212" s="69"/>
      <c r="D2212" s="70"/>
      <c r="E2212" s="71"/>
      <c r="F2212" s="71"/>
      <c r="G2212" s="68"/>
      <c r="H2212" s="64"/>
      <c r="I2212" s="64"/>
      <c r="J2212" s="64"/>
      <c r="K2212" s="64"/>
      <c r="L2212" s="64"/>
      <c r="M2212" s="64"/>
      <c r="N2212" s="64"/>
      <c r="O2212" s="64"/>
      <c r="P2212" s="64"/>
      <c r="Q2212" s="64"/>
      <c r="R2212" s="64"/>
      <c r="S2212" s="64"/>
      <c r="T2212" s="6" t="s">
        <v>1856</v>
      </c>
      <c r="U2212" s="64"/>
      <c r="V2212" s="35">
        <f t="shared" si="353"/>
        <v>24.592982456140348</v>
      </c>
      <c r="W2212" s="35">
        <f t="shared" si="354"/>
        <v>8.00701754385965</v>
      </c>
      <c r="X2212" s="35">
        <v>32.6</v>
      </c>
      <c r="Y2212" s="72"/>
    </row>
    <row r="2213" spans="1:25" s="12" customFormat="1" x14ac:dyDescent="0.25">
      <c r="A2213" s="64"/>
      <c r="B2213" s="68"/>
      <c r="C2213" s="69"/>
      <c r="D2213" s="70"/>
      <c r="E2213" s="71"/>
      <c r="F2213" s="71"/>
      <c r="G2213" s="68"/>
      <c r="H2213" s="64"/>
      <c r="I2213" s="64"/>
      <c r="J2213" s="64"/>
      <c r="K2213" s="64"/>
      <c r="L2213" s="64"/>
      <c r="M2213" s="64"/>
      <c r="N2213" s="64"/>
      <c r="O2213" s="64"/>
      <c r="P2213" s="64"/>
      <c r="Q2213" s="64"/>
      <c r="R2213" s="64"/>
      <c r="S2213" s="64"/>
      <c r="T2213" s="6" t="s">
        <v>1857</v>
      </c>
      <c r="U2213" s="64"/>
      <c r="V2213" s="35">
        <f t="shared" si="353"/>
        <v>18.633333333333329</v>
      </c>
      <c r="W2213" s="35">
        <f t="shared" si="354"/>
        <v>6.0666666666666664</v>
      </c>
      <c r="X2213" s="35">
        <v>24.7</v>
      </c>
      <c r="Y2213" s="72"/>
    </row>
    <row r="2214" spans="1:25" s="12" customFormat="1" x14ac:dyDescent="0.25">
      <c r="A2214" s="64"/>
      <c r="B2214" s="68"/>
      <c r="C2214" s="69"/>
      <c r="D2214" s="70"/>
      <c r="E2214" s="71"/>
      <c r="F2214" s="71"/>
      <c r="G2214" s="68"/>
      <c r="H2214" s="64"/>
      <c r="I2214" s="64"/>
      <c r="J2214" s="64"/>
      <c r="K2214" s="64"/>
      <c r="L2214" s="64"/>
      <c r="M2214" s="64"/>
      <c r="N2214" s="64"/>
      <c r="O2214" s="64"/>
      <c r="P2214" s="64"/>
      <c r="Q2214" s="64"/>
      <c r="R2214" s="64"/>
      <c r="S2214" s="64"/>
      <c r="T2214" s="6" t="s">
        <v>1858</v>
      </c>
      <c r="U2214" s="64"/>
      <c r="V2214" s="35">
        <f t="shared" si="353"/>
        <v>18.256140350877192</v>
      </c>
      <c r="W2214" s="35">
        <f t="shared" si="354"/>
        <v>5.9438596491228068</v>
      </c>
      <c r="X2214" s="35">
        <v>24.2</v>
      </c>
      <c r="Y2214" s="72"/>
    </row>
    <row r="2215" spans="1:25" s="12" customFormat="1" x14ac:dyDescent="0.25">
      <c r="A2215" s="64"/>
      <c r="B2215" s="68"/>
      <c r="C2215" s="69"/>
      <c r="D2215" s="70"/>
      <c r="E2215" s="71"/>
      <c r="F2215" s="71"/>
      <c r="G2215" s="68"/>
      <c r="H2215" s="64"/>
      <c r="I2215" s="64"/>
      <c r="J2215" s="64"/>
      <c r="K2215" s="64"/>
      <c r="L2215" s="64"/>
      <c r="M2215" s="64"/>
      <c r="N2215" s="64"/>
      <c r="O2215" s="64"/>
      <c r="P2215" s="64"/>
      <c r="Q2215" s="64"/>
      <c r="R2215" s="64"/>
      <c r="S2215" s="64"/>
      <c r="T2215" s="6" t="s">
        <v>1859</v>
      </c>
      <c r="U2215" s="64"/>
      <c r="V2215" s="35">
        <f t="shared" si="353"/>
        <v>24.89473684210526</v>
      </c>
      <c r="W2215" s="35">
        <f t="shared" si="354"/>
        <v>8.1052631578947363</v>
      </c>
      <c r="X2215" s="35">
        <v>33</v>
      </c>
      <c r="Y2215" s="72"/>
    </row>
    <row r="2216" spans="1:25" s="12" customFormat="1" x14ac:dyDescent="0.25">
      <c r="A2216" s="64"/>
      <c r="B2216" s="68"/>
      <c r="C2216" s="69"/>
      <c r="D2216" s="70"/>
      <c r="E2216" s="71"/>
      <c r="F2216" s="71"/>
      <c r="G2216" s="68"/>
      <c r="H2216" s="64"/>
      <c r="I2216" s="64"/>
      <c r="J2216" s="64"/>
      <c r="K2216" s="64"/>
      <c r="L2216" s="64"/>
      <c r="M2216" s="64"/>
      <c r="N2216" s="64"/>
      <c r="O2216" s="64"/>
      <c r="P2216" s="64"/>
      <c r="Q2216" s="64"/>
      <c r="R2216" s="64"/>
      <c r="S2216" s="64"/>
      <c r="T2216" s="6" t="s">
        <v>1860</v>
      </c>
      <c r="U2216" s="64"/>
      <c r="V2216" s="35">
        <f t="shared" si="353"/>
        <v>21.952631578947365</v>
      </c>
      <c r="W2216" s="35">
        <f t="shared" si="354"/>
        <v>7.147368421052632</v>
      </c>
      <c r="X2216" s="35">
        <v>29.1</v>
      </c>
      <c r="Y2216" s="72"/>
    </row>
    <row r="2217" spans="1:25" s="12" customFormat="1" x14ac:dyDescent="0.25">
      <c r="A2217" s="64"/>
      <c r="B2217" s="68"/>
      <c r="C2217" s="69"/>
      <c r="D2217" s="70"/>
      <c r="E2217" s="71"/>
      <c r="F2217" s="71"/>
      <c r="G2217" s="68"/>
      <c r="H2217" s="64"/>
      <c r="I2217" s="64"/>
      <c r="J2217" s="64"/>
      <c r="K2217" s="64"/>
      <c r="L2217" s="64"/>
      <c r="M2217" s="64"/>
      <c r="N2217" s="64"/>
      <c r="O2217" s="64"/>
      <c r="P2217" s="64"/>
      <c r="Q2217" s="64"/>
      <c r="R2217" s="64"/>
      <c r="S2217" s="64"/>
      <c r="T2217" s="6" t="s">
        <v>1861</v>
      </c>
      <c r="U2217" s="64"/>
      <c r="V2217" s="35">
        <f t="shared" si="353"/>
        <v>21.952631578947365</v>
      </c>
      <c r="W2217" s="35">
        <f t="shared" si="354"/>
        <v>7.147368421052632</v>
      </c>
      <c r="X2217" s="35">
        <v>29.1</v>
      </c>
      <c r="Y2217" s="72"/>
    </row>
    <row r="2218" spans="1:25" s="12" customFormat="1" x14ac:dyDescent="0.25">
      <c r="A2218" s="64"/>
      <c r="B2218" s="68"/>
      <c r="C2218" s="69"/>
      <c r="D2218" s="70"/>
      <c r="E2218" s="71"/>
      <c r="F2218" s="71"/>
      <c r="G2218" s="68"/>
      <c r="H2218" s="64"/>
      <c r="I2218" s="64"/>
      <c r="J2218" s="64"/>
      <c r="K2218" s="64"/>
      <c r="L2218" s="64"/>
      <c r="M2218" s="64"/>
      <c r="N2218" s="64"/>
      <c r="O2218" s="64"/>
      <c r="P2218" s="64"/>
      <c r="Q2218" s="64"/>
      <c r="R2218" s="64"/>
      <c r="S2218" s="64"/>
      <c r="T2218" s="6" t="s">
        <v>1862</v>
      </c>
      <c r="U2218" s="64"/>
      <c r="V2218" s="35">
        <f t="shared" si="353"/>
        <v>21.877192982456137</v>
      </c>
      <c r="W2218" s="35">
        <f t="shared" si="354"/>
        <v>7.1228070175438596</v>
      </c>
      <c r="X2218" s="35">
        <v>29</v>
      </c>
      <c r="Y2218" s="72"/>
    </row>
    <row r="2219" spans="1:25" s="12" customFormat="1" x14ac:dyDescent="0.25">
      <c r="A2219" s="64"/>
      <c r="B2219" s="68"/>
      <c r="C2219" s="69"/>
      <c r="D2219" s="70"/>
      <c r="E2219" s="71"/>
      <c r="F2219" s="71"/>
      <c r="G2219" s="68"/>
      <c r="H2219" s="64"/>
      <c r="I2219" s="64"/>
      <c r="J2219" s="64"/>
      <c r="K2219" s="64"/>
      <c r="L2219" s="64"/>
      <c r="M2219" s="64"/>
      <c r="N2219" s="64"/>
      <c r="O2219" s="64"/>
      <c r="P2219" s="64"/>
      <c r="Q2219" s="64"/>
      <c r="R2219" s="64"/>
      <c r="S2219" s="64"/>
      <c r="T2219" s="6" t="s">
        <v>1863</v>
      </c>
      <c r="U2219" s="64"/>
      <c r="V2219" s="35">
        <f t="shared" si="353"/>
        <v>22.028070175438593</v>
      </c>
      <c r="W2219" s="35">
        <f t="shared" si="354"/>
        <v>7.1719298245614036</v>
      </c>
      <c r="X2219" s="35">
        <v>29.2</v>
      </c>
      <c r="Y2219" s="72"/>
    </row>
    <row r="2220" spans="1:25" s="12" customFormat="1" x14ac:dyDescent="0.25">
      <c r="A2220" s="64"/>
      <c r="B2220" s="68"/>
      <c r="C2220" s="69"/>
      <c r="D2220" s="70"/>
      <c r="E2220" s="71"/>
      <c r="F2220" s="71"/>
      <c r="G2220" s="68"/>
      <c r="H2220" s="64"/>
      <c r="I2220" s="64"/>
      <c r="J2220" s="64"/>
      <c r="K2220" s="64"/>
      <c r="L2220" s="64"/>
      <c r="M2220" s="64"/>
      <c r="N2220" s="64"/>
      <c r="O2220" s="64"/>
      <c r="P2220" s="64"/>
      <c r="Q2220" s="64"/>
      <c r="R2220" s="64"/>
      <c r="S2220" s="64"/>
      <c r="T2220" s="6" t="s">
        <v>1864</v>
      </c>
      <c r="U2220" s="64"/>
      <c r="V2220" s="35">
        <f t="shared" si="353"/>
        <v>22.329824561403505</v>
      </c>
      <c r="W2220" s="35">
        <f t="shared" si="354"/>
        <v>7.2701754385964916</v>
      </c>
      <c r="X2220" s="35">
        <v>29.6</v>
      </c>
      <c r="Y2220" s="72"/>
    </row>
    <row r="2221" spans="1:25" s="12" customFormat="1" x14ac:dyDescent="0.25">
      <c r="A2221" s="64"/>
      <c r="B2221" s="68"/>
      <c r="C2221" s="69"/>
      <c r="D2221" s="70"/>
      <c r="E2221" s="71"/>
      <c r="F2221" s="71"/>
      <c r="G2221" s="68"/>
      <c r="H2221" s="64"/>
      <c r="I2221" s="64"/>
      <c r="J2221" s="64"/>
      <c r="K2221" s="64"/>
      <c r="L2221" s="64"/>
      <c r="M2221" s="64"/>
      <c r="N2221" s="64"/>
      <c r="O2221" s="64"/>
      <c r="P2221" s="64"/>
      <c r="Q2221" s="64"/>
      <c r="R2221" s="64"/>
      <c r="S2221" s="64"/>
      <c r="T2221" s="6" t="s">
        <v>1865</v>
      </c>
      <c r="U2221" s="64"/>
      <c r="V2221" s="35">
        <f t="shared" si="353"/>
        <v>4.5263157894736841</v>
      </c>
      <c r="W2221" s="35">
        <f t="shared" si="354"/>
        <v>1.4736842105263159</v>
      </c>
      <c r="X2221" s="35">
        <v>6</v>
      </c>
      <c r="Y2221" s="72"/>
    </row>
    <row r="2222" spans="1:25" s="12" customFormat="1" x14ac:dyDescent="0.25">
      <c r="A2222" s="64"/>
      <c r="B2222" s="68"/>
      <c r="C2222" s="69"/>
      <c r="D2222" s="70"/>
      <c r="E2222" s="71"/>
      <c r="F2222" s="71"/>
      <c r="G2222" s="68"/>
      <c r="H2222" s="64"/>
      <c r="I2222" s="64"/>
      <c r="J2222" s="64"/>
      <c r="K2222" s="64"/>
      <c r="L2222" s="64"/>
      <c r="M2222" s="64"/>
      <c r="N2222" s="64"/>
      <c r="O2222" s="64"/>
      <c r="P2222" s="64"/>
      <c r="Q2222" s="64"/>
      <c r="R2222" s="64"/>
      <c r="S2222" s="64"/>
      <c r="T2222" s="6" t="s">
        <v>1866</v>
      </c>
      <c r="U2222" s="64"/>
      <c r="V2222" s="35">
        <f t="shared" si="353"/>
        <v>4.6017543859649122</v>
      </c>
      <c r="W2222" s="35">
        <f t="shared" si="354"/>
        <v>1.4982456140350877</v>
      </c>
      <c r="X2222" s="35">
        <v>6.1</v>
      </c>
      <c r="Y2222" s="72"/>
    </row>
    <row r="2223" spans="1:25" s="12" customFormat="1" x14ac:dyDescent="0.25">
      <c r="A2223" s="64"/>
      <c r="B2223" s="68"/>
      <c r="C2223" s="69"/>
      <c r="D2223" s="70"/>
      <c r="E2223" s="71"/>
      <c r="F2223" s="71"/>
      <c r="G2223" s="68"/>
      <c r="H2223" s="64"/>
      <c r="I2223" s="64"/>
      <c r="J2223" s="64"/>
      <c r="K2223" s="64"/>
      <c r="L2223" s="64"/>
      <c r="M2223" s="64"/>
      <c r="N2223" s="64"/>
      <c r="O2223" s="64"/>
      <c r="P2223" s="64"/>
      <c r="Q2223" s="64"/>
      <c r="R2223" s="64"/>
      <c r="S2223" s="64"/>
      <c r="T2223" s="6" t="s">
        <v>1867</v>
      </c>
      <c r="U2223" s="64"/>
      <c r="V2223" s="35">
        <f t="shared" si="353"/>
        <v>3.6210526315789466</v>
      </c>
      <c r="W2223" s="35">
        <f t="shared" si="354"/>
        <v>1.1789473684210525</v>
      </c>
      <c r="X2223" s="35">
        <v>4.8</v>
      </c>
      <c r="Y2223" s="72"/>
    </row>
    <row r="2224" spans="1:25" s="12" customFormat="1" x14ac:dyDescent="0.25">
      <c r="A2224" s="64"/>
      <c r="B2224" s="68"/>
      <c r="C2224" s="69"/>
      <c r="D2224" s="70"/>
      <c r="E2224" s="71"/>
      <c r="F2224" s="71"/>
      <c r="G2224" s="68"/>
      <c r="H2224" s="64"/>
      <c r="I2224" s="64"/>
      <c r="J2224" s="64"/>
      <c r="K2224" s="64"/>
      <c r="L2224" s="64"/>
      <c r="M2224" s="64"/>
      <c r="N2224" s="64"/>
      <c r="O2224" s="64"/>
      <c r="P2224" s="64"/>
      <c r="Q2224" s="64"/>
      <c r="R2224" s="64"/>
      <c r="S2224" s="64"/>
      <c r="T2224" s="6" t="s">
        <v>1868</v>
      </c>
      <c r="U2224" s="64"/>
      <c r="V2224" s="35">
        <f t="shared" si="353"/>
        <v>33.042105263157886</v>
      </c>
      <c r="W2224" s="35">
        <f t="shared" si="354"/>
        <v>10.757894736842104</v>
      </c>
      <c r="X2224" s="35">
        <v>43.8</v>
      </c>
      <c r="Y2224" s="72"/>
    </row>
    <row r="2225" spans="1:25" s="12" customFormat="1" x14ac:dyDescent="0.25">
      <c r="A2225" s="64"/>
      <c r="B2225" s="68"/>
      <c r="C2225" s="69"/>
      <c r="D2225" s="70"/>
      <c r="E2225" s="71"/>
      <c r="F2225" s="71"/>
      <c r="G2225" s="68"/>
      <c r="H2225" s="64"/>
      <c r="I2225" s="64"/>
      <c r="J2225" s="64"/>
      <c r="K2225" s="64"/>
      <c r="L2225" s="64"/>
      <c r="M2225" s="64"/>
      <c r="N2225" s="64"/>
      <c r="O2225" s="64"/>
      <c r="P2225" s="64"/>
      <c r="Q2225" s="64"/>
      <c r="R2225" s="64"/>
      <c r="S2225" s="64"/>
      <c r="T2225" s="6" t="s">
        <v>1869</v>
      </c>
      <c r="U2225" s="64"/>
      <c r="V2225" s="35">
        <f t="shared" si="353"/>
        <v>22.103508771929825</v>
      </c>
      <c r="W2225" s="35">
        <f t="shared" si="354"/>
        <v>7.1964912280701752</v>
      </c>
      <c r="X2225" s="35">
        <v>29.3</v>
      </c>
      <c r="Y2225" s="72"/>
    </row>
    <row r="2226" spans="1:25" s="12" customFormat="1" x14ac:dyDescent="0.25">
      <c r="A2226" s="64"/>
      <c r="B2226" s="68"/>
      <c r="C2226" s="69"/>
      <c r="D2226" s="70"/>
      <c r="E2226" s="71"/>
      <c r="F2226" s="71"/>
      <c r="G2226" s="68"/>
      <c r="H2226" s="64"/>
      <c r="I2226" s="64"/>
      <c r="J2226" s="64"/>
      <c r="K2226" s="64"/>
      <c r="L2226" s="64"/>
      <c r="M2226" s="64"/>
      <c r="N2226" s="64"/>
      <c r="O2226" s="64"/>
      <c r="P2226" s="64"/>
      <c r="Q2226" s="64"/>
      <c r="R2226" s="64"/>
      <c r="S2226" s="64"/>
      <c r="T2226" s="6" t="s">
        <v>1870</v>
      </c>
      <c r="U2226" s="64"/>
      <c r="V2226" s="35">
        <f t="shared" si="353"/>
        <v>15.917543859649122</v>
      </c>
      <c r="W2226" s="35">
        <f t="shared" si="354"/>
        <v>5.1824561403508778</v>
      </c>
      <c r="X2226" s="35">
        <v>21.1</v>
      </c>
      <c r="Y2226" s="72"/>
    </row>
    <row r="2227" spans="1:25" s="12" customFormat="1" x14ac:dyDescent="0.25">
      <c r="A2227" s="64"/>
      <c r="B2227" s="68"/>
      <c r="C2227" s="69"/>
      <c r="D2227" s="70"/>
      <c r="E2227" s="71"/>
      <c r="F2227" s="71"/>
      <c r="G2227" s="68"/>
      <c r="H2227" s="64"/>
      <c r="I2227" s="64"/>
      <c r="J2227" s="64"/>
      <c r="K2227" s="64"/>
      <c r="L2227" s="64"/>
      <c r="M2227" s="64"/>
      <c r="N2227" s="64"/>
      <c r="O2227" s="64"/>
      <c r="P2227" s="64"/>
      <c r="Q2227" s="64"/>
      <c r="R2227" s="64"/>
      <c r="S2227" s="64"/>
      <c r="T2227" s="6" t="s">
        <v>1871</v>
      </c>
      <c r="U2227" s="64"/>
      <c r="V2227" s="35">
        <f t="shared" si="353"/>
        <v>17.501754385964912</v>
      </c>
      <c r="W2227" s="35">
        <f t="shared" si="354"/>
        <v>5.6982456140350868</v>
      </c>
      <c r="X2227" s="35">
        <v>23.2</v>
      </c>
      <c r="Y2227" s="72"/>
    </row>
    <row r="2228" spans="1:25" s="12" customFormat="1" ht="31.5" x14ac:dyDescent="0.25">
      <c r="A2228" s="64"/>
      <c r="B2228" s="68"/>
      <c r="C2228" s="69"/>
      <c r="D2228" s="70"/>
      <c r="E2228" s="71"/>
      <c r="F2228" s="71"/>
      <c r="G2228" s="68"/>
      <c r="H2228" s="64"/>
      <c r="I2228" s="64"/>
      <c r="J2228" s="64"/>
      <c r="K2228" s="64"/>
      <c r="L2228" s="64"/>
      <c r="M2228" s="64"/>
      <c r="N2228" s="64"/>
      <c r="O2228" s="64"/>
      <c r="P2228" s="64"/>
      <c r="Q2228" s="64"/>
      <c r="R2228" s="64"/>
      <c r="S2228" s="64"/>
      <c r="T2228" s="6" t="s">
        <v>1872</v>
      </c>
      <c r="U2228" s="64"/>
      <c r="V2228" s="35">
        <v>2.9</v>
      </c>
      <c r="W2228" s="35"/>
      <c r="X2228" s="35">
        <v>2.9</v>
      </c>
      <c r="Y2228" s="72"/>
    </row>
    <row r="2229" spans="1:25" s="12" customFormat="1" ht="43.5" customHeight="1" x14ac:dyDescent="0.25">
      <c r="A2229" s="64">
        <f>MAX(A$7:A2228)+1</f>
        <v>153</v>
      </c>
      <c r="B2229" s="68" t="s">
        <v>4787</v>
      </c>
      <c r="C2229" s="69" t="s">
        <v>4939</v>
      </c>
      <c r="D2229" s="70" t="s">
        <v>87</v>
      </c>
      <c r="E2229" s="71">
        <v>55.348390000000002</v>
      </c>
      <c r="F2229" s="71">
        <v>38.583530000000003</v>
      </c>
      <c r="G2229" s="68" t="s">
        <v>8</v>
      </c>
      <c r="H2229" s="64" t="s">
        <v>1987</v>
      </c>
      <c r="I2229" s="64" t="s">
        <v>1981</v>
      </c>
      <c r="J2229" s="64" t="s">
        <v>1982</v>
      </c>
      <c r="K2229" s="64" t="s">
        <v>1983</v>
      </c>
      <c r="L2229" s="64">
        <v>2</v>
      </c>
      <c r="M2229" s="64">
        <v>1.1000000000000001</v>
      </c>
      <c r="N2229" s="64">
        <v>1</v>
      </c>
      <c r="O2229" s="64">
        <v>1.1000000000000001</v>
      </c>
      <c r="P2229" s="64">
        <v>1</v>
      </c>
      <c r="Q2229" s="64">
        <v>8</v>
      </c>
      <c r="R2229" s="64" t="s">
        <v>1985</v>
      </c>
      <c r="S2229" s="64" t="s">
        <v>1983</v>
      </c>
      <c r="T2229" s="13" t="s">
        <v>145</v>
      </c>
      <c r="U2229" s="64" t="s">
        <v>146</v>
      </c>
      <c r="V2229" s="35">
        <v>8.2100000000000009</v>
      </c>
      <c r="W2229" s="35">
        <v>2.5499999999999998</v>
      </c>
      <c r="X2229" s="35">
        <f>SUM(V2229:W2229)</f>
        <v>10.760000000000002</v>
      </c>
      <c r="Y2229" s="72">
        <f>SUM(X2229:X2235)</f>
        <v>23.26</v>
      </c>
    </row>
    <row r="2230" spans="1:25" s="12" customFormat="1" ht="31.5" x14ac:dyDescent="0.25">
      <c r="A2230" s="64"/>
      <c r="B2230" s="68"/>
      <c r="C2230" s="69"/>
      <c r="D2230" s="70"/>
      <c r="E2230" s="71"/>
      <c r="F2230" s="71"/>
      <c r="G2230" s="68"/>
      <c r="H2230" s="64"/>
      <c r="I2230" s="64"/>
      <c r="J2230" s="64"/>
      <c r="K2230" s="64"/>
      <c r="L2230" s="64"/>
      <c r="M2230" s="64"/>
      <c r="N2230" s="64"/>
      <c r="O2230" s="64"/>
      <c r="P2230" s="64"/>
      <c r="Q2230" s="64"/>
      <c r="R2230" s="64"/>
      <c r="S2230" s="64"/>
      <c r="T2230" s="6" t="s">
        <v>1873</v>
      </c>
      <c r="U2230" s="64"/>
      <c r="V2230" s="35">
        <f t="shared" ref="V2230:V2232" si="355">X2230*0.086/0.114</f>
        <v>1.2070175438596491</v>
      </c>
      <c r="W2230" s="35">
        <f t="shared" ref="W2230:W2232" si="356">X2230*0.028/0.114</f>
        <v>0.39298245614035093</v>
      </c>
      <c r="X2230" s="35">
        <v>1.6</v>
      </c>
      <c r="Y2230" s="72"/>
    </row>
    <row r="2231" spans="1:25" s="12" customFormat="1" ht="31.5" x14ac:dyDescent="0.25">
      <c r="A2231" s="64"/>
      <c r="B2231" s="68"/>
      <c r="C2231" s="69"/>
      <c r="D2231" s="70"/>
      <c r="E2231" s="71"/>
      <c r="F2231" s="71"/>
      <c r="G2231" s="68"/>
      <c r="H2231" s="64"/>
      <c r="I2231" s="64"/>
      <c r="J2231" s="64"/>
      <c r="K2231" s="64"/>
      <c r="L2231" s="64"/>
      <c r="M2231" s="64"/>
      <c r="N2231" s="64"/>
      <c r="O2231" s="64"/>
      <c r="P2231" s="64"/>
      <c r="Q2231" s="64"/>
      <c r="R2231" s="64"/>
      <c r="S2231" s="64"/>
      <c r="T2231" s="6" t="s">
        <v>1874</v>
      </c>
      <c r="U2231" s="64"/>
      <c r="V2231" s="35">
        <f t="shared" si="355"/>
        <v>0.67894736842105252</v>
      </c>
      <c r="W2231" s="35">
        <f t="shared" si="356"/>
        <v>0.22105263157894736</v>
      </c>
      <c r="X2231" s="35">
        <v>0.9</v>
      </c>
      <c r="Y2231" s="72"/>
    </row>
    <row r="2232" spans="1:25" s="12" customFormat="1" ht="31.5" x14ac:dyDescent="0.25">
      <c r="A2232" s="64"/>
      <c r="B2232" s="68"/>
      <c r="C2232" s="69"/>
      <c r="D2232" s="70"/>
      <c r="E2232" s="71"/>
      <c r="F2232" s="71"/>
      <c r="G2232" s="68"/>
      <c r="H2232" s="64"/>
      <c r="I2232" s="64"/>
      <c r="J2232" s="64"/>
      <c r="K2232" s="64"/>
      <c r="L2232" s="64"/>
      <c r="M2232" s="64"/>
      <c r="N2232" s="64"/>
      <c r="O2232" s="64"/>
      <c r="P2232" s="64"/>
      <c r="Q2232" s="64"/>
      <c r="R2232" s="64"/>
      <c r="S2232" s="64"/>
      <c r="T2232" s="6" t="s">
        <v>1875</v>
      </c>
      <c r="U2232" s="64"/>
      <c r="V2232" s="35">
        <f t="shared" si="355"/>
        <v>0.90526315789473666</v>
      </c>
      <c r="W2232" s="35">
        <f t="shared" si="356"/>
        <v>0.29473684210526313</v>
      </c>
      <c r="X2232" s="35">
        <v>1.2</v>
      </c>
      <c r="Y2232" s="72"/>
    </row>
    <row r="2233" spans="1:25" s="12" customFormat="1" x14ac:dyDescent="0.25">
      <c r="A2233" s="64"/>
      <c r="B2233" s="68"/>
      <c r="C2233" s="69"/>
      <c r="D2233" s="70"/>
      <c r="E2233" s="71"/>
      <c r="F2233" s="71"/>
      <c r="G2233" s="68"/>
      <c r="H2233" s="64"/>
      <c r="I2233" s="64"/>
      <c r="J2233" s="64"/>
      <c r="K2233" s="64"/>
      <c r="L2233" s="64"/>
      <c r="M2233" s="64"/>
      <c r="N2233" s="64"/>
      <c r="O2233" s="64"/>
      <c r="P2233" s="64"/>
      <c r="Q2233" s="64"/>
      <c r="R2233" s="64"/>
      <c r="S2233" s="64"/>
      <c r="T2233" s="6" t="s">
        <v>1876</v>
      </c>
      <c r="U2233" s="64"/>
      <c r="V2233" s="35">
        <v>4.4000000000000004</v>
      </c>
      <c r="W2233" s="35"/>
      <c r="X2233" s="35">
        <v>4.4000000000000004</v>
      </c>
      <c r="Y2233" s="72"/>
    </row>
    <row r="2234" spans="1:25" s="12" customFormat="1" x14ac:dyDescent="0.25">
      <c r="A2234" s="64"/>
      <c r="B2234" s="68"/>
      <c r="C2234" s="69"/>
      <c r="D2234" s="70"/>
      <c r="E2234" s="71"/>
      <c r="F2234" s="71"/>
      <c r="G2234" s="68"/>
      <c r="H2234" s="64"/>
      <c r="I2234" s="64"/>
      <c r="J2234" s="64"/>
      <c r="K2234" s="64"/>
      <c r="L2234" s="64"/>
      <c r="M2234" s="64"/>
      <c r="N2234" s="64"/>
      <c r="O2234" s="64"/>
      <c r="P2234" s="64"/>
      <c r="Q2234" s="64"/>
      <c r="R2234" s="64"/>
      <c r="S2234" s="64"/>
      <c r="T2234" s="6" t="s">
        <v>1877</v>
      </c>
      <c r="U2234" s="64"/>
      <c r="V2234" s="35">
        <v>3.6</v>
      </c>
      <c r="W2234" s="35"/>
      <c r="X2234" s="35">
        <v>3.6</v>
      </c>
      <c r="Y2234" s="72"/>
    </row>
    <row r="2235" spans="1:25" s="12" customFormat="1" x14ac:dyDescent="0.25">
      <c r="A2235" s="64"/>
      <c r="B2235" s="68"/>
      <c r="C2235" s="69"/>
      <c r="D2235" s="70"/>
      <c r="E2235" s="71"/>
      <c r="F2235" s="71"/>
      <c r="G2235" s="68"/>
      <c r="H2235" s="64"/>
      <c r="I2235" s="64"/>
      <c r="J2235" s="64"/>
      <c r="K2235" s="64"/>
      <c r="L2235" s="64"/>
      <c r="M2235" s="64"/>
      <c r="N2235" s="64"/>
      <c r="O2235" s="64"/>
      <c r="P2235" s="64"/>
      <c r="Q2235" s="64"/>
      <c r="R2235" s="64"/>
      <c r="S2235" s="64"/>
      <c r="T2235" s="6" t="s">
        <v>1878</v>
      </c>
      <c r="U2235" s="64"/>
      <c r="V2235" s="35">
        <v>0.8</v>
      </c>
      <c r="W2235" s="35"/>
      <c r="X2235" s="35">
        <v>0.8</v>
      </c>
      <c r="Y2235" s="72"/>
    </row>
    <row r="2236" spans="1:25" s="12" customFormat="1" ht="94.5" customHeight="1" x14ac:dyDescent="0.25">
      <c r="A2236" s="64">
        <f>MAX(A$7:A2235)+1</f>
        <v>154</v>
      </c>
      <c r="B2236" s="68" t="s">
        <v>4787</v>
      </c>
      <c r="C2236" s="69" t="s">
        <v>4940</v>
      </c>
      <c r="D2236" s="70" t="s">
        <v>86</v>
      </c>
      <c r="E2236" s="71">
        <v>55.273330000000001</v>
      </c>
      <c r="F2236" s="71">
        <v>38.673879999999997</v>
      </c>
      <c r="G2236" s="68" t="s">
        <v>8</v>
      </c>
      <c r="H2236" s="64" t="s">
        <v>1987</v>
      </c>
      <c r="I2236" s="64" t="s">
        <v>1981</v>
      </c>
      <c r="J2236" s="64" t="s">
        <v>1982</v>
      </c>
      <c r="K2236" s="64" t="s">
        <v>1982</v>
      </c>
      <c r="L2236" s="64">
        <v>1</v>
      </c>
      <c r="M2236" s="64">
        <v>1.1000000000000001</v>
      </c>
      <c r="N2236" s="64">
        <v>1</v>
      </c>
      <c r="O2236" s="64">
        <v>1.1000000000000001</v>
      </c>
      <c r="P2236" s="64"/>
      <c r="Q2236" s="64"/>
      <c r="R2236" s="64" t="s">
        <v>1986</v>
      </c>
      <c r="S2236" s="64" t="s">
        <v>1983</v>
      </c>
      <c r="T2236" s="6" t="s">
        <v>1879</v>
      </c>
      <c r="U2236" s="64" t="s">
        <v>146</v>
      </c>
      <c r="V2236" s="35">
        <v>0.1</v>
      </c>
      <c r="W2236" s="35"/>
      <c r="X2236" s="35">
        <v>0.1</v>
      </c>
      <c r="Y2236" s="72">
        <f>SUM(X2236:X2237)</f>
        <v>13.4</v>
      </c>
    </row>
    <row r="2237" spans="1:25" s="12" customFormat="1" ht="96.75" customHeight="1" x14ac:dyDescent="0.25">
      <c r="A2237" s="64"/>
      <c r="B2237" s="68"/>
      <c r="C2237" s="69"/>
      <c r="D2237" s="70"/>
      <c r="E2237" s="71"/>
      <c r="F2237" s="71"/>
      <c r="G2237" s="68"/>
      <c r="H2237" s="64"/>
      <c r="I2237" s="64"/>
      <c r="J2237" s="64"/>
      <c r="K2237" s="64"/>
      <c r="L2237" s="64"/>
      <c r="M2237" s="64"/>
      <c r="N2237" s="64"/>
      <c r="O2237" s="64"/>
      <c r="P2237" s="64"/>
      <c r="Q2237" s="64"/>
      <c r="R2237" s="64"/>
      <c r="S2237" s="64"/>
      <c r="T2237" s="6" t="s">
        <v>1880</v>
      </c>
      <c r="U2237" s="64"/>
      <c r="V2237" s="35">
        <f t="shared" ref="V2237" si="357">X2237*0.086/0.114</f>
        <v>10.033333333333333</v>
      </c>
      <c r="W2237" s="35">
        <f t="shared" ref="W2237" si="358">X2237*0.028/0.114</f>
        <v>3.2666666666666666</v>
      </c>
      <c r="X2237" s="35">
        <v>13.3</v>
      </c>
      <c r="Y2237" s="72"/>
    </row>
    <row r="2238" spans="1:25" s="12" customFormat="1" ht="15.75" customHeight="1" x14ac:dyDescent="0.25">
      <c r="A2238" s="64">
        <f>MAX(A$7:A2237)+1</f>
        <v>155</v>
      </c>
      <c r="B2238" s="68" t="s">
        <v>4787</v>
      </c>
      <c r="C2238" s="69" t="s">
        <v>4941</v>
      </c>
      <c r="D2238" s="70" t="s">
        <v>85</v>
      </c>
      <c r="E2238" s="71">
        <v>55.275730000000003</v>
      </c>
      <c r="F2238" s="71">
        <v>38.646180000000001</v>
      </c>
      <c r="G2238" s="68" t="s">
        <v>8</v>
      </c>
      <c r="H2238" s="64" t="s">
        <v>1987</v>
      </c>
      <c r="I2238" s="64" t="s">
        <v>1981</v>
      </c>
      <c r="J2238" s="64" t="s">
        <v>1982</v>
      </c>
      <c r="K2238" s="64" t="s">
        <v>1982</v>
      </c>
      <c r="L2238" s="64">
        <v>3</v>
      </c>
      <c r="M2238" s="64">
        <v>1.1000000000000001</v>
      </c>
      <c r="N2238" s="64">
        <v>1</v>
      </c>
      <c r="O2238" s="64">
        <v>1.1000000000000001</v>
      </c>
      <c r="P2238" s="64"/>
      <c r="Q2238" s="64"/>
      <c r="R2238" s="64" t="s">
        <v>1985</v>
      </c>
      <c r="S2238" s="64" t="s">
        <v>1983</v>
      </c>
      <c r="T2238" s="6" t="s">
        <v>1881</v>
      </c>
      <c r="U2238" s="64" t="s">
        <v>146</v>
      </c>
      <c r="V2238" s="35">
        <v>0.2</v>
      </c>
      <c r="W2238" s="35"/>
      <c r="X2238" s="35">
        <v>0.2</v>
      </c>
      <c r="Y2238" s="72">
        <f>SUM(X2238:X2254)</f>
        <v>97.200000000000017</v>
      </c>
    </row>
    <row r="2239" spans="1:25" s="12" customFormat="1" x14ac:dyDescent="0.25">
      <c r="A2239" s="64"/>
      <c r="B2239" s="68"/>
      <c r="C2239" s="69"/>
      <c r="D2239" s="70"/>
      <c r="E2239" s="71"/>
      <c r="F2239" s="71"/>
      <c r="G2239" s="68"/>
      <c r="H2239" s="64"/>
      <c r="I2239" s="64"/>
      <c r="J2239" s="64"/>
      <c r="K2239" s="64"/>
      <c r="L2239" s="64"/>
      <c r="M2239" s="64"/>
      <c r="N2239" s="64"/>
      <c r="O2239" s="64"/>
      <c r="P2239" s="64"/>
      <c r="Q2239" s="64"/>
      <c r="R2239" s="64"/>
      <c r="S2239" s="64"/>
      <c r="T2239" s="6" t="s">
        <v>1882</v>
      </c>
      <c r="U2239" s="64"/>
      <c r="V2239" s="35">
        <v>0.1</v>
      </c>
      <c r="W2239" s="35"/>
      <c r="X2239" s="35">
        <v>0.1</v>
      </c>
      <c r="Y2239" s="72"/>
    </row>
    <row r="2240" spans="1:25" s="12" customFormat="1" x14ac:dyDescent="0.25">
      <c r="A2240" s="64"/>
      <c r="B2240" s="68"/>
      <c r="C2240" s="69"/>
      <c r="D2240" s="70"/>
      <c r="E2240" s="71"/>
      <c r="F2240" s="71"/>
      <c r="G2240" s="68"/>
      <c r="H2240" s="64"/>
      <c r="I2240" s="64"/>
      <c r="J2240" s="64"/>
      <c r="K2240" s="64"/>
      <c r="L2240" s="64"/>
      <c r="M2240" s="64"/>
      <c r="N2240" s="64"/>
      <c r="O2240" s="64"/>
      <c r="P2240" s="64"/>
      <c r="Q2240" s="64"/>
      <c r="R2240" s="64"/>
      <c r="S2240" s="64"/>
      <c r="T2240" s="6" t="s">
        <v>1883</v>
      </c>
      <c r="U2240" s="64"/>
      <c r="V2240" s="35">
        <v>2.2999999999999998</v>
      </c>
      <c r="W2240" s="35"/>
      <c r="X2240" s="35">
        <v>2.2999999999999998</v>
      </c>
      <c r="Y2240" s="72"/>
    </row>
    <row r="2241" spans="1:25" s="12" customFormat="1" x14ac:dyDescent="0.25">
      <c r="A2241" s="64"/>
      <c r="B2241" s="68"/>
      <c r="C2241" s="69"/>
      <c r="D2241" s="70"/>
      <c r="E2241" s="71"/>
      <c r="F2241" s="71"/>
      <c r="G2241" s="68"/>
      <c r="H2241" s="64"/>
      <c r="I2241" s="64"/>
      <c r="J2241" s="64"/>
      <c r="K2241" s="64"/>
      <c r="L2241" s="64"/>
      <c r="M2241" s="64"/>
      <c r="N2241" s="64"/>
      <c r="O2241" s="64"/>
      <c r="P2241" s="64"/>
      <c r="Q2241" s="64"/>
      <c r="R2241" s="64"/>
      <c r="S2241" s="64"/>
      <c r="T2241" s="6" t="s">
        <v>1884</v>
      </c>
      <c r="U2241" s="64"/>
      <c r="V2241" s="35">
        <f t="shared" ref="V2241:V2249" si="359">X2241*0.086/0.114</f>
        <v>4.6017543859649122</v>
      </c>
      <c r="W2241" s="35">
        <f t="shared" ref="W2241:W2249" si="360">X2241*0.028/0.114</f>
        <v>1.4982456140350877</v>
      </c>
      <c r="X2241" s="35">
        <v>6.1</v>
      </c>
      <c r="Y2241" s="72"/>
    </row>
    <row r="2242" spans="1:25" s="12" customFormat="1" x14ac:dyDescent="0.25">
      <c r="A2242" s="64"/>
      <c r="B2242" s="68"/>
      <c r="C2242" s="69"/>
      <c r="D2242" s="70"/>
      <c r="E2242" s="71"/>
      <c r="F2242" s="71"/>
      <c r="G2242" s="68"/>
      <c r="H2242" s="64"/>
      <c r="I2242" s="64"/>
      <c r="J2242" s="64"/>
      <c r="K2242" s="64"/>
      <c r="L2242" s="64"/>
      <c r="M2242" s="64"/>
      <c r="N2242" s="64"/>
      <c r="O2242" s="64"/>
      <c r="P2242" s="64"/>
      <c r="Q2242" s="64"/>
      <c r="R2242" s="64"/>
      <c r="S2242" s="64"/>
      <c r="T2242" s="6" t="s">
        <v>1885</v>
      </c>
      <c r="U2242" s="64"/>
      <c r="V2242" s="35">
        <f t="shared" si="359"/>
        <v>9.8070175438596472</v>
      </c>
      <c r="W2242" s="35">
        <f t="shared" si="360"/>
        <v>3.1929824561403506</v>
      </c>
      <c r="X2242" s="35">
        <v>13</v>
      </c>
      <c r="Y2242" s="72"/>
    </row>
    <row r="2243" spans="1:25" s="12" customFormat="1" x14ac:dyDescent="0.25">
      <c r="A2243" s="64"/>
      <c r="B2243" s="68"/>
      <c r="C2243" s="69"/>
      <c r="D2243" s="70"/>
      <c r="E2243" s="71"/>
      <c r="F2243" s="71"/>
      <c r="G2243" s="68"/>
      <c r="H2243" s="64"/>
      <c r="I2243" s="64"/>
      <c r="J2243" s="64"/>
      <c r="K2243" s="64"/>
      <c r="L2243" s="64"/>
      <c r="M2243" s="64"/>
      <c r="N2243" s="64"/>
      <c r="O2243" s="64"/>
      <c r="P2243" s="64"/>
      <c r="Q2243" s="64"/>
      <c r="R2243" s="64"/>
      <c r="S2243" s="64"/>
      <c r="T2243" s="6" t="s">
        <v>1886</v>
      </c>
      <c r="U2243" s="64"/>
      <c r="V2243" s="35">
        <f t="shared" si="359"/>
        <v>10.10877192982456</v>
      </c>
      <c r="W2243" s="35">
        <f t="shared" si="360"/>
        <v>3.2912280701754386</v>
      </c>
      <c r="X2243" s="35">
        <v>13.4</v>
      </c>
      <c r="Y2243" s="72"/>
    </row>
    <row r="2244" spans="1:25" s="12" customFormat="1" x14ac:dyDescent="0.25">
      <c r="A2244" s="64"/>
      <c r="B2244" s="68"/>
      <c r="C2244" s="69"/>
      <c r="D2244" s="70"/>
      <c r="E2244" s="71"/>
      <c r="F2244" s="71"/>
      <c r="G2244" s="68"/>
      <c r="H2244" s="64"/>
      <c r="I2244" s="64"/>
      <c r="J2244" s="64"/>
      <c r="K2244" s="64"/>
      <c r="L2244" s="64"/>
      <c r="M2244" s="64"/>
      <c r="N2244" s="64"/>
      <c r="O2244" s="64"/>
      <c r="P2244" s="64"/>
      <c r="Q2244" s="64"/>
      <c r="R2244" s="64"/>
      <c r="S2244" s="64"/>
      <c r="T2244" s="6" t="s">
        <v>1887</v>
      </c>
      <c r="U2244" s="64"/>
      <c r="V2244" s="35">
        <f t="shared" si="359"/>
        <v>10.10877192982456</v>
      </c>
      <c r="W2244" s="35">
        <f t="shared" si="360"/>
        <v>3.2912280701754386</v>
      </c>
      <c r="X2244" s="35">
        <v>13.4</v>
      </c>
      <c r="Y2244" s="72"/>
    </row>
    <row r="2245" spans="1:25" s="12" customFormat="1" x14ac:dyDescent="0.25">
      <c r="A2245" s="64"/>
      <c r="B2245" s="68"/>
      <c r="C2245" s="69"/>
      <c r="D2245" s="70"/>
      <c r="E2245" s="71"/>
      <c r="F2245" s="71"/>
      <c r="G2245" s="68"/>
      <c r="H2245" s="64"/>
      <c r="I2245" s="64"/>
      <c r="J2245" s="64"/>
      <c r="K2245" s="64"/>
      <c r="L2245" s="64"/>
      <c r="M2245" s="64"/>
      <c r="N2245" s="64"/>
      <c r="O2245" s="64"/>
      <c r="P2245" s="64"/>
      <c r="Q2245" s="64"/>
      <c r="R2245" s="64"/>
      <c r="S2245" s="64"/>
      <c r="T2245" s="6" t="s">
        <v>1888</v>
      </c>
      <c r="U2245" s="64"/>
      <c r="V2245" s="35">
        <f t="shared" si="359"/>
        <v>9.9578947368421034</v>
      </c>
      <c r="W2245" s="35">
        <f t="shared" si="360"/>
        <v>3.2421052631578946</v>
      </c>
      <c r="X2245" s="35">
        <v>13.2</v>
      </c>
      <c r="Y2245" s="72"/>
    </row>
    <row r="2246" spans="1:25" s="12" customFormat="1" x14ac:dyDescent="0.25">
      <c r="A2246" s="64"/>
      <c r="B2246" s="68"/>
      <c r="C2246" s="69"/>
      <c r="D2246" s="70"/>
      <c r="E2246" s="71"/>
      <c r="F2246" s="71"/>
      <c r="G2246" s="68"/>
      <c r="H2246" s="64"/>
      <c r="I2246" s="64"/>
      <c r="J2246" s="64"/>
      <c r="K2246" s="64"/>
      <c r="L2246" s="64"/>
      <c r="M2246" s="64"/>
      <c r="N2246" s="64"/>
      <c r="O2246" s="64"/>
      <c r="P2246" s="64"/>
      <c r="Q2246" s="64"/>
      <c r="R2246" s="64"/>
      <c r="S2246" s="64"/>
      <c r="T2246" s="6" t="s">
        <v>1889</v>
      </c>
      <c r="U2246" s="64"/>
      <c r="V2246" s="35">
        <f t="shared" si="359"/>
        <v>4.6017543859649122</v>
      </c>
      <c r="W2246" s="35">
        <f t="shared" si="360"/>
        <v>1.4982456140350877</v>
      </c>
      <c r="X2246" s="35">
        <v>6.1</v>
      </c>
      <c r="Y2246" s="72"/>
    </row>
    <row r="2247" spans="1:25" s="12" customFormat="1" x14ac:dyDescent="0.25">
      <c r="A2247" s="64"/>
      <c r="B2247" s="68"/>
      <c r="C2247" s="69"/>
      <c r="D2247" s="70"/>
      <c r="E2247" s="71"/>
      <c r="F2247" s="71"/>
      <c r="G2247" s="68"/>
      <c r="H2247" s="64"/>
      <c r="I2247" s="64"/>
      <c r="J2247" s="64"/>
      <c r="K2247" s="64"/>
      <c r="L2247" s="64"/>
      <c r="M2247" s="64"/>
      <c r="N2247" s="64"/>
      <c r="O2247" s="64"/>
      <c r="P2247" s="64"/>
      <c r="Q2247" s="64"/>
      <c r="R2247" s="64"/>
      <c r="S2247" s="64"/>
      <c r="T2247" s="6" t="s">
        <v>1890</v>
      </c>
      <c r="U2247" s="64"/>
      <c r="V2247" s="35">
        <f t="shared" si="359"/>
        <v>4.450877192982456</v>
      </c>
      <c r="W2247" s="35">
        <f t="shared" si="360"/>
        <v>1.4491228070175439</v>
      </c>
      <c r="X2247" s="35">
        <v>5.9</v>
      </c>
      <c r="Y2247" s="72"/>
    </row>
    <row r="2248" spans="1:25" s="12" customFormat="1" x14ac:dyDescent="0.25">
      <c r="A2248" s="64"/>
      <c r="B2248" s="68"/>
      <c r="C2248" s="69"/>
      <c r="D2248" s="70"/>
      <c r="E2248" s="71"/>
      <c r="F2248" s="71"/>
      <c r="G2248" s="68"/>
      <c r="H2248" s="64"/>
      <c r="I2248" s="64"/>
      <c r="J2248" s="64"/>
      <c r="K2248" s="64"/>
      <c r="L2248" s="64"/>
      <c r="M2248" s="64"/>
      <c r="N2248" s="64"/>
      <c r="O2248" s="64"/>
      <c r="P2248" s="64"/>
      <c r="Q2248" s="64"/>
      <c r="R2248" s="64"/>
      <c r="S2248" s="64"/>
      <c r="T2248" s="6" t="s">
        <v>1891</v>
      </c>
      <c r="U2248" s="64"/>
      <c r="V2248" s="35">
        <f t="shared" si="359"/>
        <v>4.5263157894736841</v>
      </c>
      <c r="W2248" s="35">
        <f t="shared" si="360"/>
        <v>1.4736842105263159</v>
      </c>
      <c r="X2248" s="35">
        <v>6</v>
      </c>
      <c r="Y2248" s="72"/>
    </row>
    <row r="2249" spans="1:25" s="12" customFormat="1" x14ac:dyDescent="0.25">
      <c r="A2249" s="64"/>
      <c r="B2249" s="68"/>
      <c r="C2249" s="69"/>
      <c r="D2249" s="70"/>
      <c r="E2249" s="71"/>
      <c r="F2249" s="71"/>
      <c r="G2249" s="68"/>
      <c r="H2249" s="64"/>
      <c r="I2249" s="64"/>
      <c r="J2249" s="64"/>
      <c r="K2249" s="64"/>
      <c r="L2249" s="64"/>
      <c r="M2249" s="64"/>
      <c r="N2249" s="64"/>
      <c r="O2249" s="64"/>
      <c r="P2249" s="64"/>
      <c r="Q2249" s="64"/>
      <c r="R2249" s="64"/>
      <c r="S2249" s="64"/>
      <c r="T2249" s="6" t="s">
        <v>1892</v>
      </c>
      <c r="U2249" s="64"/>
      <c r="V2249" s="35">
        <f t="shared" si="359"/>
        <v>4.450877192982456</v>
      </c>
      <c r="W2249" s="35">
        <f t="shared" si="360"/>
        <v>1.4491228070175439</v>
      </c>
      <c r="X2249" s="35">
        <v>5.9</v>
      </c>
      <c r="Y2249" s="72"/>
    </row>
    <row r="2250" spans="1:25" s="12" customFormat="1" ht="31.5" x14ac:dyDescent="0.25">
      <c r="A2250" s="64"/>
      <c r="B2250" s="68"/>
      <c r="C2250" s="69"/>
      <c r="D2250" s="70"/>
      <c r="E2250" s="71"/>
      <c r="F2250" s="71"/>
      <c r="G2250" s="68"/>
      <c r="H2250" s="64"/>
      <c r="I2250" s="64"/>
      <c r="J2250" s="64"/>
      <c r="K2250" s="64"/>
      <c r="L2250" s="64"/>
      <c r="M2250" s="64"/>
      <c r="N2250" s="64"/>
      <c r="O2250" s="64"/>
      <c r="P2250" s="64"/>
      <c r="Q2250" s="64"/>
      <c r="R2250" s="64"/>
      <c r="S2250" s="64"/>
      <c r="T2250" s="6" t="s">
        <v>1893</v>
      </c>
      <c r="U2250" s="64"/>
      <c r="V2250" s="35">
        <v>1.1000000000000001</v>
      </c>
      <c r="W2250" s="35"/>
      <c r="X2250" s="35">
        <v>1.1000000000000001</v>
      </c>
      <c r="Y2250" s="72"/>
    </row>
    <row r="2251" spans="1:25" s="12" customFormat="1" x14ac:dyDescent="0.25">
      <c r="A2251" s="64"/>
      <c r="B2251" s="68"/>
      <c r="C2251" s="69"/>
      <c r="D2251" s="70"/>
      <c r="E2251" s="71"/>
      <c r="F2251" s="71"/>
      <c r="G2251" s="68"/>
      <c r="H2251" s="64"/>
      <c r="I2251" s="64"/>
      <c r="J2251" s="64"/>
      <c r="K2251" s="64"/>
      <c r="L2251" s="64"/>
      <c r="M2251" s="64"/>
      <c r="N2251" s="64"/>
      <c r="O2251" s="64"/>
      <c r="P2251" s="64"/>
      <c r="Q2251" s="64"/>
      <c r="R2251" s="64"/>
      <c r="S2251" s="64"/>
      <c r="T2251" s="6" t="s">
        <v>1894</v>
      </c>
      <c r="U2251" s="64"/>
      <c r="V2251" s="35">
        <v>2.4</v>
      </c>
      <c r="W2251" s="35"/>
      <c r="X2251" s="35">
        <v>2.4</v>
      </c>
      <c r="Y2251" s="72"/>
    </row>
    <row r="2252" spans="1:25" s="12" customFormat="1" ht="31.5" x14ac:dyDescent="0.25">
      <c r="A2252" s="64"/>
      <c r="B2252" s="68"/>
      <c r="C2252" s="69"/>
      <c r="D2252" s="70"/>
      <c r="E2252" s="71"/>
      <c r="F2252" s="71"/>
      <c r="G2252" s="68"/>
      <c r="H2252" s="64"/>
      <c r="I2252" s="64"/>
      <c r="J2252" s="64"/>
      <c r="K2252" s="64"/>
      <c r="L2252" s="64"/>
      <c r="M2252" s="64"/>
      <c r="N2252" s="64"/>
      <c r="O2252" s="64"/>
      <c r="P2252" s="64"/>
      <c r="Q2252" s="64"/>
      <c r="R2252" s="64"/>
      <c r="S2252" s="64"/>
      <c r="T2252" s="6" t="s">
        <v>1895</v>
      </c>
      <c r="U2252" s="64"/>
      <c r="V2252" s="35">
        <v>0.9</v>
      </c>
      <c r="W2252" s="35"/>
      <c r="X2252" s="35">
        <v>0.9</v>
      </c>
      <c r="Y2252" s="72"/>
    </row>
    <row r="2253" spans="1:25" s="12" customFormat="1" x14ac:dyDescent="0.25">
      <c r="A2253" s="64"/>
      <c r="B2253" s="68"/>
      <c r="C2253" s="69"/>
      <c r="D2253" s="70"/>
      <c r="E2253" s="71"/>
      <c r="F2253" s="71"/>
      <c r="G2253" s="68"/>
      <c r="H2253" s="64"/>
      <c r="I2253" s="64"/>
      <c r="J2253" s="64"/>
      <c r="K2253" s="64"/>
      <c r="L2253" s="64"/>
      <c r="M2253" s="64"/>
      <c r="N2253" s="64"/>
      <c r="O2253" s="64"/>
      <c r="P2253" s="64"/>
      <c r="Q2253" s="64"/>
      <c r="R2253" s="64"/>
      <c r="S2253" s="64"/>
      <c r="T2253" s="6" t="s">
        <v>1896</v>
      </c>
      <c r="U2253" s="64"/>
      <c r="V2253" s="35">
        <v>2.9</v>
      </c>
      <c r="W2253" s="35"/>
      <c r="X2253" s="35">
        <v>2.9</v>
      </c>
      <c r="Y2253" s="72"/>
    </row>
    <row r="2254" spans="1:25" s="12" customFormat="1" ht="31.5" x14ac:dyDescent="0.25">
      <c r="A2254" s="64"/>
      <c r="B2254" s="68"/>
      <c r="C2254" s="69"/>
      <c r="D2254" s="70"/>
      <c r="E2254" s="71"/>
      <c r="F2254" s="71"/>
      <c r="G2254" s="68"/>
      <c r="H2254" s="64"/>
      <c r="I2254" s="64"/>
      <c r="J2254" s="64"/>
      <c r="K2254" s="64"/>
      <c r="L2254" s="64"/>
      <c r="M2254" s="64"/>
      <c r="N2254" s="64"/>
      <c r="O2254" s="64"/>
      <c r="P2254" s="64"/>
      <c r="Q2254" s="64"/>
      <c r="R2254" s="64"/>
      <c r="S2254" s="64"/>
      <c r="T2254" s="6" t="s">
        <v>1897</v>
      </c>
      <c r="U2254" s="64"/>
      <c r="V2254" s="35">
        <v>4.3</v>
      </c>
      <c r="W2254" s="35"/>
      <c r="X2254" s="35">
        <v>4.3</v>
      </c>
      <c r="Y2254" s="72"/>
    </row>
    <row r="2255" spans="1:25" s="12" customFormat="1" ht="31.5" x14ac:dyDescent="0.25">
      <c r="A2255" s="64">
        <f>MAX(A$7:A2254)+1</f>
        <v>156</v>
      </c>
      <c r="B2255" s="68" t="s">
        <v>4787</v>
      </c>
      <c r="C2255" s="69" t="s">
        <v>4942</v>
      </c>
      <c r="D2255" s="70" t="s">
        <v>84</v>
      </c>
      <c r="E2255" s="71">
        <v>55.27516</v>
      </c>
      <c r="F2255" s="71">
        <v>38.642150000000001</v>
      </c>
      <c r="G2255" s="68" t="s">
        <v>8</v>
      </c>
      <c r="H2255" s="64" t="s">
        <v>1987</v>
      </c>
      <c r="I2255" s="64" t="s">
        <v>1981</v>
      </c>
      <c r="J2255" s="64" t="s">
        <v>1982</v>
      </c>
      <c r="K2255" s="64" t="s">
        <v>1982</v>
      </c>
      <c r="L2255" s="64">
        <v>3</v>
      </c>
      <c r="M2255" s="64">
        <v>1.1000000000000001</v>
      </c>
      <c r="N2255" s="64">
        <v>1</v>
      </c>
      <c r="O2255" s="64">
        <v>1.1000000000000001</v>
      </c>
      <c r="P2255" s="64"/>
      <c r="Q2255" s="64"/>
      <c r="R2255" s="64" t="s">
        <v>1985</v>
      </c>
      <c r="S2255" s="64" t="s">
        <v>1983</v>
      </c>
      <c r="T2255" s="6" t="s">
        <v>1898</v>
      </c>
      <c r="U2255" s="64" t="s">
        <v>146</v>
      </c>
      <c r="V2255" s="35">
        <f t="shared" ref="V2255:V2256" si="361">X2255*0.086/0.114</f>
        <v>4.5263157894736841</v>
      </c>
      <c r="W2255" s="35">
        <f t="shared" ref="W2255:W2256" si="362">X2255*0.028/0.114</f>
        <v>1.4736842105263159</v>
      </c>
      <c r="X2255" s="35">
        <v>6</v>
      </c>
      <c r="Y2255" s="72">
        <f>SUM(X2255:X2266)</f>
        <v>95.300000000000026</v>
      </c>
    </row>
    <row r="2256" spans="1:25" s="12" customFormat="1" ht="31.5" x14ac:dyDescent="0.25">
      <c r="A2256" s="64"/>
      <c r="B2256" s="68"/>
      <c r="C2256" s="69"/>
      <c r="D2256" s="70"/>
      <c r="E2256" s="71"/>
      <c r="F2256" s="71"/>
      <c r="G2256" s="68"/>
      <c r="H2256" s="64"/>
      <c r="I2256" s="64"/>
      <c r="J2256" s="64"/>
      <c r="K2256" s="64"/>
      <c r="L2256" s="64"/>
      <c r="M2256" s="64"/>
      <c r="N2256" s="64"/>
      <c r="O2256" s="64"/>
      <c r="P2256" s="64"/>
      <c r="Q2256" s="64"/>
      <c r="R2256" s="64"/>
      <c r="S2256" s="64"/>
      <c r="T2256" s="6" t="s">
        <v>1899</v>
      </c>
      <c r="U2256" s="64"/>
      <c r="V2256" s="35">
        <f t="shared" si="361"/>
        <v>4.3754385964912279</v>
      </c>
      <c r="W2256" s="35">
        <f t="shared" si="362"/>
        <v>1.4245614035087717</v>
      </c>
      <c r="X2256" s="35">
        <v>5.8</v>
      </c>
      <c r="Y2256" s="72"/>
    </row>
    <row r="2257" spans="1:25" s="12" customFormat="1" x14ac:dyDescent="0.25">
      <c r="A2257" s="64"/>
      <c r="B2257" s="68"/>
      <c r="C2257" s="69"/>
      <c r="D2257" s="70"/>
      <c r="E2257" s="71"/>
      <c r="F2257" s="71"/>
      <c r="G2257" s="68"/>
      <c r="H2257" s="64"/>
      <c r="I2257" s="64"/>
      <c r="J2257" s="64"/>
      <c r="K2257" s="64"/>
      <c r="L2257" s="64"/>
      <c r="M2257" s="64"/>
      <c r="N2257" s="64"/>
      <c r="O2257" s="64"/>
      <c r="P2257" s="64"/>
      <c r="Q2257" s="64"/>
      <c r="R2257" s="64"/>
      <c r="S2257" s="64"/>
      <c r="T2257" s="6" t="s">
        <v>1900</v>
      </c>
      <c r="U2257" s="64"/>
      <c r="V2257" s="35">
        <v>2.2000000000000002</v>
      </c>
      <c r="W2257" s="35"/>
      <c r="X2257" s="35">
        <v>2.2000000000000002</v>
      </c>
      <c r="Y2257" s="72"/>
    </row>
    <row r="2258" spans="1:25" s="12" customFormat="1" x14ac:dyDescent="0.25">
      <c r="A2258" s="64"/>
      <c r="B2258" s="68"/>
      <c r="C2258" s="69"/>
      <c r="D2258" s="70"/>
      <c r="E2258" s="71"/>
      <c r="F2258" s="71"/>
      <c r="G2258" s="68"/>
      <c r="H2258" s="64"/>
      <c r="I2258" s="64"/>
      <c r="J2258" s="64"/>
      <c r="K2258" s="64"/>
      <c r="L2258" s="64"/>
      <c r="M2258" s="64"/>
      <c r="N2258" s="64"/>
      <c r="O2258" s="64"/>
      <c r="P2258" s="64"/>
      <c r="Q2258" s="64"/>
      <c r="R2258" s="64"/>
      <c r="S2258" s="64"/>
      <c r="T2258" s="6" t="s">
        <v>5341</v>
      </c>
      <c r="U2258" s="64"/>
      <c r="V2258" s="35">
        <v>2</v>
      </c>
      <c r="W2258" s="35"/>
      <c r="X2258" s="35">
        <v>2</v>
      </c>
      <c r="Y2258" s="72"/>
    </row>
    <row r="2259" spans="1:25" s="12" customFormat="1" x14ac:dyDescent="0.25">
      <c r="A2259" s="64"/>
      <c r="B2259" s="68"/>
      <c r="C2259" s="69"/>
      <c r="D2259" s="70"/>
      <c r="E2259" s="71"/>
      <c r="F2259" s="71"/>
      <c r="G2259" s="68"/>
      <c r="H2259" s="64"/>
      <c r="I2259" s="64"/>
      <c r="J2259" s="64"/>
      <c r="K2259" s="64"/>
      <c r="L2259" s="64"/>
      <c r="M2259" s="64"/>
      <c r="N2259" s="64"/>
      <c r="O2259" s="64"/>
      <c r="P2259" s="64"/>
      <c r="Q2259" s="64"/>
      <c r="R2259" s="64"/>
      <c r="S2259" s="64"/>
      <c r="T2259" s="6" t="s">
        <v>1901</v>
      </c>
      <c r="U2259" s="64"/>
      <c r="V2259" s="35">
        <f t="shared" ref="V2259:V2266" si="363">X2259*0.086/0.114</f>
        <v>5.0543859649122798</v>
      </c>
      <c r="W2259" s="35">
        <f t="shared" ref="W2259:W2266" si="364">X2259*0.028/0.114</f>
        <v>1.6456140350877193</v>
      </c>
      <c r="X2259" s="35">
        <v>6.7</v>
      </c>
      <c r="Y2259" s="72"/>
    </row>
    <row r="2260" spans="1:25" s="12" customFormat="1" x14ac:dyDescent="0.25">
      <c r="A2260" s="64"/>
      <c r="B2260" s="68"/>
      <c r="C2260" s="69"/>
      <c r="D2260" s="70"/>
      <c r="E2260" s="71"/>
      <c r="F2260" s="71"/>
      <c r="G2260" s="68"/>
      <c r="H2260" s="64"/>
      <c r="I2260" s="64"/>
      <c r="J2260" s="64"/>
      <c r="K2260" s="64"/>
      <c r="L2260" s="64"/>
      <c r="M2260" s="64"/>
      <c r="N2260" s="64"/>
      <c r="O2260" s="64"/>
      <c r="P2260" s="64"/>
      <c r="Q2260" s="64"/>
      <c r="R2260" s="64"/>
      <c r="S2260" s="64"/>
      <c r="T2260" s="6" t="s">
        <v>1902</v>
      </c>
      <c r="U2260" s="64"/>
      <c r="V2260" s="35">
        <f t="shared" si="363"/>
        <v>5.2807017543859649</v>
      </c>
      <c r="W2260" s="35">
        <f t="shared" si="364"/>
        <v>1.7192982456140351</v>
      </c>
      <c r="X2260" s="35">
        <v>7</v>
      </c>
      <c r="Y2260" s="72"/>
    </row>
    <row r="2261" spans="1:25" s="12" customFormat="1" x14ac:dyDescent="0.25">
      <c r="A2261" s="64"/>
      <c r="B2261" s="68"/>
      <c r="C2261" s="69"/>
      <c r="D2261" s="70"/>
      <c r="E2261" s="71"/>
      <c r="F2261" s="71"/>
      <c r="G2261" s="68"/>
      <c r="H2261" s="64"/>
      <c r="I2261" s="64"/>
      <c r="J2261" s="64"/>
      <c r="K2261" s="64"/>
      <c r="L2261" s="64"/>
      <c r="M2261" s="64"/>
      <c r="N2261" s="64"/>
      <c r="O2261" s="64"/>
      <c r="P2261" s="64"/>
      <c r="Q2261" s="64"/>
      <c r="R2261" s="64"/>
      <c r="S2261" s="64"/>
      <c r="T2261" s="6" t="s">
        <v>1903</v>
      </c>
      <c r="U2261" s="64"/>
      <c r="V2261" s="35">
        <f t="shared" si="363"/>
        <v>9.8070175438596472</v>
      </c>
      <c r="W2261" s="35">
        <f t="shared" si="364"/>
        <v>3.1929824561403506</v>
      </c>
      <c r="X2261" s="35">
        <v>13</v>
      </c>
      <c r="Y2261" s="72"/>
    </row>
    <row r="2262" spans="1:25" s="12" customFormat="1" x14ac:dyDescent="0.25">
      <c r="A2262" s="64"/>
      <c r="B2262" s="68"/>
      <c r="C2262" s="69"/>
      <c r="D2262" s="70"/>
      <c r="E2262" s="71"/>
      <c r="F2262" s="71"/>
      <c r="G2262" s="68"/>
      <c r="H2262" s="64"/>
      <c r="I2262" s="64"/>
      <c r="J2262" s="64"/>
      <c r="K2262" s="64"/>
      <c r="L2262" s="64"/>
      <c r="M2262" s="64"/>
      <c r="N2262" s="64"/>
      <c r="O2262" s="64"/>
      <c r="P2262" s="64"/>
      <c r="Q2262" s="64"/>
      <c r="R2262" s="64"/>
      <c r="S2262" s="64"/>
      <c r="T2262" s="6" t="s">
        <v>1904</v>
      </c>
      <c r="U2262" s="64"/>
      <c r="V2262" s="35">
        <f t="shared" si="363"/>
        <v>9.8824561403508753</v>
      </c>
      <c r="W2262" s="35">
        <f t="shared" si="364"/>
        <v>3.217543859649123</v>
      </c>
      <c r="X2262" s="35">
        <v>13.1</v>
      </c>
      <c r="Y2262" s="72"/>
    </row>
    <row r="2263" spans="1:25" s="12" customFormat="1" x14ac:dyDescent="0.25">
      <c r="A2263" s="64"/>
      <c r="B2263" s="68"/>
      <c r="C2263" s="69"/>
      <c r="D2263" s="70"/>
      <c r="E2263" s="71"/>
      <c r="F2263" s="71"/>
      <c r="G2263" s="68"/>
      <c r="H2263" s="64"/>
      <c r="I2263" s="64"/>
      <c r="J2263" s="64"/>
      <c r="K2263" s="64"/>
      <c r="L2263" s="64"/>
      <c r="M2263" s="64"/>
      <c r="N2263" s="64"/>
      <c r="O2263" s="64"/>
      <c r="P2263" s="64"/>
      <c r="Q2263" s="64"/>
      <c r="R2263" s="64"/>
      <c r="S2263" s="64"/>
      <c r="T2263" s="6" t="s">
        <v>1905</v>
      </c>
      <c r="U2263" s="64"/>
      <c r="V2263" s="35">
        <f t="shared" si="363"/>
        <v>10.033333333333333</v>
      </c>
      <c r="W2263" s="35">
        <f t="shared" si="364"/>
        <v>3.2666666666666666</v>
      </c>
      <c r="X2263" s="35">
        <v>13.3</v>
      </c>
      <c r="Y2263" s="72"/>
    </row>
    <row r="2264" spans="1:25" s="12" customFormat="1" x14ac:dyDescent="0.25">
      <c r="A2264" s="64"/>
      <c r="B2264" s="68"/>
      <c r="C2264" s="69"/>
      <c r="D2264" s="70"/>
      <c r="E2264" s="71"/>
      <c r="F2264" s="71"/>
      <c r="G2264" s="68"/>
      <c r="H2264" s="64"/>
      <c r="I2264" s="64"/>
      <c r="J2264" s="64"/>
      <c r="K2264" s="64"/>
      <c r="L2264" s="64"/>
      <c r="M2264" s="64"/>
      <c r="N2264" s="64"/>
      <c r="O2264" s="64"/>
      <c r="P2264" s="64"/>
      <c r="Q2264" s="64"/>
      <c r="R2264" s="64"/>
      <c r="S2264" s="64"/>
      <c r="T2264" s="6" t="s">
        <v>1906</v>
      </c>
      <c r="U2264" s="64"/>
      <c r="V2264" s="35">
        <f t="shared" si="363"/>
        <v>9.3543859649122805</v>
      </c>
      <c r="W2264" s="35">
        <f t="shared" si="364"/>
        <v>3.0456140350877194</v>
      </c>
      <c r="X2264" s="35">
        <v>12.4</v>
      </c>
      <c r="Y2264" s="72"/>
    </row>
    <row r="2265" spans="1:25" s="12" customFormat="1" x14ac:dyDescent="0.25">
      <c r="A2265" s="64"/>
      <c r="B2265" s="68"/>
      <c r="C2265" s="69"/>
      <c r="D2265" s="70"/>
      <c r="E2265" s="71"/>
      <c r="F2265" s="71"/>
      <c r="G2265" s="68"/>
      <c r="H2265" s="64"/>
      <c r="I2265" s="64"/>
      <c r="J2265" s="64"/>
      <c r="K2265" s="64"/>
      <c r="L2265" s="64"/>
      <c r="M2265" s="64"/>
      <c r="N2265" s="64"/>
      <c r="O2265" s="64"/>
      <c r="P2265" s="64"/>
      <c r="Q2265" s="64"/>
      <c r="R2265" s="64"/>
      <c r="S2265" s="64"/>
      <c r="T2265" s="6" t="s">
        <v>1907</v>
      </c>
      <c r="U2265" s="64"/>
      <c r="V2265" s="35">
        <f t="shared" si="363"/>
        <v>5.2052631578947359</v>
      </c>
      <c r="W2265" s="35">
        <f t="shared" si="364"/>
        <v>1.6947368421052631</v>
      </c>
      <c r="X2265" s="35">
        <v>6.9</v>
      </c>
      <c r="Y2265" s="72"/>
    </row>
    <row r="2266" spans="1:25" s="12" customFormat="1" x14ac:dyDescent="0.25">
      <c r="A2266" s="64"/>
      <c r="B2266" s="68"/>
      <c r="C2266" s="69"/>
      <c r="D2266" s="70"/>
      <c r="E2266" s="71"/>
      <c r="F2266" s="71"/>
      <c r="G2266" s="68"/>
      <c r="H2266" s="64"/>
      <c r="I2266" s="64"/>
      <c r="J2266" s="64"/>
      <c r="K2266" s="64"/>
      <c r="L2266" s="64"/>
      <c r="M2266" s="64"/>
      <c r="N2266" s="64"/>
      <c r="O2266" s="64"/>
      <c r="P2266" s="64"/>
      <c r="Q2266" s="64"/>
      <c r="R2266" s="64"/>
      <c r="S2266" s="64"/>
      <c r="T2266" s="6" t="s">
        <v>1908</v>
      </c>
      <c r="U2266" s="64"/>
      <c r="V2266" s="35">
        <f t="shared" si="363"/>
        <v>5.2052631578947359</v>
      </c>
      <c r="W2266" s="35">
        <f t="shared" si="364"/>
        <v>1.6947368421052631</v>
      </c>
      <c r="X2266" s="35">
        <v>6.9</v>
      </c>
      <c r="Y2266" s="72"/>
    </row>
    <row r="2267" spans="1:25" s="12" customFormat="1" ht="15.75" customHeight="1" x14ac:dyDescent="0.25">
      <c r="A2267" s="64">
        <f>MAX(A$7:A2266)+1</f>
        <v>157</v>
      </c>
      <c r="B2267" s="68" t="s">
        <v>4787</v>
      </c>
      <c r="C2267" s="69" t="s">
        <v>4943</v>
      </c>
      <c r="D2267" s="70" t="s">
        <v>83</v>
      </c>
      <c r="E2267" s="71">
        <v>55.249600000000001</v>
      </c>
      <c r="F2267" s="71">
        <v>38.529159999999997</v>
      </c>
      <c r="G2267" s="68" t="s">
        <v>8</v>
      </c>
      <c r="H2267" s="64" t="s">
        <v>1987</v>
      </c>
      <c r="I2267" s="64" t="s">
        <v>1981</v>
      </c>
      <c r="J2267" s="64" t="s">
        <v>1983</v>
      </c>
      <c r="K2267" s="64" t="s">
        <v>1983</v>
      </c>
      <c r="L2267" s="64">
        <v>2</v>
      </c>
      <c r="M2267" s="64">
        <v>1.1000000000000001</v>
      </c>
      <c r="N2267" s="64">
        <v>1</v>
      </c>
      <c r="O2267" s="64">
        <v>1.1000000000000001</v>
      </c>
      <c r="P2267" s="64"/>
      <c r="Q2267" s="64"/>
      <c r="R2267" s="64" t="s">
        <v>1985</v>
      </c>
      <c r="S2267" s="64" t="s">
        <v>1983</v>
      </c>
      <c r="T2267" s="13" t="s">
        <v>145</v>
      </c>
      <c r="U2267" s="64" t="s">
        <v>146</v>
      </c>
      <c r="V2267" s="35">
        <v>3.82</v>
      </c>
      <c r="W2267" s="35">
        <v>1.18</v>
      </c>
      <c r="X2267" s="35">
        <f>SUM(V2267:W2267)</f>
        <v>5</v>
      </c>
      <c r="Y2267" s="72">
        <f>SUM(X2267:X2273)</f>
        <v>58.2</v>
      </c>
    </row>
    <row r="2268" spans="1:25" s="12" customFormat="1" x14ac:dyDescent="0.25">
      <c r="A2268" s="64"/>
      <c r="B2268" s="68"/>
      <c r="C2268" s="69"/>
      <c r="D2268" s="70"/>
      <c r="E2268" s="71"/>
      <c r="F2268" s="71"/>
      <c r="G2268" s="68"/>
      <c r="H2268" s="64"/>
      <c r="I2268" s="64"/>
      <c r="J2268" s="64"/>
      <c r="K2268" s="64"/>
      <c r="L2268" s="64"/>
      <c r="M2268" s="64"/>
      <c r="N2268" s="64"/>
      <c r="O2268" s="64"/>
      <c r="P2268" s="64"/>
      <c r="Q2268" s="64"/>
      <c r="R2268" s="64"/>
      <c r="S2268" s="64"/>
      <c r="T2268" s="6" t="s">
        <v>1909</v>
      </c>
      <c r="U2268" s="64"/>
      <c r="V2268" s="35">
        <v>0.2</v>
      </c>
      <c r="W2268" s="35"/>
      <c r="X2268" s="35">
        <v>0.2</v>
      </c>
      <c r="Y2268" s="72"/>
    </row>
    <row r="2269" spans="1:25" s="12" customFormat="1" x14ac:dyDescent="0.25">
      <c r="A2269" s="64"/>
      <c r="B2269" s="68"/>
      <c r="C2269" s="69"/>
      <c r="D2269" s="70"/>
      <c r="E2269" s="71"/>
      <c r="F2269" s="71"/>
      <c r="G2269" s="68"/>
      <c r="H2269" s="64"/>
      <c r="I2269" s="64"/>
      <c r="J2269" s="64"/>
      <c r="K2269" s="64"/>
      <c r="L2269" s="64"/>
      <c r="M2269" s="64"/>
      <c r="N2269" s="64"/>
      <c r="O2269" s="64"/>
      <c r="P2269" s="64"/>
      <c r="Q2269" s="64"/>
      <c r="R2269" s="64"/>
      <c r="S2269" s="64"/>
      <c r="T2269" s="6" t="s">
        <v>1910</v>
      </c>
      <c r="U2269" s="64"/>
      <c r="V2269" s="35">
        <f t="shared" ref="V2269:V2272" si="365">X2269*0.086/0.114</f>
        <v>9.9578947368421034</v>
      </c>
      <c r="W2269" s="35">
        <f t="shared" ref="W2269:W2272" si="366">X2269*0.028/0.114</f>
        <v>3.2421052631578946</v>
      </c>
      <c r="X2269" s="35">
        <v>13.2</v>
      </c>
      <c r="Y2269" s="72"/>
    </row>
    <row r="2270" spans="1:25" s="12" customFormat="1" x14ac:dyDescent="0.25">
      <c r="A2270" s="64"/>
      <c r="B2270" s="68"/>
      <c r="C2270" s="69"/>
      <c r="D2270" s="70"/>
      <c r="E2270" s="71"/>
      <c r="F2270" s="71"/>
      <c r="G2270" s="68"/>
      <c r="H2270" s="64"/>
      <c r="I2270" s="64"/>
      <c r="J2270" s="64"/>
      <c r="K2270" s="64"/>
      <c r="L2270" s="64"/>
      <c r="M2270" s="64"/>
      <c r="N2270" s="64"/>
      <c r="O2270" s="64"/>
      <c r="P2270" s="64"/>
      <c r="Q2270" s="64"/>
      <c r="R2270" s="64"/>
      <c r="S2270" s="64"/>
      <c r="T2270" s="6" t="s">
        <v>1911</v>
      </c>
      <c r="U2270" s="64"/>
      <c r="V2270" s="35">
        <f t="shared" si="365"/>
        <v>9.9578947368421034</v>
      </c>
      <c r="W2270" s="35">
        <f t="shared" si="366"/>
        <v>3.2421052631578946</v>
      </c>
      <c r="X2270" s="35">
        <v>13.2</v>
      </c>
      <c r="Y2270" s="72"/>
    </row>
    <row r="2271" spans="1:25" s="12" customFormat="1" x14ac:dyDescent="0.25">
      <c r="A2271" s="64"/>
      <c r="B2271" s="68"/>
      <c r="C2271" s="69"/>
      <c r="D2271" s="70"/>
      <c r="E2271" s="71"/>
      <c r="F2271" s="71"/>
      <c r="G2271" s="68"/>
      <c r="H2271" s="64"/>
      <c r="I2271" s="64"/>
      <c r="J2271" s="64"/>
      <c r="K2271" s="64"/>
      <c r="L2271" s="64"/>
      <c r="M2271" s="64"/>
      <c r="N2271" s="64"/>
      <c r="O2271" s="64"/>
      <c r="P2271" s="64"/>
      <c r="Q2271" s="64"/>
      <c r="R2271" s="64"/>
      <c r="S2271" s="64"/>
      <c r="T2271" s="6" t="s">
        <v>1912</v>
      </c>
      <c r="U2271" s="64"/>
      <c r="V2271" s="35">
        <f t="shared" si="365"/>
        <v>9.9578947368421034</v>
      </c>
      <c r="W2271" s="35">
        <f t="shared" si="366"/>
        <v>3.2421052631578946</v>
      </c>
      <c r="X2271" s="35">
        <v>13.2</v>
      </c>
      <c r="Y2271" s="72"/>
    </row>
    <row r="2272" spans="1:25" s="12" customFormat="1" x14ac:dyDescent="0.25">
      <c r="A2272" s="64"/>
      <c r="B2272" s="68"/>
      <c r="C2272" s="69"/>
      <c r="D2272" s="70"/>
      <c r="E2272" s="71"/>
      <c r="F2272" s="71"/>
      <c r="G2272" s="68"/>
      <c r="H2272" s="64"/>
      <c r="I2272" s="64"/>
      <c r="J2272" s="64"/>
      <c r="K2272" s="64"/>
      <c r="L2272" s="64"/>
      <c r="M2272" s="64"/>
      <c r="N2272" s="64"/>
      <c r="O2272" s="64"/>
      <c r="P2272" s="64"/>
      <c r="Q2272" s="64"/>
      <c r="R2272" s="64"/>
      <c r="S2272" s="64"/>
      <c r="T2272" s="6" t="s">
        <v>1913</v>
      </c>
      <c r="U2272" s="64"/>
      <c r="V2272" s="35">
        <f t="shared" si="365"/>
        <v>9.2035087719298243</v>
      </c>
      <c r="W2272" s="35">
        <f t="shared" si="366"/>
        <v>2.9964912280701754</v>
      </c>
      <c r="X2272" s="35">
        <v>12.2</v>
      </c>
      <c r="Y2272" s="72"/>
    </row>
    <row r="2273" spans="1:25" s="12" customFormat="1" x14ac:dyDescent="0.25">
      <c r="A2273" s="64"/>
      <c r="B2273" s="68"/>
      <c r="C2273" s="69"/>
      <c r="D2273" s="70"/>
      <c r="E2273" s="71"/>
      <c r="F2273" s="71"/>
      <c r="G2273" s="68"/>
      <c r="H2273" s="64"/>
      <c r="I2273" s="64"/>
      <c r="J2273" s="64"/>
      <c r="K2273" s="64"/>
      <c r="L2273" s="64"/>
      <c r="M2273" s="64"/>
      <c r="N2273" s="64"/>
      <c r="O2273" s="64"/>
      <c r="P2273" s="64"/>
      <c r="Q2273" s="64"/>
      <c r="R2273" s="64"/>
      <c r="S2273" s="64"/>
      <c r="T2273" s="6" t="s">
        <v>1914</v>
      </c>
      <c r="U2273" s="64"/>
      <c r="V2273" s="35">
        <v>1.2</v>
      </c>
      <c r="W2273" s="35"/>
      <c r="X2273" s="35">
        <v>1.2</v>
      </c>
      <c r="Y2273" s="72"/>
    </row>
    <row r="2274" spans="1:25" s="12" customFormat="1" ht="15.75" customHeight="1" x14ac:dyDescent="0.25">
      <c r="A2274" s="64">
        <f>MAX(A$7:A2273)+1</f>
        <v>158</v>
      </c>
      <c r="B2274" s="68" t="s">
        <v>4787</v>
      </c>
      <c r="C2274" s="69" t="s">
        <v>4944</v>
      </c>
      <c r="D2274" s="70" t="s">
        <v>82</v>
      </c>
      <c r="E2274" s="71">
        <v>55.34834</v>
      </c>
      <c r="F2274" s="71">
        <v>38.670020000000001</v>
      </c>
      <c r="G2274" s="68" t="s">
        <v>8</v>
      </c>
      <c r="H2274" s="64" t="s">
        <v>1987</v>
      </c>
      <c r="I2274" s="64" t="s">
        <v>1981</v>
      </c>
      <c r="J2274" s="64" t="s">
        <v>1982</v>
      </c>
      <c r="K2274" s="64" t="s">
        <v>1982</v>
      </c>
      <c r="L2274" s="64">
        <v>4</v>
      </c>
      <c r="M2274" s="64">
        <v>1.1000000000000001</v>
      </c>
      <c r="N2274" s="64">
        <v>1</v>
      </c>
      <c r="O2274" s="64">
        <v>1.1000000000000001</v>
      </c>
      <c r="P2274" s="64">
        <v>1</v>
      </c>
      <c r="Q2274" s="64">
        <v>8</v>
      </c>
      <c r="R2274" s="64" t="s">
        <v>1985</v>
      </c>
      <c r="S2274" s="64" t="s">
        <v>1983</v>
      </c>
      <c r="T2274" s="6" t="s">
        <v>1915</v>
      </c>
      <c r="U2274" s="64" t="s">
        <v>146</v>
      </c>
      <c r="V2274" s="35">
        <v>0.3</v>
      </c>
      <c r="W2274" s="35"/>
      <c r="X2274" s="35">
        <v>0.3</v>
      </c>
      <c r="Y2274" s="72">
        <f>SUM(X2274:X2296)</f>
        <v>254.60000000000002</v>
      </c>
    </row>
    <row r="2275" spans="1:25" s="12" customFormat="1" x14ac:dyDescent="0.25">
      <c r="A2275" s="64"/>
      <c r="B2275" s="68"/>
      <c r="C2275" s="69"/>
      <c r="D2275" s="70"/>
      <c r="E2275" s="71"/>
      <c r="F2275" s="71"/>
      <c r="G2275" s="68"/>
      <c r="H2275" s="64"/>
      <c r="I2275" s="64"/>
      <c r="J2275" s="64"/>
      <c r="K2275" s="64"/>
      <c r="L2275" s="64"/>
      <c r="M2275" s="64"/>
      <c r="N2275" s="64"/>
      <c r="O2275" s="64"/>
      <c r="P2275" s="64"/>
      <c r="Q2275" s="64"/>
      <c r="R2275" s="64"/>
      <c r="S2275" s="64"/>
      <c r="T2275" s="6" t="s">
        <v>1916</v>
      </c>
      <c r="U2275" s="64"/>
      <c r="V2275" s="35">
        <v>0.6</v>
      </c>
      <c r="W2275" s="35"/>
      <c r="X2275" s="35">
        <v>0.6</v>
      </c>
      <c r="Y2275" s="72"/>
    </row>
    <row r="2276" spans="1:25" s="12" customFormat="1" x14ac:dyDescent="0.25">
      <c r="A2276" s="64"/>
      <c r="B2276" s="68"/>
      <c r="C2276" s="69"/>
      <c r="D2276" s="70"/>
      <c r="E2276" s="71"/>
      <c r="F2276" s="71"/>
      <c r="G2276" s="68"/>
      <c r="H2276" s="64"/>
      <c r="I2276" s="64"/>
      <c r="J2276" s="64"/>
      <c r="K2276" s="64"/>
      <c r="L2276" s="64"/>
      <c r="M2276" s="64"/>
      <c r="N2276" s="64"/>
      <c r="O2276" s="64"/>
      <c r="P2276" s="64"/>
      <c r="Q2276" s="64"/>
      <c r="R2276" s="64"/>
      <c r="S2276" s="64"/>
      <c r="T2276" s="6" t="s">
        <v>1917</v>
      </c>
      <c r="U2276" s="64"/>
      <c r="V2276" s="35">
        <v>0.1</v>
      </c>
      <c r="W2276" s="35"/>
      <c r="X2276" s="35">
        <v>0.1</v>
      </c>
      <c r="Y2276" s="72"/>
    </row>
    <row r="2277" spans="1:25" s="12" customFormat="1" ht="31.5" x14ac:dyDescent="0.25">
      <c r="A2277" s="64"/>
      <c r="B2277" s="68"/>
      <c r="C2277" s="69"/>
      <c r="D2277" s="70"/>
      <c r="E2277" s="71"/>
      <c r="F2277" s="71"/>
      <c r="G2277" s="68"/>
      <c r="H2277" s="64"/>
      <c r="I2277" s="64"/>
      <c r="J2277" s="64"/>
      <c r="K2277" s="64"/>
      <c r="L2277" s="64"/>
      <c r="M2277" s="64"/>
      <c r="N2277" s="64"/>
      <c r="O2277" s="64"/>
      <c r="P2277" s="64"/>
      <c r="Q2277" s="64"/>
      <c r="R2277" s="64"/>
      <c r="S2277" s="64"/>
      <c r="T2277" s="6" t="s">
        <v>1918</v>
      </c>
      <c r="U2277" s="64"/>
      <c r="V2277" s="35">
        <v>4.9000000000000004</v>
      </c>
      <c r="W2277" s="35"/>
      <c r="X2277" s="35">
        <v>4.9000000000000004</v>
      </c>
      <c r="Y2277" s="72"/>
    </row>
    <row r="2278" spans="1:25" s="12" customFormat="1" x14ac:dyDescent="0.25">
      <c r="A2278" s="64"/>
      <c r="B2278" s="68"/>
      <c r="C2278" s="69"/>
      <c r="D2278" s="70"/>
      <c r="E2278" s="71"/>
      <c r="F2278" s="71"/>
      <c r="G2278" s="68"/>
      <c r="H2278" s="64"/>
      <c r="I2278" s="64"/>
      <c r="J2278" s="64"/>
      <c r="K2278" s="64"/>
      <c r="L2278" s="64"/>
      <c r="M2278" s="64"/>
      <c r="N2278" s="64"/>
      <c r="O2278" s="64"/>
      <c r="P2278" s="64"/>
      <c r="Q2278" s="64"/>
      <c r="R2278" s="64"/>
      <c r="S2278" s="64"/>
      <c r="T2278" s="6" t="s">
        <v>1919</v>
      </c>
      <c r="U2278" s="64"/>
      <c r="V2278" s="35">
        <f t="shared" ref="V2278:V2289" si="367">X2278*0.086/0.114</f>
        <v>21.801754385964909</v>
      </c>
      <c r="W2278" s="35">
        <f t="shared" ref="W2278:W2289" si="368">X2278*0.028/0.114</f>
        <v>7.098245614035088</v>
      </c>
      <c r="X2278" s="35">
        <v>28.9</v>
      </c>
      <c r="Y2278" s="72"/>
    </row>
    <row r="2279" spans="1:25" s="12" customFormat="1" x14ac:dyDescent="0.25">
      <c r="A2279" s="64"/>
      <c r="B2279" s="68"/>
      <c r="C2279" s="69"/>
      <c r="D2279" s="70"/>
      <c r="E2279" s="71"/>
      <c r="F2279" s="71"/>
      <c r="G2279" s="68"/>
      <c r="H2279" s="64"/>
      <c r="I2279" s="64"/>
      <c r="J2279" s="64"/>
      <c r="K2279" s="64"/>
      <c r="L2279" s="64"/>
      <c r="M2279" s="64"/>
      <c r="N2279" s="64"/>
      <c r="O2279" s="64"/>
      <c r="P2279" s="64"/>
      <c r="Q2279" s="64"/>
      <c r="R2279" s="64"/>
      <c r="S2279" s="64"/>
      <c r="T2279" s="6" t="s">
        <v>1920</v>
      </c>
      <c r="U2279" s="64"/>
      <c r="V2279" s="35">
        <f t="shared" si="367"/>
        <v>22.103508771929825</v>
      </c>
      <c r="W2279" s="35">
        <f t="shared" si="368"/>
        <v>7.1964912280701752</v>
      </c>
      <c r="X2279" s="35">
        <v>29.3</v>
      </c>
      <c r="Y2279" s="72"/>
    </row>
    <row r="2280" spans="1:25" s="12" customFormat="1" x14ac:dyDescent="0.25">
      <c r="A2280" s="64"/>
      <c r="B2280" s="68"/>
      <c r="C2280" s="69"/>
      <c r="D2280" s="70"/>
      <c r="E2280" s="71"/>
      <c r="F2280" s="71"/>
      <c r="G2280" s="68"/>
      <c r="H2280" s="64"/>
      <c r="I2280" s="64"/>
      <c r="J2280" s="64"/>
      <c r="K2280" s="64"/>
      <c r="L2280" s="64"/>
      <c r="M2280" s="64"/>
      <c r="N2280" s="64"/>
      <c r="O2280" s="64"/>
      <c r="P2280" s="64"/>
      <c r="Q2280" s="64"/>
      <c r="R2280" s="64"/>
      <c r="S2280" s="64"/>
      <c r="T2280" s="6" t="s">
        <v>1921</v>
      </c>
      <c r="U2280" s="64"/>
      <c r="V2280" s="35">
        <f t="shared" si="367"/>
        <v>22.178947368421049</v>
      </c>
      <c r="W2280" s="35">
        <f t="shared" si="368"/>
        <v>7.2210526315789467</v>
      </c>
      <c r="X2280" s="35">
        <v>29.4</v>
      </c>
      <c r="Y2280" s="72"/>
    </row>
    <row r="2281" spans="1:25" s="12" customFormat="1" x14ac:dyDescent="0.25">
      <c r="A2281" s="64"/>
      <c r="B2281" s="68"/>
      <c r="C2281" s="69"/>
      <c r="D2281" s="70"/>
      <c r="E2281" s="71"/>
      <c r="F2281" s="71"/>
      <c r="G2281" s="68"/>
      <c r="H2281" s="64"/>
      <c r="I2281" s="64"/>
      <c r="J2281" s="64"/>
      <c r="K2281" s="64"/>
      <c r="L2281" s="64"/>
      <c r="M2281" s="64"/>
      <c r="N2281" s="64"/>
      <c r="O2281" s="64"/>
      <c r="P2281" s="64"/>
      <c r="Q2281" s="64"/>
      <c r="R2281" s="64"/>
      <c r="S2281" s="64"/>
      <c r="T2281" s="6" t="s">
        <v>1922</v>
      </c>
      <c r="U2281" s="64"/>
      <c r="V2281" s="35">
        <f t="shared" si="367"/>
        <v>22.028070175438593</v>
      </c>
      <c r="W2281" s="35">
        <f t="shared" si="368"/>
        <v>7.1719298245614036</v>
      </c>
      <c r="X2281" s="35">
        <v>29.2</v>
      </c>
      <c r="Y2281" s="72"/>
    </row>
    <row r="2282" spans="1:25" s="12" customFormat="1" x14ac:dyDescent="0.25">
      <c r="A2282" s="64"/>
      <c r="B2282" s="68"/>
      <c r="C2282" s="69"/>
      <c r="D2282" s="70"/>
      <c r="E2282" s="71"/>
      <c r="F2282" s="71"/>
      <c r="G2282" s="68"/>
      <c r="H2282" s="64"/>
      <c r="I2282" s="64"/>
      <c r="J2282" s="64"/>
      <c r="K2282" s="64"/>
      <c r="L2282" s="64"/>
      <c r="M2282" s="64"/>
      <c r="N2282" s="64"/>
      <c r="O2282" s="64"/>
      <c r="P2282" s="64"/>
      <c r="Q2282" s="64"/>
      <c r="R2282" s="64"/>
      <c r="S2282" s="64"/>
      <c r="T2282" s="6" t="s">
        <v>1923</v>
      </c>
      <c r="U2282" s="64"/>
      <c r="V2282" s="35">
        <f t="shared" si="367"/>
        <v>21.801754385964909</v>
      </c>
      <c r="W2282" s="35">
        <f t="shared" si="368"/>
        <v>7.098245614035088</v>
      </c>
      <c r="X2282" s="35">
        <v>28.9</v>
      </c>
      <c r="Y2282" s="72"/>
    </row>
    <row r="2283" spans="1:25" s="12" customFormat="1" x14ac:dyDescent="0.25">
      <c r="A2283" s="64"/>
      <c r="B2283" s="68"/>
      <c r="C2283" s="69"/>
      <c r="D2283" s="70"/>
      <c r="E2283" s="71"/>
      <c r="F2283" s="71"/>
      <c r="G2283" s="68"/>
      <c r="H2283" s="64"/>
      <c r="I2283" s="64"/>
      <c r="J2283" s="64"/>
      <c r="K2283" s="64"/>
      <c r="L2283" s="64"/>
      <c r="M2283" s="64"/>
      <c r="N2283" s="64"/>
      <c r="O2283" s="64"/>
      <c r="P2283" s="64"/>
      <c r="Q2283" s="64"/>
      <c r="R2283" s="64"/>
      <c r="S2283" s="64"/>
      <c r="T2283" s="6" t="s">
        <v>1924</v>
      </c>
      <c r="U2283" s="64"/>
      <c r="V2283" s="35">
        <f t="shared" si="367"/>
        <v>22.103508771929825</v>
      </c>
      <c r="W2283" s="35">
        <f t="shared" si="368"/>
        <v>7.1964912280701752</v>
      </c>
      <c r="X2283" s="35">
        <v>29.3</v>
      </c>
      <c r="Y2283" s="72"/>
    </row>
    <row r="2284" spans="1:25" s="12" customFormat="1" x14ac:dyDescent="0.25">
      <c r="A2284" s="64"/>
      <c r="B2284" s="68"/>
      <c r="C2284" s="69"/>
      <c r="D2284" s="70"/>
      <c r="E2284" s="71"/>
      <c r="F2284" s="71"/>
      <c r="G2284" s="68"/>
      <c r="H2284" s="64"/>
      <c r="I2284" s="64"/>
      <c r="J2284" s="64"/>
      <c r="K2284" s="64"/>
      <c r="L2284" s="64"/>
      <c r="M2284" s="64"/>
      <c r="N2284" s="64"/>
      <c r="O2284" s="64"/>
      <c r="P2284" s="64"/>
      <c r="Q2284" s="64"/>
      <c r="R2284" s="64"/>
      <c r="S2284" s="64"/>
      <c r="T2284" s="6" t="s">
        <v>1925</v>
      </c>
      <c r="U2284" s="64"/>
      <c r="V2284" s="35">
        <f t="shared" si="367"/>
        <v>4.7526315789473674</v>
      </c>
      <c r="W2284" s="35">
        <f t="shared" si="368"/>
        <v>1.5473684210526315</v>
      </c>
      <c r="X2284" s="35">
        <v>6.3</v>
      </c>
      <c r="Y2284" s="72"/>
    </row>
    <row r="2285" spans="1:25" s="12" customFormat="1" x14ac:dyDescent="0.25">
      <c r="A2285" s="64"/>
      <c r="B2285" s="68"/>
      <c r="C2285" s="69"/>
      <c r="D2285" s="70"/>
      <c r="E2285" s="71"/>
      <c r="F2285" s="71"/>
      <c r="G2285" s="68"/>
      <c r="H2285" s="64"/>
      <c r="I2285" s="64"/>
      <c r="J2285" s="64"/>
      <c r="K2285" s="64"/>
      <c r="L2285" s="64"/>
      <c r="M2285" s="64"/>
      <c r="N2285" s="64"/>
      <c r="O2285" s="64"/>
      <c r="P2285" s="64"/>
      <c r="Q2285" s="64"/>
      <c r="R2285" s="64"/>
      <c r="S2285" s="64"/>
      <c r="T2285" s="6" t="s">
        <v>1926</v>
      </c>
      <c r="U2285" s="64"/>
      <c r="V2285" s="35">
        <f t="shared" si="367"/>
        <v>5.2807017543859649</v>
      </c>
      <c r="W2285" s="35">
        <f t="shared" si="368"/>
        <v>1.7192982456140351</v>
      </c>
      <c r="X2285" s="35">
        <v>7</v>
      </c>
      <c r="Y2285" s="72"/>
    </row>
    <row r="2286" spans="1:25" s="12" customFormat="1" x14ac:dyDescent="0.25">
      <c r="A2286" s="64"/>
      <c r="B2286" s="68"/>
      <c r="C2286" s="69"/>
      <c r="D2286" s="70"/>
      <c r="E2286" s="71"/>
      <c r="F2286" s="71"/>
      <c r="G2286" s="68"/>
      <c r="H2286" s="64"/>
      <c r="I2286" s="64"/>
      <c r="J2286" s="64"/>
      <c r="K2286" s="64"/>
      <c r="L2286" s="64"/>
      <c r="M2286" s="64"/>
      <c r="N2286" s="64"/>
      <c r="O2286" s="64"/>
      <c r="P2286" s="64"/>
      <c r="Q2286" s="64"/>
      <c r="R2286" s="64"/>
      <c r="S2286" s="64"/>
      <c r="T2286" s="6" t="s">
        <v>1927</v>
      </c>
      <c r="U2286" s="64"/>
      <c r="V2286" s="35">
        <f t="shared" si="367"/>
        <v>4.6771929824561402</v>
      </c>
      <c r="W2286" s="35">
        <f t="shared" si="368"/>
        <v>1.5228070175438597</v>
      </c>
      <c r="X2286" s="35">
        <v>6.2</v>
      </c>
      <c r="Y2286" s="72"/>
    </row>
    <row r="2287" spans="1:25" s="12" customFormat="1" x14ac:dyDescent="0.25">
      <c r="A2287" s="64"/>
      <c r="B2287" s="68"/>
      <c r="C2287" s="69"/>
      <c r="D2287" s="70"/>
      <c r="E2287" s="71"/>
      <c r="F2287" s="71"/>
      <c r="G2287" s="68"/>
      <c r="H2287" s="64"/>
      <c r="I2287" s="64"/>
      <c r="J2287" s="64"/>
      <c r="K2287" s="64"/>
      <c r="L2287" s="64"/>
      <c r="M2287" s="64"/>
      <c r="N2287" s="64"/>
      <c r="O2287" s="64"/>
      <c r="P2287" s="64"/>
      <c r="Q2287" s="64"/>
      <c r="R2287" s="64"/>
      <c r="S2287" s="64"/>
      <c r="T2287" s="6" t="s">
        <v>1928</v>
      </c>
      <c r="U2287" s="64"/>
      <c r="V2287" s="35">
        <f t="shared" si="367"/>
        <v>4.7526315789473674</v>
      </c>
      <c r="W2287" s="35">
        <f t="shared" si="368"/>
        <v>1.5473684210526315</v>
      </c>
      <c r="X2287" s="35">
        <v>6.3</v>
      </c>
      <c r="Y2287" s="72"/>
    </row>
    <row r="2288" spans="1:25" s="12" customFormat="1" x14ac:dyDescent="0.25">
      <c r="A2288" s="64"/>
      <c r="B2288" s="68"/>
      <c r="C2288" s="69"/>
      <c r="D2288" s="70"/>
      <c r="E2288" s="71"/>
      <c r="F2288" s="71"/>
      <c r="G2288" s="68"/>
      <c r="H2288" s="64"/>
      <c r="I2288" s="64"/>
      <c r="J2288" s="64"/>
      <c r="K2288" s="64"/>
      <c r="L2288" s="64"/>
      <c r="M2288" s="64"/>
      <c r="N2288" s="64"/>
      <c r="O2288" s="64"/>
      <c r="P2288" s="64"/>
      <c r="Q2288" s="64"/>
      <c r="R2288" s="64"/>
      <c r="S2288" s="64"/>
      <c r="T2288" s="6" t="s">
        <v>1929</v>
      </c>
      <c r="U2288" s="64"/>
      <c r="V2288" s="35">
        <f t="shared" si="367"/>
        <v>21.952631578947365</v>
      </c>
      <c r="W2288" s="35">
        <f t="shared" si="368"/>
        <v>7.147368421052632</v>
      </c>
      <c r="X2288" s="35">
        <v>29.1</v>
      </c>
      <c r="Y2288" s="72"/>
    </row>
    <row r="2289" spans="1:25" s="12" customFormat="1" x14ac:dyDescent="0.25">
      <c r="A2289" s="64"/>
      <c r="B2289" s="68"/>
      <c r="C2289" s="69"/>
      <c r="D2289" s="70"/>
      <c r="E2289" s="71"/>
      <c r="F2289" s="71"/>
      <c r="G2289" s="68"/>
      <c r="H2289" s="64"/>
      <c r="I2289" s="64"/>
      <c r="J2289" s="64"/>
      <c r="K2289" s="64"/>
      <c r="L2289" s="64"/>
      <c r="M2289" s="64"/>
      <c r="N2289" s="64"/>
      <c r="O2289" s="64"/>
      <c r="P2289" s="64"/>
      <c r="Q2289" s="64"/>
      <c r="R2289" s="64"/>
      <c r="S2289" s="64"/>
      <c r="T2289" s="6" t="s">
        <v>1930</v>
      </c>
      <c r="U2289" s="64"/>
      <c r="V2289" s="35">
        <f t="shared" si="367"/>
        <v>5.0543859649122798</v>
      </c>
      <c r="W2289" s="35">
        <f t="shared" si="368"/>
        <v>1.6456140350877193</v>
      </c>
      <c r="X2289" s="35">
        <v>6.7</v>
      </c>
      <c r="Y2289" s="72"/>
    </row>
    <row r="2290" spans="1:25" s="12" customFormat="1" x14ac:dyDescent="0.25">
      <c r="A2290" s="64"/>
      <c r="B2290" s="68"/>
      <c r="C2290" s="69"/>
      <c r="D2290" s="70"/>
      <c r="E2290" s="71"/>
      <c r="F2290" s="71"/>
      <c r="G2290" s="68"/>
      <c r="H2290" s="64"/>
      <c r="I2290" s="64"/>
      <c r="J2290" s="64"/>
      <c r="K2290" s="64"/>
      <c r="L2290" s="64"/>
      <c r="M2290" s="64"/>
      <c r="N2290" s="64"/>
      <c r="O2290" s="64"/>
      <c r="P2290" s="64"/>
      <c r="Q2290" s="64"/>
      <c r="R2290" s="64"/>
      <c r="S2290" s="64"/>
      <c r="T2290" s="6" t="s">
        <v>1931</v>
      </c>
      <c r="U2290" s="64"/>
      <c r="V2290" s="35">
        <v>3.2</v>
      </c>
      <c r="W2290" s="35"/>
      <c r="X2290" s="35">
        <v>3.2</v>
      </c>
      <c r="Y2290" s="72"/>
    </row>
    <row r="2291" spans="1:25" s="12" customFormat="1" x14ac:dyDescent="0.25">
      <c r="A2291" s="64"/>
      <c r="B2291" s="68"/>
      <c r="C2291" s="69"/>
      <c r="D2291" s="70"/>
      <c r="E2291" s="71"/>
      <c r="F2291" s="71"/>
      <c r="G2291" s="68"/>
      <c r="H2291" s="64"/>
      <c r="I2291" s="64"/>
      <c r="J2291" s="64"/>
      <c r="K2291" s="64"/>
      <c r="L2291" s="64"/>
      <c r="M2291" s="64"/>
      <c r="N2291" s="64"/>
      <c r="O2291" s="64"/>
      <c r="P2291" s="64"/>
      <c r="Q2291" s="64"/>
      <c r="R2291" s="64"/>
      <c r="S2291" s="64"/>
      <c r="T2291" s="6" t="s">
        <v>1932</v>
      </c>
      <c r="U2291" s="64"/>
      <c r="V2291" s="35">
        <v>0.5</v>
      </c>
      <c r="W2291" s="35"/>
      <c r="X2291" s="35">
        <v>0.5</v>
      </c>
      <c r="Y2291" s="72"/>
    </row>
    <row r="2292" spans="1:25" s="12" customFormat="1" ht="31.5" x14ac:dyDescent="0.25">
      <c r="A2292" s="64"/>
      <c r="B2292" s="68"/>
      <c r="C2292" s="69"/>
      <c r="D2292" s="70"/>
      <c r="E2292" s="71"/>
      <c r="F2292" s="71"/>
      <c r="G2292" s="68"/>
      <c r="H2292" s="64"/>
      <c r="I2292" s="64"/>
      <c r="J2292" s="64"/>
      <c r="K2292" s="64"/>
      <c r="L2292" s="64"/>
      <c r="M2292" s="64"/>
      <c r="N2292" s="64"/>
      <c r="O2292" s="64"/>
      <c r="P2292" s="64"/>
      <c r="Q2292" s="64"/>
      <c r="R2292" s="64"/>
      <c r="S2292" s="64"/>
      <c r="T2292" s="6" t="s">
        <v>1933</v>
      </c>
      <c r="U2292" s="64"/>
      <c r="V2292" s="35">
        <v>4.8</v>
      </c>
      <c r="W2292" s="35"/>
      <c r="X2292" s="35">
        <v>4.8</v>
      </c>
      <c r="Y2292" s="72"/>
    </row>
    <row r="2293" spans="1:25" s="12" customFormat="1" ht="31.5" x14ac:dyDescent="0.25">
      <c r="A2293" s="64"/>
      <c r="B2293" s="68"/>
      <c r="C2293" s="69"/>
      <c r="D2293" s="70"/>
      <c r="E2293" s="71"/>
      <c r="F2293" s="71"/>
      <c r="G2293" s="68"/>
      <c r="H2293" s="64"/>
      <c r="I2293" s="64"/>
      <c r="J2293" s="64"/>
      <c r="K2293" s="64"/>
      <c r="L2293" s="64"/>
      <c r="M2293" s="64"/>
      <c r="N2293" s="64"/>
      <c r="O2293" s="64"/>
      <c r="P2293" s="64"/>
      <c r="Q2293" s="64"/>
      <c r="R2293" s="64"/>
      <c r="S2293" s="64"/>
      <c r="T2293" s="6" t="s">
        <v>1934</v>
      </c>
      <c r="U2293" s="64"/>
      <c r="V2293" s="35">
        <v>2.9</v>
      </c>
      <c r="W2293" s="35"/>
      <c r="X2293" s="35">
        <v>2.9</v>
      </c>
      <c r="Y2293" s="72"/>
    </row>
    <row r="2294" spans="1:25" s="12" customFormat="1" x14ac:dyDescent="0.25">
      <c r="A2294" s="64"/>
      <c r="B2294" s="68"/>
      <c r="C2294" s="69"/>
      <c r="D2294" s="70"/>
      <c r="E2294" s="71"/>
      <c r="F2294" s="71"/>
      <c r="G2294" s="68"/>
      <c r="H2294" s="64"/>
      <c r="I2294" s="64"/>
      <c r="J2294" s="64"/>
      <c r="K2294" s="64"/>
      <c r="L2294" s="64"/>
      <c r="M2294" s="64"/>
      <c r="N2294" s="64"/>
      <c r="O2294" s="64"/>
      <c r="P2294" s="64"/>
      <c r="Q2294" s="64"/>
      <c r="R2294" s="64"/>
      <c r="S2294" s="64"/>
      <c r="T2294" s="6" t="s">
        <v>1935</v>
      </c>
      <c r="U2294" s="64"/>
      <c r="V2294" s="35">
        <v>0.1</v>
      </c>
      <c r="W2294" s="35"/>
      <c r="X2294" s="35">
        <v>0.1</v>
      </c>
      <c r="Y2294" s="72"/>
    </row>
    <row r="2295" spans="1:25" s="12" customFormat="1" x14ac:dyDescent="0.25">
      <c r="A2295" s="64"/>
      <c r="B2295" s="68"/>
      <c r="C2295" s="69"/>
      <c r="D2295" s="70"/>
      <c r="E2295" s="71"/>
      <c r="F2295" s="71"/>
      <c r="G2295" s="68"/>
      <c r="H2295" s="64"/>
      <c r="I2295" s="64"/>
      <c r="J2295" s="64"/>
      <c r="K2295" s="64"/>
      <c r="L2295" s="64"/>
      <c r="M2295" s="64"/>
      <c r="N2295" s="64"/>
      <c r="O2295" s="64"/>
      <c r="P2295" s="64"/>
      <c r="Q2295" s="64"/>
      <c r="R2295" s="64"/>
      <c r="S2295" s="64"/>
      <c r="T2295" s="6" t="s">
        <v>1936</v>
      </c>
      <c r="U2295" s="64"/>
      <c r="V2295" s="35">
        <v>0.3</v>
      </c>
      <c r="W2295" s="35"/>
      <c r="X2295" s="35">
        <v>0.3</v>
      </c>
      <c r="Y2295" s="72"/>
    </row>
    <row r="2296" spans="1:25" s="12" customFormat="1" x14ac:dyDescent="0.25">
      <c r="A2296" s="64"/>
      <c r="B2296" s="68"/>
      <c r="C2296" s="69"/>
      <c r="D2296" s="70"/>
      <c r="E2296" s="71"/>
      <c r="F2296" s="71"/>
      <c r="G2296" s="68"/>
      <c r="H2296" s="64"/>
      <c r="I2296" s="64"/>
      <c r="J2296" s="64"/>
      <c r="K2296" s="64"/>
      <c r="L2296" s="64"/>
      <c r="M2296" s="64"/>
      <c r="N2296" s="64"/>
      <c r="O2296" s="64"/>
      <c r="P2296" s="64"/>
      <c r="Q2296" s="64"/>
      <c r="R2296" s="64"/>
      <c r="S2296" s="64"/>
      <c r="T2296" s="6" t="s">
        <v>1937</v>
      </c>
      <c r="U2296" s="64"/>
      <c r="V2296" s="35">
        <v>0.3</v>
      </c>
      <c r="W2296" s="35"/>
      <c r="X2296" s="35">
        <v>0.3</v>
      </c>
      <c r="Y2296" s="72"/>
    </row>
    <row r="2297" spans="1:25" s="12" customFormat="1" ht="195" x14ac:dyDescent="0.25">
      <c r="A2297" s="32">
        <f>MAX(A$7:A2296)+1</f>
        <v>159</v>
      </c>
      <c r="B2297" s="34" t="s">
        <v>4787</v>
      </c>
      <c r="C2297" s="38" t="s">
        <v>4945</v>
      </c>
      <c r="D2297" s="37" t="s">
        <v>81</v>
      </c>
      <c r="E2297" s="36">
        <v>55.310540000000003</v>
      </c>
      <c r="F2297" s="36">
        <v>38.638280000000002</v>
      </c>
      <c r="G2297" s="34" t="s">
        <v>8</v>
      </c>
      <c r="H2297" s="32" t="s">
        <v>1987</v>
      </c>
      <c r="I2297" s="32" t="s">
        <v>1981</v>
      </c>
      <c r="J2297" s="32" t="s">
        <v>1983</v>
      </c>
      <c r="K2297" s="32" t="s">
        <v>1983</v>
      </c>
      <c r="L2297" s="32">
        <v>2</v>
      </c>
      <c r="M2297" s="32">
        <v>1.1000000000000001</v>
      </c>
      <c r="N2297" s="32">
        <v>1</v>
      </c>
      <c r="O2297" s="32">
        <v>1.1000000000000001</v>
      </c>
      <c r="P2297" s="32"/>
      <c r="Q2297" s="32"/>
      <c r="R2297" s="32" t="s">
        <v>1986</v>
      </c>
      <c r="S2297" s="32" t="s">
        <v>1983</v>
      </c>
      <c r="T2297" s="6" t="s">
        <v>1938</v>
      </c>
      <c r="U2297" s="39" t="s">
        <v>146</v>
      </c>
      <c r="V2297" s="35">
        <f t="shared" ref="V2297" si="369">X2297*0.086/0.114</f>
        <v>3.8473684210526309</v>
      </c>
      <c r="W2297" s="35">
        <f t="shared" ref="W2297" si="370">X2297*0.028/0.114</f>
        <v>1.2526315789473683</v>
      </c>
      <c r="X2297" s="35">
        <v>5.0999999999999996</v>
      </c>
      <c r="Y2297" s="35">
        <v>5.0999999999999996</v>
      </c>
    </row>
    <row r="2298" spans="1:25" s="12" customFormat="1" ht="52.5" customHeight="1" x14ac:dyDescent="0.25">
      <c r="A2298" s="61">
        <f>MAX(A$7:A2297)+1</f>
        <v>160</v>
      </c>
      <c r="B2298" s="58" t="s">
        <v>4787</v>
      </c>
      <c r="C2298" s="65" t="s">
        <v>5347</v>
      </c>
      <c r="D2298" s="52">
        <v>20934</v>
      </c>
      <c r="E2298" s="55"/>
      <c r="F2298" s="55"/>
      <c r="G2298" s="58" t="s">
        <v>8</v>
      </c>
      <c r="H2298" s="61" t="s">
        <v>2164</v>
      </c>
      <c r="I2298" s="61"/>
      <c r="J2298" s="61"/>
      <c r="K2298" s="61"/>
      <c r="L2298" s="61">
        <v>1</v>
      </c>
      <c r="M2298" s="61">
        <v>1.1000000000000001</v>
      </c>
      <c r="N2298" s="61"/>
      <c r="O2298" s="61"/>
      <c r="P2298" s="61"/>
      <c r="Q2298" s="61"/>
      <c r="R2298" s="32"/>
      <c r="S2298" s="32"/>
      <c r="T2298" s="6" t="s">
        <v>5342</v>
      </c>
      <c r="U2298" s="78" t="s">
        <v>146</v>
      </c>
      <c r="V2298" s="35">
        <v>0.1</v>
      </c>
      <c r="W2298" s="35"/>
      <c r="X2298" s="35">
        <v>0.1</v>
      </c>
      <c r="Y2298" s="49">
        <f>SUM(X2298:X2302)</f>
        <v>4.7</v>
      </c>
    </row>
    <row r="2299" spans="1:25" s="12" customFormat="1" ht="36.75" customHeight="1" x14ac:dyDescent="0.25">
      <c r="A2299" s="62"/>
      <c r="B2299" s="59"/>
      <c r="C2299" s="66"/>
      <c r="D2299" s="53"/>
      <c r="E2299" s="56"/>
      <c r="F2299" s="56"/>
      <c r="G2299" s="59"/>
      <c r="H2299" s="62"/>
      <c r="I2299" s="62"/>
      <c r="J2299" s="62"/>
      <c r="K2299" s="62"/>
      <c r="L2299" s="62"/>
      <c r="M2299" s="62"/>
      <c r="N2299" s="62"/>
      <c r="O2299" s="62"/>
      <c r="P2299" s="62"/>
      <c r="Q2299" s="62"/>
      <c r="R2299" s="32"/>
      <c r="S2299" s="32"/>
      <c r="T2299" s="6" t="s">
        <v>5343</v>
      </c>
      <c r="U2299" s="79"/>
      <c r="V2299" s="35">
        <f t="shared" ref="V2299" si="371">X2299*0.086/0.114</f>
        <v>2.187719298245614</v>
      </c>
      <c r="W2299" s="35">
        <f t="shared" ref="W2299" si="372">X2299*0.028/0.114</f>
        <v>0.71228070175438585</v>
      </c>
      <c r="X2299" s="35">
        <v>2.9</v>
      </c>
      <c r="Y2299" s="50"/>
    </row>
    <row r="2300" spans="1:25" s="12" customFormat="1" ht="35.25" customHeight="1" x14ac:dyDescent="0.25">
      <c r="A2300" s="62"/>
      <c r="B2300" s="59"/>
      <c r="C2300" s="66"/>
      <c r="D2300" s="53"/>
      <c r="E2300" s="56"/>
      <c r="F2300" s="56"/>
      <c r="G2300" s="59"/>
      <c r="H2300" s="62"/>
      <c r="I2300" s="62"/>
      <c r="J2300" s="62"/>
      <c r="K2300" s="62"/>
      <c r="L2300" s="62"/>
      <c r="M2300" s="62"/>
      <c r="N2300" s="62"/>
      <c r="O2300" s="62"/>
      <c r="P2300" s="62"/>
      <c r="Q2300" s="62"/>
      <c r="R2300" s="32"/>
      <c r="S2300" s="32"/>
      <c r="T2300" s="6" t="s">
        <v>5344</v>
      </c>
      <c r="U2300" s="79"/>
      <c r="V2300" s="35">
        <v>0.5</v>
      </c>
      <c r="W2300" s="35"/>
      <c r="X2300" s="35">
        <v>0.5</v>
      </c>
      <c r="Y2300" s="50"/>
    </row>
    <row r="2301" spans="1:25" s="12" customFormat="1" ht="33.75" customHeight="1" x14ac:dyDescent="0.25">
      <c r="A2301" s="62"/>
      <c r="B2301" s="59"/>
      <c r="C2301" s="66"/>
      <c r="D2301" s="53"/>
      <c r="E2301" s="56"/>
      <c r="F2301" s="56"/>
      <c r="G2301" s="59"/>
      <c r="H2301" s="62"/>
      <c r="I2301" s="62"/>
      <c r="J2301" s="62"/>
      <c r="K2301" s="62"/>
      <c r="L2301" s="62"/>
      <c r="M2301" s="62"/>
      <c r="N2301" s="62"/>
      <c r="O2301" s="62"/>
      <c r="P2301" s="62"/>
      <c r="Q2301" s="62"/>
      <c r="R2301" s="32"/>
      <c r="S2301" s="32"/>
      <c r="T2301" s="6" t="s">
        <v>5345</v>
      </c>
      <c r="U2301" s="79"/>
      <c r="V2301" s="35">
        <v>0.7</v>
      </c>
      <c r="W2301" s="35"/>
      <c r="X2301" s="35">
        <v>0.7</v>
      </c>
      <c r="Y2301" s="50"/>
    </row>
    <row r="2302" spans="1:25" s="12" customFormat="1" ht="54.75" customHeight="1" x14ac:dyDescent="0.25">
      <c r="A2302" s="63"/>
      <c r="B2302" s="60"/>
      <c r="C2302" s="67"/>
      <c r="D2302" s="54"/>
      <c r="E2302" s="57"/>
      <c r="F2302" s="57"/>
      <c r="G2302" s="60"/>
      <c r="H2302" s="63"/>
      <c r="I2302" s="63"/>
      <c r="J2302" s="63"/>
      <c r="K2302" s="63"/>
      <c r="L2302" s="63"/>
      <c r="M2302" s="63"/>
      <c r="N2302" s="63"/>
      <c r="O2302" s="63"/>
      <c r="P2302" s="63"/>
      <c r="Q2302" s="63"/>
      <c r="R2302" s="32"/>
      <c r="S2302" s="32"/>
      <c r="T2302" s="6" t="s">
        <v>5346</v>
      </c>
      <c r="U2302" s="80"/>
      <c r="V2302" s="35">
        <v>0.5</v>
      </c>
      <c r="W2302" s="35"/>
      <c r="X2302" s="35">
        <v>0.5</v>
      </c>
      <c r="Y2302" s="51"/>
    </row>
    <row r="2303" spans="1:25" s="12" customFormat="1" ht="31.5" x14ac:dyDescent="0.25">
      <c r="A2303" s="64">
        <f>MAX(A$7:A2302)+1</f>
        <v>161</v>
      </c>
      <c r="B2303" s="68" t="s">
        <v>4787</v>
      </c>
      <c r="C2303" s="69" t="s">
        <v>4946</v>
      </c>
      <c r="D2303" s="70" t="s">
        <v>80</v>
      </c>
      <c r="E2303" s="71">
        <v>55.351179999999999</v>
      </c>
      <c r="F2303" s="71">
        <v>38.490679999999998</v>
      </c>
      <c r="G2303" s="68" t="s">
        <v>8</v>
      </c>
      <c r="H2303" s="64" t="s">
        <v>1987</v>
      </c>
      <c r="I2303" s="64" t="s">
        <v>1981</v>
      </c>
      <c r="J2303" s="64" t="s">
        <v>1982</v>
      </c>
      <c r="K2303" s="64" t="s">
        <v>1982</v>
      </c>
      <c r="L2303" s="64">
        <v>2</v>
      </c>
      <c r="M2303" s="64">
        <v>1.1000000000000001</v>
      </c>
      <c r="N2303" s="64">
        <v>1</v>
      </c>
      <c r="O2303" s="64">
        <v>1.1000000000000001</v>
      </c>
      <c r="P2303" s="64"/>
      <c r="Q2303" s="64"/>
      <c r="R2303" s="64" t="s">
        <v>1986</v>
      </c>
      <c r="S2303" s="64" t="s">
        <v>1983</v>
      </c>
      <c r="T2303" s="6" t="s">
        <v>1939</v>
      </c>
      <c r="U2303" s="64" t="s">
        <v>146</v>
      </c>
      <c r="V2303" s="35">
        <f t="shared" ref="V2303:V2306" si="373">X2303*0.086/0.114</f>
        <v>1.357894736842105</v>
      </c>
      <c r="W2303" s="35">
        <f t="shared" ref="W2303:W2306" si="374">X2303*0.028/0.114</f>
        <v>0.44210526315789472</v>
      </c>
      <c r="X2303" s="35">
        <v>1.8</v>
      </c>
      <c r="Y2303" s="72">
        <v>99</v>
      </c>
    </row>
    <row r="2304" spans="1:25" s="12" customFormat="1" ht="31.5" x14ac:dyDescent="0.25">
      <c r="A2304" s="64"/>
      <c r="B2304" s="68"/>
      <c r="C2304" s="69"/>
      <c r="D2304" s="70"/>
      <c r="E2304" s="71"/>
      <c r="F2304" s="71"/>
      <c r="G2304" s="68"/>
      <c r="H2304" s="64"/>
      <c r="I2304" s="64"/>
      <c r="J2304" s="64"/>
      <c r="K2304" s="64"/>
      <c r="L2304" s="64"/>
      <c r="M2304" s="64"/>
      <c r="N2304" s="64"/>
      <c r="O2304" s="64"/>
      <c r="P2304" s="64"/>
      <c r="Q2304" s="64"/>
      <c r="R2304" s="64"/>
      <c r="S2304" s="64"/>
      <c r="T2304" s="6" t="s">
        <v>1940</v>
      </c>
      <c r="U2304" s="64"/>
      <c r="V2304" s="35">
        <f t="shared" si="373"/>
        <v>1.2824561403508772</v>
      </c>
      <c r="W2304" s="35">
        <f t="shared" si="374"/>
        <v>0.41754385964912277</v>
      </c>
      <c r="X2304" s="35">
        <v>1.7</v>
      </c>
      <c r="Y2304" s="72"/>
    </row>
    <row r="2305" spans="1:25" s="12" customFormat="1" ht="31.5" x14ac:dyDescent="0.25">
      <c r="A2305" s="64"/>
      <c r="B2305" s="68"/>
      <c r="C2305" s="69"/>
      <c r="D2305" s="70"/>
      <c r="E2305" s="71"/>
      <c r="F2305" s="71"/>
      <c r="G2305" s="68"/>
      <c r="H2305" s="64"/>
      <c r="I2305" s="64"/>
      <c r="J2305" s="64"/>
      <c r="K2305" s="64"/>
      <c r="L2305" s="64"/>
      <c r="M2305" s="64"/>
      <c r="N2305" s="64"/>
      <c r="O2305" s="64"/>
      <c r="P2305" s="64"/>
      <c r="Q2305" s="64"/>
      <c r="R2305" s="64"/>
      <c r="S2305" s="64"/>
      <c r="T2305" s="6" t="s">
        <v>1941</v>
      </c>
      <c r="U2305" s="64"/>
      <c r="V2305" s="35">
        <f t="shared" si="373"/>
        <v>1.357894736842105</v>
      </c>
      <c r="W2305" s="35">
        <f t="shared" si="374"/>
        <v>0.44210526315789472</v>
      </c>
      <c r="X2305" s="35">
        <v>1.8</v>
      </c>
      <c r="Y2305" s="72"/>
    </row>
    <row r="2306" spans="1:25" s="12" customFormat="1" ht="31.5" x14ac:dyDescent="0.25">
      <c r="A2306" s="64"/>
      <c r="B2306" s="68"/>
      <c r="C2306" s="69"/>
      <c r="D2306" s="70"/>
      <c r="E2306" s="71"/>
      <c r="F2306" s="71"/>
      <c r="G2306" s="68"/>
      <c r="H2306" s="64"/>
      <c r="I2306" s="64"/>
      <c r="J2306" s="64"/>
      <c r="K2306" s="64"/>
      <c r="L2306" s="64"/>
      <c r="M2306" s="64"/>
      <c r="N2306" s="64"/>
      <c r="O2306" s="64"/>
      <c r="P2306" s="64"/>
      <c r="Q2306" s="64"/>
      <c r="R2306" s="64"/>
      <c r="S2306" s="64"/>
      <c r="T2306" s="6" t="s">
        <v>1942</v>
      </c>
      <c r="U2306" s="64"/>
      <c r="V2306" s="35">
        <f t="shared" si="373"/>
        <v>1.357894736842105</v>
      </c>
      <c r="W2306" s="35">
        <f t="shared" si="374"/>
        <v>0.44210526315789472</v>
      </c>
      <c r="X2306" s="35">
        <v>1.8</v>
      </c>
      <c r="Y2306" s="72"/>
    </row>
    <row r="2307" spans="1:25" s="12" customFormat="1" x14ac:dyDescent="0.25">
      <c r="A2307" s="64"/>
      <c r="B2307" s="68"/>
      <c r="C2307" s="69"/>
      <c r="D2307" s="70"/>
      <c r="E2307" s="71"/>
      <c r="F2307" s="71"/>
      <c r="G2307" s="68"/>
      <c r="H2307" s="64"/>
      <c r="I2307" s="64"/>
      <c r="J2307" s="64"/>
      <c r="K2307" s="64"/>
      <c r="L2307" s="64"/>
      <c r="M2307" s="64"/>
      <c r="N2307" s="64"/>
      <c r="O2307" s="64"/>
      <c r="P2307" s="64"/>
      <c r="Q2307" s="64"/>
      <c r="R2307" s="64"/>
      <c r="S2307" s="64"/>
      <c r="T2307" s="6" t="s">
        <v>1943</v>
      </c>
      <c r="U2307" s="64"/>
      <c r="V2307" s="35">
        <v>0.2</v>
      </c>
      <c r="W2307" s="35"/>
      <c r="X2307" s="35">
        <v>0.2</v>
      </c>
      <c r="Y2307" s="72"/>
    </row>
    <row r="2308" spans="1:25" s="12" customFormat="1" x14ac:dyDescent="0.25">
      <c r="A2308" s="64"/>
      <c r="B2308" s="68"/>
      <c r="C2308" s="69"/>
      <c r="D2308" s="70"/>
      <c r="E2308" s="71"/>
      <c r="F2308" s="71"/>
      <c r="G2308" s="68"/>
      <c r="H2308" s="64"/>
      <c r="I2308" s="64"/>
      <c r="J2308" s="64"/>
      <c r="K2308" s="64"/>
      <c r="L2308" s="64"/>
      <c r="M2308" s="64"/>
      <c r="N2308" s="64"/>
      <c r="O2308" s="64"/>
      <c r="P2308" s="64"/>
      <c r="Q2308" s="64"/>
      <c r="R2308" s="64"/>
      <c r="S2308" s="64"/>
      <c r="T2308" s="6" t="s">
        <v>1944</v>
      </c>
      <c r="U2308" s="64"/>
      <c r="V2308" s="35">
        <v>0.1</v>
      </c>
      <c r="W2308" s="35"/>
      <c r="X2308" s="35">
        <v>0.1</v>
      </c>
      <c r="Y2308" s="72"/>
    </row>
    <row r="2309" spans="1:25" s="12" customFormat="1" x14ac:dyDescent="0.25">
      <c r="A2309" s="64"/>
      <c r="B2309" s="68"/>
      <c r="C2309" s="69"/>
      <c r="D2309" s="70"/>
      <c r="E2309" s="71"/>
      <c r="F2309" s="71"/>
      <c r="G2309" s="68"/>
      <c r="H2309" s="64"/>
      <c r="I2309" s="64"/>
      <c r="J2309" s="64"/>
      <c r="K2309" s="64"/>
      <c r="L2309" s="64"/>
      <c r="M2309" s="64"/>
      <c r="N2309" s="64"/>
      <c r="O2309" s="64"/>
      <c r="P2309" s="64"/>
      <c r="Q2309" s="64"/>
      <c r="R2309" s="64"/>
      <c r="S2309" s="64"/>
      <c r="T2309" s="6" t="s">
        <v>1945</v>
      </c>
      <c r="U2309" s="64"/>
      <c r="V2309" s="35">
        <v>1.9</v>
      </c>
      <c r="W2309" s="35"/>
      <c r="X2309" s="35">
        <v>1.9</v>
      </c>
      <c r="Y2309" s="72"/>
    </row>
    <row r="2310" spans="1:25" s="12" customFormat="1" ht="31.5" x14ac:dyDescent="0.25">
      <c r="A2310" s="64"/>
      <c r="B2310" s="68"/>
      <c r="C2310" s="69"/>
      <c r="D2310" s="70"/>
      <c r="E2310" s="71"/>
      <c r="F2310" s="71"/>
      <c r="G2310" s="68"/>
      <c r="H2310" s="64"/>
      <c r="I2310" s="64"/>
      <c r="J2310" s="64"/>
      <c r="K2310" s="64"/>
      <c r="L2310" s="64"/>
      <c r="M2310" s="64"/>
      <c r="N2310" s="64"/>
      <c r="O2310" s="64"/>
      <c r="P2310" s="64"/>
      <c r="Q2310" s="64"/>
      <c r="R2310" s="64"/>
      <c r="S2310" s="64"/>
      <c r="T2310" s="6" t="s">
        <v>1946</v>
      </c>
      <c r="U2310" s="64"/>
      <c r="V2310" s="35">
        <v>1.3</v>
      </c>
      <c r="W2310" s="35"/>
      <c r="X2310" s="35">
        <v>1.3</v>
      </c>
      <c r="Y2310" s="72"/>
    </row>
    <row r="2311" spans="1:25" s="12" customFormat="1" x14ac:dyDescent="0.25">
      <c r="A2311" s="64"/>
      <c r="B2311" s="68"/>
      <c r="C2311" s="69"/>
      <c r="D2311" s="70"/>
      <c r="E2311" s="71"/>
      <c r="F2311" s="71"/>
      <c r="G2311" s="68"/>
      <c r="H2311" s="64"/>
      <c r="I2311" s="64"/>
      <c r="J2311" s="64"/>
      <c r="K2311" s="64"/>
      <c r="L2311" s="64"/>
      <c r="M2311" s="64"/>
      <c r="N2311" s="64"/>
      <c r="O2311" s="64"/>
      <c r="P2311" s="64"/>
      <c r="Q2311" s="64"/>
      <c r="R2311" s="64"/>
      <c r="S2311" s="64"/>
      <c r="T2311" s="6" t="s">
        <v>1947</v>
      </c>
      <c r="U2311" s="64"/>
      <c r="V2311" s="35">
        <f t="shared" ref="V2311:V2320" si="375">X2311*0.086/0.114</f>
        <v>1.4333333333333331</v>
      </c>
      <c r="W2311" s="35">
        <f t="shared" ref="W2311:W2320" si="376">X2311*0.028/0.114</f>
        <v>0.46666666666666662</v>
      </c>
      <c r="X2311" s="35">
        <v>1.9</v>
      </c>
      <c r="Y2311" s="72"/>
    </row>
    <row r="2312" spans="1:25" s="12" customFormat="1" x14ac:dyDescent="0.25">
      <c r="A2312" s="64"/>
      <c r="B2312" s="68"/>
      <c r="C2312" s="69"/>
      <c r="D2312" s="70"/>
      <c r="E2312" s="71"/>
      <c r="F2312" s="71"/>
      <c r="G2312" s="68"/>
      <c r="H2312" s="64"/>
      <c r="I2312" s="64"/>
      <c r="J2312" s="64"/>
      <c r="K2312" s="64"/>
      <c r="L2312" s="64"/>
      <c r="M2312" s="64"/>
      <c r="N2312" s="64"/>
      <c r="O2312" s="64"/>
      <c r="P2312" s="64"/>
      <c r="Q2312" s="64"/>
      <c r="R2312" s="64"/>
      <c r="S2312" s="64"/>
      <c r="T2312" s="6" t="s">
        <v>1948</v>
      </c>
      <c r="U2312" s="64"/>
      <c r="V2312" s="35">
        <f t="shared" si="375"/>
        <v>1.2824561403508772</v>
      </c>
      <c r="W2312" s="35">
        <f t="shared" si="376"/>
        <v>0.41754385964912277</v>
      </c>
      <c r="X2312" s="35">
        <v>1.7</v>
      </c>
      <c r="Y2312" s="72"/>
    </row>
    <row r="2313" spans="1:25" s="12" customFormat="1" x14ac:dyDescent="0.25">
      <c r="A2313" s="64"/>
      <c r="B2313" s="68"/>
      <c r="C2313" s="69"/>
      <c r="D2313" s="70"/>
      <c r="E2313" s="71"/>
      <c r="F2313" s="71"/>
      <c r="G2313" s="68"/>
      <c r="H2313" s="64"/>
      <c r="I2313" s="64"/>
      <c r="J2313" s="64"/>
      <c r="K2313" s="64"/>
      <c r="L2313" s="64"/>
      <c r="M2313" s="64"/>
      <c r="N2313" s="64"/>
      <c r="O2313" s="64"/>
      <c r="P2313" s="64"/>
      <c r="Q2313" s="64"/>
      <c r="R2313" s="64"/>
      <c r="S2313" s="64"/>
      <c r="T2313" s="6" t="s">
        <v>1949</v>
      </c>
      <c r="U2313" s="64"/>
      <c r="V2313" s="35">
        <f t="shared" si="375"/>
        <v>5.2052631578947359</v>
      </c>
      <c r="W2313" s="35">
        <f t="shared" si="376"/>
        <v>1.6947368421052631</v>
      </c>
      <c r="X2313" s="35">
        <v>6.9</v>
      </c>
      <c r="Y2313" s="72"/>
    </row>
    <row r="2314" spans="1:25" s="12" customFormat="1" x14ac:dyDescent="0.25">
      <c r="A2314" s="64"/>
      <c r="B2314" s="68"/>
      <c r="C2314" s="69"/>
      <c r="D2314" s="70"/>
      <c r="E2314" s="71"/>
      <c r="F2314" s="71"/>
      <c r="G2314" s="68"/>
      <c r="H2314" s="64"/>
      <c r="I2314" s="64"/>
      <c r="J2314" s="64"/>
      <c r="K2314" s="64"/>
      <c r="L2314" s="64"/>
      <c r="M2314" s="64"/>
      <c r="N2314" s="64"/>
      <c r="O2314" s="64"/>
      <c r="P2314" s="64"/>
      <c r="Q2314" s="64"/>
      <c r="R2314" s="64"/>
      <c r="S2314" s="64"/>
      <c r="T2314" s="6" t="s">
        <v>1950</v>
      </c>
      <c r="U2314" s="64"/>
      <c r="V2314" s="35">
        <f t="shared" si="375"/>
        <v>14.257894736842102</v>
      </c>
      <c r="W2314" s="35">
        <f t="shared" si="376"/>
        <v>4.6421052631578945</v>
      </c>
      <c r="X2314" s="35">
        <v>18.899999999999999</v>
      </c>
      <c r="Y2314" s="72"/>
    </row>
    <row r="2315" spans="1:25" s="12" customFormat="1" x14ac:dyDescent="0.25">
      <c r="A2315" s="64"/>
      <c r="B2315" s="68"/>
      <c r="C2315" s="69"/>
      <c r="D2315" s="70"/>
      <c r="E2315" s="71"/>
      <c r="F2315" s="71"/>
      <c r="G2315" s="68"/>
      <c r="H2315" s="64"/>
      <c r="I2315" s="64"/>
      <c r="J2315" s="64"/>
      <c r="K2315" s="64"/>
      <c r="L2315" s="64"/>
      <c r="M2315" s="64"/>
      <c r="N2315" s="64"/>
      <c r="O2315" s="64"/>
      <c r="P2315" s="64"/>
      <c r="Q2315" s="64"/>
      <c r="R2315" s="64"/>
      <c r="S2315" s="64"/>
      <c r="T2315" s="6" t="s">
        <v>1951</v>
      </c>
      <c r="U2315" s="64"/>
      <c r="V2315" s="35">
        <f t="shared" si="375"/>
        <v>5.3561403508771921</v>
      </c>
      <c r="W2315" s="35">
        <f t="shared" si="376"/>
        <v>1.7438596491228069</v>
      </c>
      <c r="X2315" s="35">
        <v>7.1</v>
      </c>
      <c r="Y2315" s="72"/>
    </row>
    <row r="2316" spans="1:25" s="12" customFormat="1" x14ac:dyDescent="0.25">
      <c r="A2316" s="64"/>
      <c r="B2316" s="68"/>
      <c r="C2316" s="69"/>
      <c r="D2316" s="70"/>
      <c r="E2316" s="71"/>
      <c r="F2316" s="71"/>
      <c r="G2316" s="68"/>
      <c r="H2316" s="64"/>
      <c r="I2316" s="64"/>
      <c r="J2316" s="64"/>
      <c r="K2316" s="64"/>
      <c r="L2316" s="64"/>
      <c r="M2316" s="64"/>
      <c r="N2316" s="64"/>
      <c r="O2316" s="64"/>
      <c r="P2316" s="64"/>
      <c r="Q2316" s="64"/>
      <c r="R2316" s="64"/>
      <c r="S2316" s="64"/>
      <c r="T2316" s="6" t="s">
        <v>1952</v>
      </c>
      <c r="U2316" s="64"/>
      <c r="V2316" s="35">
        <f t="shared" si="375"/>
        <v>9.8824561403508753</v>
      </c>
      <c r="W2316" s="35">
        <f t="shared" si="376"/>
        <v>3.217543859649123</v>
      </c>
      <c r="X2316" s="35">
        <v>13.1</v>
      </c>
      <c r="Y2316" s="72"/>
    </row>
    <row r="2317" spans="1:25" s="12" customFormat="1" x14ac:dyDescent="0.25">
      <c r="A2317" s="64"/>
      <c r="B2317" s="68"/>
      <c r="C2317" s="69"/>
      <c r="D2317" s="70"/>
      <c r="E2317" s="71"/>
      <c r="F2317" s="71"/>
      <c r="G2317" s="68"/>
      <c r="H2317" s="64"/>
      <c r="I2317" s="64"/>
      <c r="J2317" s="64"/>
      <c r="K2317" s="64"/>
      <c r="L2317" s="64"/>
      <c r="M2317" s="64"/>
      <c r="N2317" s="64"/>
      <c r="O2317" s="64"/>
      <c r="P2317" s="64"/>
      <c r="Q2317" s="64"/>
      <c r="R2317" s="64"/>
      <c r="S2317" s="64"/>
      <c r="T2317" s="6" t="s">
        <v>1953</v>
      </c>
      <c r="U2317" s="64"/>
      <c r="V2317" s="35">
        <f t="shared" si="375"/>
        <v>9.8824561403508753</v>
      </c>
      <c r="W2317" s="35">
        <f t="shared" si="376"/>
        <v>3.217543859649123</v>
      </c>
      <c r="X2317" s="35">
        <v>13.1</v>
      </c>
      <c r="Y2317" s="72"/>
    </row>
    <row r="2318" spans="1:25" s="12" customFormat="1" x14ac:dyDescent="0.25">
      <c r="A2318" s="64"/>
      <c r="B2318" s="68"/>
      <c r="C2318" s="69"/>
      <c r="D2318" s="70"/>
      <c r="E2318" s="71"/>
      <c r="F2318" s="71"/>
      <c r="G2318" s="68"/>
      <c r="H2318" s="64"/>
      <c r="I2318" s="64"/>
      <c r="J2318" s="64"/>
      <c r="K2318" s="64"/>
      <c r="L2318" s="64"/>
      <c r="M2318" s="64"/>
      <c r="N2318" s="64"/>
      <c r="O2318" s="64"/>
      <c r="P2318" s="64"/>
      <c r="Q2318" s="64"/>
      <c r="R2318" s="64"/>
      <c r="S2318" s="64"/>
      <c r="T2318" s="6" t="s">
        <v>1954</v>
      </c>
      <c r="U2318" s="64"/>
      <c r="V2318" s="35">
        <f t="shared" si="375"/>
        <v>9.9578947368421034</v>
      </c>
      <c r="W2318" s="35">
        <f t="shared" si="376"/>
        <v>3.2421052631578946</v>
      </c>
      <c r="X2318" s="35">
        <v>13.2</v>
      </c>
      <c r="Y2318" s="72"/>
    </row>
    <row r="2319" spans="1:25" s="12" customFormat="1" x14ac:dyDescent="0.25">
      <c r="A2319" s="64"/>
      <c r="B2319" s="68"/>
      <c r="C2319" s="69"/>
      <c r="D2319" s="70"/>
      <c r="E2319" s="71"/>
      <c r="F2319" s="71"/>
      <c r="G2319" s="68"/>
      <c r="H2319" s="64"/>
      <c r="I2319" s="64"/>
      <c r="J2319" s="64"/>
      <c r="K2319" s="64"/>
      <c r="L2319" s="64"/>
      <c r="M2319" s="64"/>
      <c r="N2319" s="64"/>
      <c r="O2319" s="64"/>
      <c r="P2319" s="64"/>
      <c r="Q2319" s="64"/>
      <c r="R2319" s="64"/>
      <c r="S2319" s="64"/>
      <c r="T2319" s="6" t="s">
        <v>1955</v>
      </c>
      <c r="U2319" s="64"/>
      <c r="V2319" s="35">
        <f t="shared" si="375"/>
        <v>1.357894736842105</v>
      </c>
      <c r="W2319" s="35">
        <f t="shared" si="376"/>
        <v>0.44210526315789472</v>
      </c>
      <c r="X2319" s="35">
        <v>1.8</v>
      </c>
      <c r="Y2319" s="72"/>
    </row>
    <row r="2320" spans="1:25" s="12" customFormat="1" x14ac:dyDescent="0.25">
      <c r="A2320" s="64"/>
      <c r="B2320" s="68"/>
      <c r="C2320" s="69"/>
      <c r="D2320" s="70"/>
      <c r="E2320" s="71"/>
      <c r="F2320" s="71"/>
      <c r="G2320" s="68"/>
      <c r="H2320" s="64"/>
      <c r="I2320" s="64"/>
      <c r="J2320" s="64"/>
      <c r="K2320" s="64"/>
      <c r="L2320" s="64"/>
      <c r="M2320" s="64"/>
      <c r="N2320" s="64"/>
      <c r="O2320" s="64"/>
      <c r="P2320" s="64"/>
      <c r="Q2320" s="64"/>
      <c r="R2320" s="64"/>
      <c r="S2320" s="64"/>
      <c r="T2320" s="6" t="s">
        <v>1956</v>
      </c>
      <c r="U2320" s="64"/>
      <c r="V2320" s="35">
        <f t="shared" si="375"/>
        <v>1.357894736842105</v>
      </c>
      <c r="W2320" s="35">
        <f t="shared" si="376"/>
        <v>0.44210526315789472</v>
      </c>
      <c r="X2320" s="35">
        <v>1.8</v>
      </c>
      <c r="Y2320" s="72"/>
    </row>
    <row r="2321" spans="1:25" s="12" customFormat="1" ht="35.25" customHeight="1" x14ac:dyDescent="0.25">
      <c r="A2321" s="64"/>
      <c r="B2321" s="68"/>
      <c r="C2321" s="69"/>
      <c r="D2321" s="70"/>
      <c r="E2321" s="71"/>
      <c r="F2321" s="71"/>
      <c r="G2321" s="68"/>
      <c r="H2321" s="64"/>
      <c r="I2321" s="64"/>
      <c r="J2321" s="64"/>
      <c r="K2321" s="64"/>
      <c r="L2321" s="64"/>
      <c r="M2321" s="64"/>
      <c r="N2321" s="64"/>
      <c r="O2321" s="64"/>
      <c r="P2321" s="64"/>
      <c r="Q2321" s="64"/>
      <c r="R2321" s="64"/>
      <c r="S2321" s="64"/>
      <c r="T2321" s="6" t="s">
        <v>5348</v>
      </c>
      <c r="U2321" s="64"/>
      <c r="V2321" s="35">
        <v>7.8</v>
      </c>
      <c r="W2321" s="35"/>
      <c r="X2321" s="35">
        <v>7.8</v>
      </c>
      <c r="Y2321" s="72"/>
    </row>
    <row r="2322" spans="1:25" s="12" customFormat="1" x14ac:dyDescent="0.25">
      <c r="A2322" s="64"/>
      <c r="B2322" s="68"/>
      <c r="C2322" s="69"/>
      <c r="D2322" s="70"/>
      <c r="E2322" s="71"/>
      <c r="F2322" s="71"/>
      <c r="G2322" s="68"/>
      <c r="H2322" s="64"/>
      <c r="I2322" s="64"/>
      <c r="J2322" s="64"/>
      <c r="K2322" s="64"/>
      <c r="L2322" s="64"/>
      <c r="M2322" s="64"/>
      <c r="N2322" s="64"/>
      <c r="O2322" s="64"/>
      <c r="P2322" s="64"/>
      <c r="Q2322" s="64"/>
      <c r="R2322" s="64"/>
      <c r="S2322" s="64"/>
      <c r="T2322" s="6" t="s">
        <v>1957</v>
      </c>
      <c r="U2322" s="64"/>
      <c r="V2322" s="35">
        <v>0.4</v>
      </c>
      <c r="W2322" s="35"/>
      <c r="X2322" s="35">
        <v>0.4</v>
      </c>
      <c r="Y2322" s="72"/>
    </row>
    <row r="2323" spans="1:25" s="12" customFormat="1" x14ac:dyDescent="0.25">
      <c r="A2323" s="64"/>
      <c r="B2323" s="68"/>
      <c r="C2323" s="69"/>
      <c r="D2323" s="70"/>
      <c r="E2323" s="71"/>
      <c r="F2323" s="71"/>
      <c r="G2323" s="68"/>
      <c r="H2323" s="64"/>
      <c r="I2323" s="64"/>
      <c r="J2323" s="64"/>
      <c r="K2323" s="64"/>
      <c r="L2323" s="64"/>
      <c r="M2323" s="64"/>
      <c r="N2323" s="64"/>
      <c r="O2323" s="64"/>
      <c r="P2323" s="64"/>
      <c r="Q2323" s="64"/>
      <c r="R2323" s="64"/>
      <c r="S2323" s="64"/>
      <c r="T2323" s="6" t="s">
        <v>1958</v>
      </c>
      <c r="U2323" s="64"/>
      <c r="V2323" s="35">
        <v>0.7</v>
      </c>
      <c r="W2323" s="35"/>
      <c r="X2323" s="35">
        <v>0.7</v>
      </c>
      <c r="Y2323" s="72"/>
    </row>
    <row r="2324" spans="1:25" s="12" customFormat="1" ht="15.75" customHeight="1" x14ac:dyDescent="0.25">
      <c r="A2324" s="64">
        <f>MAX(A$7:A2323)+1</f>
        <v>162</v>
      </c>
      <c r="B2324" s="68" t="s">
        <v>4787</v>
      </c>
      <c r="C2324" s="69" t="s">
        <v>4947</v>
      </c>
      <c r="D2324" s="70" t="s">
        <v>79</v>
      </c>
      <c r="E2324" s="71">
        <v>55.27805</v>
      </c>
      <c r="F2324" s="71">
        <v>38.544040000000003</v>
      </c>
      <c r="G2324" s="68" t="s">
        <v>8</v>
      </c>
      <c r="H2324" s="64" t="s">
        <v>1987</v>
      </c>
      <c r="I2324" s="64" t="s">
        <v>1981</v>
      </c>
      <c r="J2324" s="64" t="s">
        <v>1982</v>
      </c>
      <c r="K2324" s="64" t="s">
        <v>1982</v>
      </c>
      <c r="L2324" s="64">
        <v>2</v>
      </c>
      <c r="M2324" s="64">
        <v>1.1000000000000001</v>
      </c>
      <c r="N2324" s="64">
        <v>1</v>
      </c>
      <c r="O2324" s="64">
        <v>1.1000000000000001</v>
      </c>
      <c r="P2324" s="64"/>
      <c r="Q2324" s="64"/>
      <c r="R2324" s="64" t="s">
        <v>1985</v>
      </c>
      <c r="S2324" s="64" t="s">
        <v>1983</v>
      </c>
      <c r="T2324" s="13" t="s">
        <v>145</v>
      </c>
      <c r="U2324" s="64" t="s">
        <v>146</v>
      </c>
      <c r="V2324" s="35">
        <v>1.69</v>
      </c>
      <c r="W2324" s="35">
        <v>0.53</v>
      </c>
      <c r="X2324" s="35">
        <f>SUM(V2324:W2324)</f>
        <v>2.2199999999999998</v>
      </c>
      <c r="Y2324" s="72">
        <f>SUM(X2324:X2333)</f>
        <v>60.11999999999999</v>
      </c>
    </row>
    <row r="2325" spans="1:25" s="12" customFormat="1" x14ac:dyDescent="0.25">
      <c r="A2325" s="64"/>
      <c r="B2325" s="68"/>
      <c r="C2325" s="69"/>
      <c r="D2325" s="70"/>
      <c r="E2325" s="71"/>
      <c r="F2325" s="71"/>
      <c r="G2325" s="68"/>
      <c r="H2325" s="64"/>
      <c r="I2325" s="64"/>
      <c r="J2325" s="64"/>
      <c r="K2325" s="64"/>
      <c r="L2325" s="64"/>
      <c r="M2325" s="64"/>
      <c r="N2325" s="64"/>
      <c r="O2325" s="64"/>
      <c r="P2325" s="64"/>
      <c r="Q2325" s="64"/>
      <c r="R2325" s="64"/>
      <c r="S2325" s="64"/>
      <c r="T2325" s="6" t="s">
        <v>1959</v>
      </c>
      <c r="U2325" s="64"/>
      <c r="V2325" s="35">
        <f t="shared" ref="V2325:V2326" si="377">X2325*0.086/0.114</f>
        <v>2.8666666666666663</v>
      </c>
      <c r="W2325" s="35">
        <f t="shared" ref="W2325:W2326" si="378">X2325*0.028/0.114</f>
        <v>0.93333333333333324</v>
      </c>
      <c r="X2325" s="35">
        <v>3.8</v>
      </c>
      <c r="Y2325" s="72"/>
    </row>
    <row r="2326" spans="1:25" s="12" customFormat="1" x14ac:dyDescent="0.25">
      <c r="A2326" s="64"/>
      <c r="B2326" s="68"/>
      <c r="C2326" s="69"/>
      <c r="D2326" s="70"/>
      <c r="E2326" s="71"/>
      <c r="F2326" s="71"/>
      <c r="G2326" s="68"/>
      <c r="H2326" s="64"/>
      <c r="I2326" s="64"/>
      <c r="J2326" s="64"/>
      <c r="K2326" s="64"/>
      <c r="L2326" s="64"/>
      <c r="M2326" s="64"/>
      <c r="N2326" s="64"/>
      <c r="O2326" s="64"/>
      <c r="P2326" s="64"/>
      <c r="Q2326" s="64"/>
      <c r="R2326" s="64"/>
      <c r="S2326" s="64"/>
      <c r="T2326" s="6" t="s">
        <v>1960</v>
      </c>
      <c r="U2326" s="64"/>
      <c r="V2326" s="35">
        <f t="shared" si="377"/>
        <v>2.9421052631578943</v>
      </c>
      <c r="W2326" s="35">
        <f t="shared" si="378"/>
        <v>0.95789473684210524</v>
      </c>
      <c r="X2326" s="35">
        <v>3.9</v>
      </c>
      <c r="Y2326" s="72"/>
    </row>
    <row r="2327" spans="1:25" s="12" customFormat="1" x14ac:dyDescent="0.25">
      <c r="A2327" s="64"/>
      <c r="B2327" s="68"/>
      <c r="C2327" s="69"/>
      <c r="D2327" s="70"/>
      <c r="E2327" s="71"/>
      <c r="F2327" s="71"/>
      <c r="G2327" s="68"/>
      <c r="H2327" s="64"/>
      <c r="I2327" s="64"/>
      <c r="J2327" s="64"/>
      <c r="K2327" s="64"/>
      <c r="L2327" s="64"/>
      <c r="M2327" s="64"/>
      <c r="N2327" s="64"/>
      <c r="O2327" s="64"/>
      <c r="P2327" s="64"/>
      <c r="Q2327" s="64"/>
      <c r="R2327" s="64"/>
      <c r="S2327" s="64"/>
      <c r="T2327" s="6" t="s">
        <v>5349</v>
      </c>
      <c r="U2327" s="64"/>
      <c r="V2327" s="35">
        <v>1.1000000000000001</v>
      </c>
      <c r="W2327" s="35"/>
      <c r="X2327" s="35">
        <v>1.1000000000000001</v>
      </c>
      <c r="Y2327" s="72"/>
    </row>
    <row r="2328" spans="1:25" s="12" customFormat="1" x14ac:dyDescent="0.25">
      <c r="A2328" s="64"/>
      <c r="B2328" s="68"/>
      <c r="C2328" s="69"/>
      <c r="D2328" s="70"/>
      <c r="E2328" s="71"/>
      <c r="F2328" s="71"/>
      <c r="G2328" s="68"/>
      <c r="H2328" s="64"/>
      <c r="I2328" s="64"/>
      <c r="J2328" s="64"/>
      <c r="K2328" s="64"/>
      <c r="L2328" s="64"/>
      <c r="M2328" s="64"/>
      <c r="N2328" s="64"/>
      <c r="O2328" s="64"/>
      <c r="P2328" s="64"/>
      <c r="Q2328" s="64"/>
      <c r="R2328" s="64"/>
      <c r="S2328" s="64"/>
      <c r="T2328" s="6" t="s">
        <v>1961</v>
      </c>
      <c r="U2328" s="64"/>
      <c r="V2328" s="35">
        <v>0.1</v>
      </c>
      <c r="W2328" s="35"/>
      <c r="X2328" s="35">
        <v>0.1</v>
      </c>
      <c r="Y2328" s="72"/>
    </row>
    <row r="2329" spans="1:25" s="12" customFormat="1" x14ac:dyDescent="0.25">
      <c r="A2329" s="64"/>
      <c r="B2329" s="68"/>
      <c r="C2329" s="69"/>
      <c r="D2329" s="70"/>
      <c r="E2329" s="71"/>
      <c r="F2329" s="71"/>
      <c r="G2329" s="68"/>
      <c r="H2329" s="64"/>
      <c r="I2329" s="64"/>
      <c r="J2329" s="64"/>
      <c r="K2329" s="64"/>
      <c r="L2329" s="64"/>
      <c r="M2329" s="64"/>
      <c r="N2329" s="64"/>
      <c r="O2329" s="64"/>
      <c r="P2329" s="64"/>
      <c r="Q2329" s="64"/>
      <c r="R2329" s="64"/>
      <c r="S2329" s="64"/>
      <c r="T2329" s="6" t="s">
        <v>1962</v>
      </c>
      <c r="U2329" s="64"/>
      <c r="V2329" s="35">
        <f t="shared" ref="V2329:V2332" si="379">X2329*0.086/0.114</f>
        <v>2.4894736842105258</v>
      </c>
      <c r="W2329" s="35">
        <f t="shared" ref="W2329:W2332" si="380">X2329*0.028/0.114</f>
        <v>0.81052631578947365</v>
      </c>
      <c r="X2329" s="35">
        <v>3.3</v>
      </c>
      <c r="Y2329" s="72"/>
    </row>
    <row r="2330" spans="1:25" s="12" customFormat="1" x14ac:dyDescent="0.25">
      <c r="A2330" s="64"/>
      <c r="B2330" s="68"/>
      <c r="C2330" s="69"/>
      <c r="D2330" s="70"/>
      <c r="E2330" s="71"/>
      <c r="F2330" s="71"/>
      <c r="G2330" s="68"/>
      <c r="H2330" s="64"/>
      <c r="I2330" s="64"/>
      <c r="J2330" s="64"/>
      <c r="K2330" s="64"/>
      <c r="L2330" s="64"/>
      <c r="M2330" s="64"/>
      <c r="N2330" s="64"/>
      <c r="O2330" s="64"/>
      <c r="P2330" s="64"/>
      <c r="Q2330" s="64"/>
      <c r="R2330" s="64"/>
      <c r="S2330" s="64"/>
      <c r="T2330" s="6" t="s">
        <v>1963</v>
      </c>
      <c r="U2330" s="64"/>
      <c r="V2330" s="35">
        <f t="shared" si="379"/>
        <v>2.8666666666666663</v>
      </c>
      <c r="W2330" s="35">
        <f t="shared" si="380"/>
        <v>0.93333333333333324</v>
      </c>
      <c r="X2330" s="35">
        <v>3.8</v>
      </c>
      <c r="Y2330" s="72"/>
    </row>
    <row r="2331" spans="1:25" s="12" customFormat="1" x14ac:dyDescent="0.25">
      <c r="A2331" s="64"/>
      <c r="B2331" s="68"/>
      <c r="C2331" s="69"/>
      <c r="D2331" s="70"/>
      <c r="E2331" s="71"/>
      <c r="F2331" s="71"/>
      <c r="G2331" s="68"/>
      <c r="H2331" s="64"/>
      <c r="I2331" s="64"/>
      <c r="J2331" s="64"/>
      <c r="K2331" s="64"/>
      <c r="L2331" s="64"/>
      <c r="M2331" s="64"/>
      <c r="N2331" s="64"/>
      <c r="O2331" s="64"/>
      <c r="P2331" s="64"/>
      <c r="Q2331" s="64"/>
      <c r="R2331" s="64"/>
      <c r="S2331" s="64"/>
      <c r="T2331" s="6" t="s">
        <v>1964</v>
      </c>
      <c r="U2331" s="64"/>
      <c r="V2331" s="35">
        <f t="shared" si="379"/>
        <v>2.4140350877192982</v>
      </c>
      <c r="W2331" s="35">
        <f t="shared" si="380"/>
        <v>0.78596491228070187</v>
      </c>
      <c r="X2331" s="35">
        <v>3.2</v>
      </c>
      <c r="Y2331" s="72"/>
    </row>
    <row r="2332" spans="1:25" s="12" customFormat="1" x14ac:dyDescent="0.25">
      <c r="A2332" s="64"/>
      <c r="B2332" s="68"/>
      <c r="C2332" s="69"/>
      <c r="D2332" s="70"/>
      <c r="E2332" s="71"/>
      <c r="F2332" s="71"/>
      <c r="G2332" s="68"/>
      <c r="H2332" s="64"/>
      <c r="I2332" s="64"/>
      <c r="J2332" s="64"/>
      <c r="K2332" s="64"/>
      <c r="L2332" s="64"/>
      <c r="M2332" s="64"/>
      <c r="N2332" s="64"/>
      <c r="O2332" s="64"/>
      <c r="P2332" s="64"/>
      <c r="Q2332" s="64"/>
      <c r="R2332" s="64"/>
      <c r="S2332" s="64"/>
      <c r="T2332" s="6" t="s">
        <v>1965</v>
      </c>
      <c r="U2332" s="64"/>
      <c r="V2332" s="35">
        <f t="shared" si="379"/>
        <v>14.635087719298243</v>
      </c>
      <c r="W2332" s="35">
        <f t="shared" si="380"/>
        <v>4.7649122807017541</v>
      </c>
      <c r="X2332" s="35">
        <v>19.399999999999999</v>
      </c>
      <c r="Y2332" s="72"/>
    </row>
    <row r="2333" spans="1:25" s="12" customFormat="1" ht="42" customHeight="1" x14ac:dyDescent="0.25">
      <c r="A2333" s="64"/>
      <c r="B2333" s="68"/>
      <c r="C2333" s="69"/>
      <c r="D2333" s="70"/>
      <c r="E2333" s="71"/>
      <c r="F2333" s="71"/>
      <c r="G2333" s="68"/>
      <c r="H2333" s="64"/>
      <c r="I2333" s="64"/>
      <c r="J2333" s="64"/>
      <c r="K2333" s="64"/>
      <c r="L2333" s="64"/>
      <c r="M2333" s="64"/>
      <c r="N2333" s="64"/>
      <c r="O2333" s="64"/>
      <c r="P2333" s="64"/>
      <c r="Q2333" s="64"/>
      <c r="R2333" s="64"/>
      <c r="S2333" s="64"/>
      <c r="T2333" s="6" t="s">
        <v>1966</v>
      </c>
      <c r="U2333" s="64"/>
      <c r="V2333" s="35">
        <f t="shared" ref="V2333" si="381">X2333*0.086/0.114</f>
        <v>14.559649122807016</v>
      </c>
      <c r="W2333" s="35">
        <f t="shared" ref="W2333" si="382">X2333*0.028/0.114</f>
        <v>4.7403508771929825</v>
      </c>
      <c r="X2333" s="35">
        <v>19.3</v>
      </c>
      <c r="Y2333" s="72"/>
    </row>
    <row r="2334" spans="1:25" s="12" customFormat="1" ht="96.75" customHeight="1" x14ac:dyDescent="0.25">
      <c r="A2334" s="64">
        <f>MAX(A$7:A2333)+1</f>
        <v>163</v>
      </c>
      <c r="B2334" s="68" t="s">
        <v>4787</v>
      </c>
      <c r="C2334" s="69" t="s">
        <v>4948</v>
      </c>
      <c r="D2334" s="70" t="s">
        <v>78</v>
      </c>
      <c r="E2334" s="71">
        <v>55.282600000000002</v>
      </c>
      <c r="F2334" s="71">
        <v>38.505070000000003</v>
      </c>
      <c r="G2334" s="68" t="s">
        <v>8</v>
      </c>
      <c r="H2334" s="64" t="s">
        <v>1987</v>
      </c>
      <c r="I2334" s="64" t="s">
        <v>1981</v>
      </c>
      <c r="J2334" s="64" t="s">
        <v>1982</v>
      </c>
      <c r="K2334" s="64" t="s">
        <v>1982</v>
      </c>
      <c r="L2334" s="64">
        <v>2</v>
      </c>
      <c r="M2334" s="64">
        <v>1.1000000000000001</v>
      </c>
      <c r="N2334" s="64">
        <v>1</v>
      </c>
      <c r="O2334" s="64">
        <v>1.1000000000000001</v>
      </c>
      <c r="P2334" s="64"/>
      <c r="Q2334" s="64"/>
      <c r="R2334" s="64" t="s">
        <v>1985</v>
      </c>
      <c r="S2334" s="64" t="s">
        <v>1983</v>
      </c>
      <c r="T2334" s="6" t="s">
        <v>1967</v>
      </c>
      <c r="U2334" s="64" t="s">
        <v>146</v>
      </c>
      <c r="V2334" s="35">
        <v>0.1</v>
      </c>
      <c r="W2334" s="35"/>
      <c r="X2334" s="35">
        <v>0.1</v>
      </c>
      <c r="Y2334" s="72">
        <f>SUM(X2334:X2335)</f>
        <v>8.1</v>
      </c>
    </row>
    <row r="2335" spans="1:25" s="12" customFormat="1" ht="102" customHeight="1" x14ac:dyDescent="0.25">
      <c r="A2335" s="64"/>
      <c r="B2335" s="68"/>
      <c r="C2335" s="69"/>
      <c r="D2335" s="70"/>
      <c r="E2335" s="71"/>
      <c r="F2335" s="71"/>
      <c r="G2335" s="68"/>
      <c r="H2335" s="64"/>
      <c r="I2335" s="64"/>
      <c r="J2335" s="64"/>
      <c r="K2335" s="64"/>
      <c r="L2335" s="64"/>
      <c r="M2335" s="64"/>
      <c r="N2335" s="64"/>
      <c r="O2335" s="64"/>
      <c r="P2335" s="64"/>
      <c r="Q2335" s="64"/>
      <c r="R2335" s="64"/>
      <c r="S2335" s="64"/>
      <c r="T2335" s="6" t="s">
        <v>1968</v>
      </c>
      <c r="U2335" s="64"/>
      <c r="V2335" s="35">
        <v>6.04</v>
      </c>
      <c r="W2335" s="35">
        <v>1.96</v>
      </c>
      <c r="X2335" s="35">
        <v>8</v>
      </c>
      <c r="Y2335" s="72"/>
    </row>
    <row r="2336" spans="1:25" s="12" customFormat="1" ht="195" x14ac:dyDescent="0.25">
      <c r="A2336" s="32">
        <f>MAX(A$7:A2335)+1</f>
        <v>164</v>
      </c>
      <c r="B2336" s="34" t="s">
        <v>4787</v>
      </c>
      <c r="C2336" s="34" t="s">
        <v>1989</v>
      </c>
      <c r="D2336" s="34">
        <v>11160</v>
      </c>
      <c r="E2336" s="32">
        <v>55.44688</v>
      </c>
      <c r="F2336" s="32">
        <v>38.480249999999998</v>
      </c>
      <c r="G2336" s="34" t="s">
        <v>4772</v>
      </c>
      <c r="H2336" s="32" t="s">
        <v>1987</v>
      </c>
      <c r="I2336" s="32" t="s">
        <v>1981</v>
      </c>
      <c r="J2336" s="32" t="s">
        <v>1983</v>
      </c>
      <c r="K2336" s="32" t="s">
        <v>1983</v>
      </c>
      <c r="L2336" s="32">
        <v>4</v>
      </c>
      <c r="M2336" s="32">
        <v>0.24</v>
      </c>
      <c r="N2336" s="32"/>
      <c r="O2336" s="32"/>
      <c r="P2336" s="32"/>
      <c r="Q2336" s="32"/>
      <c r="R2336" s="32" t="s">
        <v>1986</v>
      </c>
      <c r="S2336" s="32" t="s">
        <v>1982</v>
      </c>
      <c r="T2336" s="13" t="s">
        <v>1989</v>
      </c>
      <c r="U2336" s="32" t="s">
        <v>146</v>
      </c>
      <c r="V2336" s="35">
        <v>24.97</v>
      </c>
      <c r="W2336" s="35"/>
      <c r="X2336" s="35">
        <f>V2336</f>
        <v>24.97</v>
      </c>
      <c r="Y2336" s="35">
        <f>X2336</f>
        <v>24.97</v>
      </c>
    </row>
    <row r="2337" spans="1:25" s="12" customFormat="1" ht="195" x14ac:dyDescent="0.25">
      <c r="A2337" s="32">
        <f>MAX(A$7:A2336)+1</f>
        <v>165</v>
      </c>
      <c r="B2337" s="34" t="s">
        <v>4787</v>
      </c>
      <c r="C2337" s="34" t="s">
        <v>1990</v>
      </c>
      <c r="D2337" s="34">
        <v>10124</v>
      </c>
      <c r="E2337" s="32">
        <v>55.446910000000003</v>
      </c>
      <c r="F2337" s="32">
        <v>38.481070000000003</v>
      </c>
      <c r="G2337" s="34" t="s">
        <v>4772</v>
      </c>
      <c r="H2337" s="32" t="s">
        <v>1987</v>
      </c>
      <c r="I2337" s="32" t="s">
        <v>1981</v>
      </c>
      <c r="J2337" s="32" t="s">
        <v>1983</v>
      </c>
      <c r="K2337" s="32" t="s">
        <v>1983</v>
      </c>
      <c r="L2337" s="32">
        <v>5</v>
      </c>
      <c r="M2337" s="32">
        <v>0.24</v>
      </c>
      <c r="N2337" s="32"/>
      <c r="O2337" s="32"/>
      <c r="P2337" s="32"/>
      <c r="Q2337" s="32"/>
      <c r="R2337" s="32" t="s">
        <v>1986</v>
      </c>
      <c r="S2337" s="32" t="s">
        <v>1982</v>
      </c>
      <c r="T2337" s="13" t="s">
        <v>1990</v>
      </c>
      <c r="U2337" s="32" t="s">
        <v>146</v>
      </c>
      <c r="V2337" s="35">
        <v>25.12</v>
      </c>
      <c r="W2337" s="35"/>
      <c r="X2337" s="35">
        <f t="shared" ref="X2337:X2400" si="383">V2337</f>
        <v>25.12</v>
      </c>
      <c r="Y2337" s="35">
        <f t="shared" ref="Y2337:Y2400" si="384">X2337</f>
        <v>25.12</v>
      </c>
    </row>
    <row r="2338" spans="1:25" s="12" customFormat="1" ht="195" x14ac:dyDescent="0.25">
      <c r="A2338" s="32">
        <f>MAX(A$7:A2337)+1</f>
        <v>166</v>
      </c>
      <c r="B2338" s="34" t="s">
        <v>4787</v>
      </c>
      <c r="C2338" s="34" t="s">
        <v>1991</v>
      </c>
      <c r="D2338" s="34">
        <v>12124</v>
      </c>
      <c r="E2338" s="32">
        <v>55.446950000000001</v>
      </c>
      <c r="F2338" s="32">
        <v>38.481920000000002</v>
      </c>
      <c r="G2338" s="34" t="s">
        <v>4772</v>
      </c>
      <c r="H2338" s="32" t="s">
        <v>1987</v>
      </c>
      <c r="I2338" s="32" t="s">
        <v>1981</v>
      </c>
      <c r="J2338" s="32" t="s">
        <v>1983</v>
      </c>
      <c r="K2338" s="32" t="s">
        <v>1983</v>
      </c>
      <c r="L2338" s="32">
        <v>4</v>
      </c>
      <c r="M2338" s="32">
        <v>0.24</v>
      </c>
      <c r="N2338" s="32"/>
      <c r="O2338" s="32"/>
      <c r="P2338" s="32"/>
      <c r="Q2338" s="32"/>
      <c r="R2338" s="32" t="s">
        <v>1986</v>
      </c>
      <c r="S2338" s="32" t="s">
        <v>1982</v>
      </c>
      <c r="T2338" s="13" t="s">
        <v>1991</v>
      </c>
      <c r="U2338" s="32" t="s">
        <v>146</v>
      </c>
      <c r="V2338" s="35">
        <v>24.89</v>
      </c>
      <c r="W2338" s="35"/>
      <c r="X2338" s="35">
        <f t="shared" si="383"/>
        <v>24.89</v>
      </c>
      <c r="Y2338" s="35">
        <f t="shared" si="384"/>
        <v>24.89</v>
      </c>
    </row>
    <row r="2339" spans="1:25" s="12" customFormat="1" ht="195" x14ac:dyDescent="0.25">
      <c r="A2339" s="32">
        <f>MAX(A$7:A2338)+1</f>
        <v>167</v>
      </c>
      <c r="B2339" s="34" t="s">
        <v>4787</v>
      </c>
      <c r="C2339" s="34" t="s">
        <v>1992</v>
      </c>
      <c r="D2339" s="34">
        <v>10261</v>
      </c>
      <c r="E2339" s="32">
        <v>55.446210000000001</v>
      </c>
      <c r="F2339" s="32">
        <v>38.481859999999998</v>
      </c>
      <c r="G2339" s="34" t="s">
        <v>4772</v>
      </c>
      <c r="H2339" s="32" t="s">
        <v>1987</v>
      </c>
      <c r="I2339" s="32" t="s">
        <v>1981</v>
      </c>
      <c r="J2339" s="32" t="s">
        <v>1983</v>
      </c>
      <c r="K2339" s="32" t="s">
        <v>1983</v>
      </c>
      <c r="L2339" s="32">
        <v>4</v>
      </c>
      <c r="M2339" s="32">
        <v>0.24</v>
      </c>
      <c r="N2339" s="32"/>
      <c r="O2339" s="32"/>
      <c r="P2339" s="32"/>
      <c r="Q2339" s="32"/>
      <c r="R2339" s="32" t="s">
        <v>1986</v>
      </c>
      <c r="S2339" s="32" t="s">
        <v>1982</v>
      </c>
      <c r="T2339" s="13" t="s">
        <v>1992</v>
      </c>
      <c r="U2339" s="32" t="s">
        <v>146</v>
      </c>
      <c r="V2339" s="35">
        <v>19.760000000000002</v>
      </c>
      <c r="W2339" s="35"/>
      <c r="X2339" s="35">
        <f t="shared" si="383"/>
        <v>19.760000000000002</v>
      </c>
      <c r="Y2339" s="35">
        <f t="shared" si="384"/>
        <v>19.760000000000002</v>
      </c>
    </row>
    <row r="2340" spans="1:25" s="12" customFormat="1" ht="195" x14ac:dyDescent="0.25">
      <c r="A2340" s="32">
        <f>MAX(A$7:A2339)+1</f>
        <v>168</v>
      </c>
      <c r="B2340" s="34" t="s">
        <v>4787</v>
      </c>
      <c r="C2340" s="34" t="s">
        <v>1993</v>
      </c>
      <c r="D2340" s="34">
        <v>12074</v>
      </c>
      <c r="E2340" s="32">
        <v>55.461539999999999</v>
      </c>
      <c r="F2340" s="32">
        <v>38.440280000000001</v>
      </c>
      <c r="G2340" s="34" t="s">
        <v>4772</v>
      </c>
      <c r="H2340" s="32" t="s">
        <v>1987</v>
      </c>
      <c r="I2340" s="32" t="s">
        <v>1981</v>
      </c>
      <c r="J2340" s="32" t="s">
        <v>1983</v>
      </c>
      <c r="K2340" s="32" t="s">
        <v>1983</v>
      </c>
      <c r="L2340" s="32">
        <v>2</v>
      </c>
      <c r="M2340" s="32">
        <v>0.24</v>
      </c>
      <c r="N2340" s="32"/>
      <c r="O2340" s="32"/>
      <c r="P2340" s="32"/>
      <c r="Q2340" s="32"/>
      <c r="R2340" s="32" t="s">
        <v>1986</v>
      </c>
      <c r="S2340" s="32" t="s">
        <v>1982</v>
      </c>
      <c r="T2340" s="13" t="s">
        <v>1993</v>
      </c>
      <c r="U2340" s="32" t="s">
        <v>146</v>
      </c>
      <c r="V2340" s="35">
        <v>22.48</v>
      </c>
      <c r="W2340" s="35"/>
      <c r="X2340" s="35">
        <f t="shared" si="383"/>
        <v>22.48</v>
      </c>
      <c r="Y2340" s="35">
        <f t="shared" si="384"/>
        <v>22.48</v>
      </c>
    </row>
    <row r="2341" spans="1:25" s="12" customFormat="1" ht="195" x14ac:dyDescent="0.25">
      <c r="A2341" s="32">
        <f>MAX(A$7:A2340)+1</f>
        <v>169</v>
      </c>
      <c r="B2341" s="34" t="s">
        <v>4787</v>
      </c>
      <c r="C2341" s="34" t="s">
        <v>1994</v>
      </c>
      <c r="D2341" s="34">
        <v>11566</v>
      </c>
      <c r="E2341" s="32">
        <v>55.461730000000003</v>
      </c>
      <c r="F2341" s="32">
        <v>38.436689999999999</v>
      </c>
      <c r="G2341" s="34" t="s">
        <v>4772</v>
      </c>
      <c r="H2341" s="32" t="s">
        <v>1987</v>
      </c>
      <c r="I2341" s="32" t="s">
        <v>1981</v>
      </c>
      <c r="J2341" s="32" t="s">
        <v>1983</v>
      </c>
      <c r="K2341" s="32" t="s">
        <v>1983</v>
      </c>
      <c r="L2341" s="32">
        <v>4</v>
      </c>
      <c r="M2341" s="32">
        <v>0.24</v>
      </c>
      <c r="N2341" s="32"/>
      <c r="O2341" s="32"/>
      <c r="P2341" s="32"/>
      <c r="Q2341" s="32"/>
      <c r="R2341" s="32" t="s">
        <v>1986</v>
      </c>
      <c r="S2341" s="32" t="s">
        <v>1982</v>
      </c>
      <c r="T2341" s="13" t="s">
        <v>1994</v>
      </c>
      <c r="U2341" s="32" t="s">
        <v>146</v>
      </c>
      <c r="V2341" s="35">
        <v>20.07</v>
      </c>
      <c r="W2341" s="35"/>
      <c r="X2341" s="35">
        <f t="shared" si="383"/>
        <v>20.07</v>
      </c>
      <c r="Y2341" s="35">
        <f t="shared" si="384"/>
        <v>20.07</v>
      </c>
    </row>
    <row r="2342" spans="1:25" s="12" customFormat="1" ht="195" x14ac:dyDescent="0.25">
      <c r="A2342" s="32">
        <f>MAX(A$7:A2341)+1</f>
        <v>170</v>
      </c>
      <c r="B2342" s="34" t="s">
        <v>4787</v>
      </c>
      <c r="C2342" s="34" t="s">
        <v>1995</v>
      </c>
      <c r="D2342" s="34">
        <v>11464</v>
      </c>
      <c r="E2342" s="32">
        <v>55.461640000000003</v>
      </c>
      <c r="F2342" s="32">
        <v>38.43403</v>
      </c>
      <c r="G2342" s="34" t="s">
        <v>4772</v>
      </c>
      <c r="H2342" s="32" t="s">
        <v>1987</v>
      </c>
      <c r="I2342" s="32" t="s">
        <v>1981</v>
      </c>
      <c r="J2342" s="32" t="s">
        <v>1983</v>
      </c>
      <c r="K2342" s="32" t="s">
        <v>1983</v>
      </c>
      <c r="L2342" s="32">
        <v>1</v>
      </c>
      <c r="M2342" s="32">
        <v>0.24</v>
      </c>
      <c r="N2342" s="32"/>
      <c r="O2342" s="32"/>
      <c r="P2342" s="32"/>
      <c r="Q2342" s="32"/>
      <c r="R2342" s="32" t="s">
        <v>1986</v>
      </c>
      <c r="S2342" s="32" t="s">
        <v>1982</v>
      </c>
      <c r="T2342" s="13" t="s">
        <v>1995</v>
      </c>
      <c r="U2342" s="32" t="s">
        <v>146</v>
      </c>
      <c r="V2342" s="35">
        <v>22.78</v>
      </c>
      <c r="W2342" s="35"/>
      <c r="X2342" s="35">
        <f t="shared" si="383"/>
        <v>22.78</v>
      </c>
      <c r="Y2342" s="35">
        <f t="shared" si="384"/>
        <v>22.78</v>
      </c>
    </row>
    <row r="2343" spans="1:25" s="12" customFormat="1" ht="195" x14ac:dyDescent="0.25">
      <c r="A2343" s="32">
        <f>MAX(A$7:A2342)+1</f>
        <v>171</v>
      </c>
      <c r="B2343" s="34" t="s">
        <v>4787</v>
      </c>
      <c r="C2343" s="34" t="s">
        <v>1996</v>
      </c>
      <c r="D2343" s="34">
        <v>11387</v>
      </c>
      <c r="E2343" s="32">
        <v>55.462130000000002</v>
      </c>
      <c r="F2343" s="32">
        <v>38.436250000000001</v>
      </c>
      <c r="G2343" s="34" t="s">
        <v>4772</v>
      </c>
      <c r="H2343" s="32" t="s">
        <v>1987</v>
      </c>
      <c r="I2343" s="32" t="s">
        <v>1981</v>
      </c>
      <c r="J2343" s="32" t="s">
        <v>1983</v>
      </c>
      <c r="K2343" s="32" t="s">
        <v>1983</v>
      </c>
      <c r="L2343" s="32">
        <v>4</v>
      </c>
      <c r="M2343" s="32">
        <v>0.24</v>
      </c>
      <c r="N2343" s="32"/>
      <c r="O2343" s="32"/>
      <c r="P2343" s="32"/>
      <c r="Q2343" s="32"/>
      <c r="R2343" s="32" t="s">
        <v>1986</v>
      </c>
      <c r="S2343" s="32" t="s">
        <v>1982</v>
      </c>
      <c r="T2343" s="13" t="s">
        <v>1996</v>
      </c>
      <c r="U2343" s="32" t="s">
        <v>146</v>
      </c>
      <c r="V2343" s="35">
        <v>20.440000000000001</v>
      </c>
      <c r="W2343" s="35"/>
      <c r="X2343" s="35">
        <f t="shared" si="383"/>
        <v>20.440000000000001</v>
      </c>
      <c r="Y2343" s="35">
        <f t="shared" si="384"/>
        <v>20.440000000000001</v>
      </c>
    </row>
    <row r="2344" spans="1:25" s="12" customFormat="1" ht="195" x14ac:dyDescent="0.25">
      <c r="A2344" s="32">
        <f>MAX(A$7:A2343)+1</f>
        <v>172</v>
      </c>
      <c r="B2344" s="34" t="s">
        <v>4787</v>
      </c>
      <c r="C2344" s="34" t="s">
        <v>1997</v>
      </c>
      <c r="D2344" s="34">
        <v>10627</v>
      </c>
      <c r="E2344" s="32">
        <v>55.462449999999997</v>
      </c>
      <c r="F2344" s="32">
        <v>38.437199999999997</v>
      </c>
      <c r="G2344" s="34" t="s">
        <v>4772</v>
      </c>
      <c r="H2344" s="32" t="s">
        <v>1987</v>
      </c>
      <c r="I2344" s="32" t="s">
        <v>1981</v>
      </c>
      <c r="J2344" s="32" t="s">
        <v>1983</v>
      </c>
      <c r="K2344" s="32" t="s">
        <v>1983</v>
      </c>
      <c r="L2344" s="32">
        <v>4</v>
      </c>
      <c r="M2344" s="32">
        <v>0.24</v>
      </c>
      <c r="N2344" s="32"/>
      <c r="O2344" s="32"/>
      <c r="P2344" s="32"/>
      <c r="Q2344" s="32"/>
      <c r="R2344" s="32" t="s">
        <v>1986</v>
      </c>
      <c r="S2344" s="32" t="s">
        <v>1982</v>
      </c>
      <c r="T2344" s="13" t="s">
        <v>1997</v>
      </c>
      <c r="U2344" s="32" t="s">
        <v>146</v>
      </c>
      <c r="V2344" s="35">
        <v>20.14</v>
      </c>
      <c r="W2344" s="35"/>
      <c r="X2344" s="35">
        <f t="shared" si="383"/>
        <v>20.14</v>
      </c>
      <c r="Y2344" s="35">
        <f t="shared" si="384"/>
        <v>20.14</v>
      </c>
    </row>
    <row r="2345" spans="1:25" s="12" customFormat="1" ht="195" x14ac:dyDescent="0.25">
      <c r="A2345" s="32">
        <f>MAX(A$7:A2344)+1</f>
        <v>173</v>
      </c>
      <c r="B2345" s="34" t="s">
        <v>4787</v>
      </c>
      <c r="C2345" s="34" t="s">
        <v>1998</v>
      </c>
      <c r="D2345" s="34">
        <v>10877</v>
      </c>
      <c r="E2345" s="32">
        <v>55.462000000000003</v>
      </c>
      <c r="F2345" s="32">
        <v>38.434069999999998</v>
      </c>
      <c r="G2345" s="34" t="s">
        <v>4772</v>
      </c>
      <c r="H2345" s="32" t="s">
        <v>1987</v>
      </c>
      <c r="I2345" s="32" t="s">
        <v>1981</v>
      </c>
      <c r="J2345" s="32" t="s">
        <v>1983</v>
      </c>
      <c r="K2345" s="32" t="s">
        <v>1983</v>
      </c>
      <c r="L2345" s="32">
        <v>7</v>
      </c>
      <c r="M2345" s="32">
        <v>0.24</v>
      </c>
      <c r="N2345" s="32"/>
      <c r="O2345" s="32"/>
      <c r="P2345" s="32"/>
      <c r="Q2345" s="32"/>
      <c r="R2345" s="32" t="s">
        <v>1986</v>
      </c>
      <c r="S2345" s="32" t="s">
        <v>1982</v>
      </c>
      <c r="T2345" s="13" t="s">
        <v>1998</v>
      </c>
      <c r="U2345" s="32" t="s">
        <v>146</v>
      </c>
      <c r="V2345" s="35">
        <v>67.739999999999995</v>
      </c>
      <c r="W2345" s="35"/>
      <c r="X2345" s="35">
        <f t="shared" si="383"/>
        <v>67.739999999999995</v>
      </c>
      <c r="Y2345" s="35">
        <f t="shared" si="384"/>
        <v>67.739999999999995</v>
      </c>
    </row>
    <row r="2346" spans="1:25" s="12" customFormat="1" ht="195" x14ac:dyDescent="0.25">
      <c r="A2346" s="32">
        <f>MAX(A$7:A2345)+1</f>
        <v>174</v>
      </c>
      <c r="B2346" s="34" t="s">
        <v>4787</v>
      </c>
      <c r="C2346" s="34" t="s">
        <v>1999</v>
      </c>
      <c r="D2346" s="34">
        <v>11662</v>
      </c>
      <c r="E2346" s="32">
        <v>55.461219999999997</v>
      </c>
      <c r="F2346" s="32">
        <v>38.44032</v>
      </c>
      <c r="G2346" s="34" t="s">
        <v>4772</v>
      </c>
      <c r="H2346" s="32" t="s">
        <v>1987</v>
      </c>
      <c r="I2346" s="32" t="s">
        <v>1981</v>
      </c>
      <c r="J2346" s="32" t="s">
        <v>1983</v>
      </c>
      <c r="K2346" s="32" t="s">
        <v>1983</v>
      </c>
      <c r="L2346" s="32">
        <v>8</v>
      </c>
      <c r="M2346" s="32">
        <v>0.24</v>
      </c>
      <c r="N2346" s="32"/>
      <c r="O2346" s="32"/>
      <c r="P2346" s="32"/>
      <c r="Q2346" s="32"/>
      <c r="R2346" s="32" t="s">
        <v>1986</v>
      </c>
      <c r="S2346" s="32" t="s">
        <v>1982</v>
      </c>
      <c r="T2346" s="13" t="s">
        <v>1999</v>
      </c>
      <c r="U2346" s="32" t="s">
        <v>146</v>
      </c>
      <c r="V2346" s="35">
        <v>40.21</v>
      </c>
      <c r="W2346" s="35"/>
      <c r="X2346" s="35">
        <f t="shared" si="383"/>
        <v>40.21</v>
      </c>
      <c r="Y2346" s="35">
        <f t="shared" si="384"/>
        <v>40.21</v>
      </c>
    </row>
    <row r="2347" spans="1:25" s="12" customFormat="1" ht="195" x14ac:dyDescent="0.25">
      <c r="A2347" s="32">
        <f>MAX(A$7:A2346)+1</f>
        <v>175</v>
      </c>
      <c r="B2347" s="34" t="s">
        <v>4787</v>
      </c>
      <c r="C2347" s="34" t="s">
        <v>2000</v>
      </c>
      <c r="D2347" s="34">
        <v>9640</v>
      </c>
      <c r="E2347" s="32">
        <v>55.462589999999999</v>
      </c>
      <c r="F2347" s="32">
        <v>38.440339999999999</v>
      </c>
      <c r="G2347" s="34" t="s">
        <v>4772</v>
      </c>
      <c r="H2347" s="32" t="s">
        <v>1987</v>
      </c>
      <c r="I2347" s="32" t="s">
        <v>1981</v>
      </c>
      <c r="J2347" s="32" t="s">
        <v>1983</v>
      </c>
      <c r="K2347" s="32" t="s">
        <v>1983</v>
      </c>
      <c r="L2347" s="32">
        <v>2</v>
      </c>
      <c r="M2347" s="32">
        <v>0.24</v>
      </c>
      <c r="N2347" s="32"/>
      <c r="O2347" s="32"/>
      <c r="P2347" s="32"/>
      <c r="Q2347" s="32"/>
      <c r="R2347" s="32" t="s">
        <v>1986</v>
      </c>
      <c r="S2347" s="32" t="s">
        <v>1982</v>
      </c>
      <c r="T2347" s="13" t="s">
        <v>2000</v>
      </c>
      <c r="U2347" s="32" t="s">
        <v>146</v>
      </c>
      <c r="V2347" s="35">
        <v>22.93</v>
      </c>
      <c r="W2347" s="35"/>
      <c r="X2347" s="35">
        <f t="shared" si="383"/>
        <v>22.93</v>
      </c>
      <c r="Y2347" s="35">
        <f t="shared" si="384"/>
        <v>22.93</v>
      </c>
    </row>
    <row r="2348" spans="1:25" s="12" customFormat="1" ht="195" x14ac:dyDescent="0.25">
      <c r="A2348" s="32">
        <f>MAX(A$7:A2347)+1</f>
        <v>176</v>
      </c>
      <c r="B2348" s="34" t="s">
        <v>4787</v>
      </c>
      <c r="C2348" s="34" t="s">
        <v>2001</v>
      </c>
      <c r="D2348" s="34">
        <v>9678</v>
      </c>
      <c r="E2348" s="32">
        <v>55.463099999999997</v>
      </c>
      <c r="F2348" s="32">
        <v>38.441070000000003</v>
      </c>
      <c r="G2348" s="34" t="s">
        <v>4772</v>
      </c>
      <c r="H2348" s="32" t="s">
        <v>1987</v>
      </c>
      <c r="I2348" s="32" t="s">
        <v>1981</v>
      </c>
      <c r="J2348" s="32" t="s">
        <v>1983</v>
      </c>
      <c r="K2348" s="32" t="s">
        <v>1983</v>
      </c>
      <c r="L2348" s="32">
        <v>2</v>
      </c>
      <c r="M2348" s="32">
        <v>0.24</v>
      </c>
      <c r="N2348" s="32"/>
      <c r="O2348" s="32"/>
      <c r="P2348" s="32"/>
      <c r="Q2348" s="32"/>
      <c r="R2348" s="32" t="s">
        <v>1986</v>
      </c>
      <c r="S2348" s="32" t="s">
        <v>1982</v>
      </c>
      <c r="T2348" s="13" t="s">
        <v>2001</v>
      </c>
      <c r="U2348" s="32" t="s">
        <v>146</v>
      </c>
      <c r="V2348" s="35">
        <v>34.1</v>
      </c>
      <c r="W2348" s="35"/>
      <c r="X2348" s="35">
        <f t="shared" si="383"/>
        <v>34.1</v>
      </c>
      <c r="Y2348" s="35">
        <f t="shared" si="384"/>
        <v>34.1</v>
      </c>
    </row>
    <row r="2349" spans="1:25" s="12" customFormat="1" ht="195" x14ac:dyDescent="0.25">
      <c r="A2349" s="32">
        <f>MAX(A$7:A2348)+1</f>
        <v>177</v>
      </c>
      <c r="B2349" s="34" t="s">
        <v>4787</v>
      </c>
      <c r="C2349" s="34" t="s">
        <v>2095</v>
      </c>
      <c r="D2349" s="34">
        <v>12081</v>
      </c>
      <c r="E2349" s="32">
        <v>55.462389999999999</v>
      </c>
      <c r="F2349" s="32">
        <v>38.442019999999999</v>
      </c>
      <c r="G2349" s="34" t="s">
        <v>4772</v>
      </c>
      <c r="H2349" s="32" t="s">
        <v>1987</v>
      </c>
      <c r="I2349" s="32" t="s">
        <v>1981</v>
      </c>
      <c r="J2349" s="32" t="s">
        <v>1983</v>
      </c>
      <c r="K2349" s="32" t="s">
        <v>1983</v>
      </c>
      <c r="L2349" s="32">
        <v>4</v>
      </c>
      <c r="M2349" s="32">
        <v>0.24</v>
      </c>
      <c r="N2349" s="32"/>
      <c r="O2349" s="32"/>
      <c r="P2349" s="32"/>
      <c r="Q2349" s="32"/>
      <c r="R2349" s="32" t="s">
        <v>1986</v>
      </c>
      <c r="S2349" s="32" t="s">
        <v>1982</v>
      </c>
      <c r="T2349" s="13" t="s">
        <v>2095</v>
      </c>
      <c r="U2349" s="32" t="s">
        <v>146</v>
      </c>
      <c r="V2349" s="35">
        <v>73.930000000000007</v>
      </c>
      <c r="W2349" s="35"/>
      <c r="X2349" s="35">
        <f t="shared" si="383"/>
        <v>73.930000000000007</v>
      </c>
      <c r="Y2349" s="35">
        <f t="shared" si="384"/>
        <v>73.930000000000007</v>
      </c>
    </row>
    <row r="2350" spans="1:25" s="12" customFormat="1" ht="195" x14ac:dyDescent="0.25">
      <c r="A2350" s="32">
        <f>MAX(A$7:A2349)+1</f>
        <v>178</v>
      </c>
      <c r="B2350" s="34" t="s">
        <v>4787</v>
      </c>
      <c r="C2350" s="34" t="s">
        <v>2096</v>
      </c>
      <c r="D2350" s="34">
        <v>9087</v>
      </c>
      <c r="E2350" s="32">
        <v>55.461959999999998</v>
      </c>
      <c r="F2350" s="32">
        <v>38.441490000000002</v>
      </c>
      <c r="G2350" s="34" t="s">
        <v>4772</v>
      </c>
      <c r="H2350" s="32" t="s">
        <v>1987</v>
      </c>
      <c r="I2350" s="32" t="s">
        <v>1981</v>
      </c>
      <c r="J2350" s="32" t="s">
        <v>1983</v>
      </c>
      <c r="K2350" s="32" t="s">
        <v>1983</v>
      </c>
      <c r="L2350" s="32">
        <v>2</v>
      </c>
      <c r="M2350" s="32">
        <v>0.24</v>
      </c>
      <c r="N2350" s="32"/>
      <c r="O2350" s="32"/>
      <c r="P2350" s="32"/>
      <c r="Q2350" s="32"/>
      <c r="R2350" s="32" t="s">
        <v>1986</v>
      </c>
      <c r="S2350" s="32" t="s">
        <v>1982</v>
      </c>
      <c r="T2350" s="13" t="s">
        <v>2096</v>
      </c>
      <c r="U2350" s="32" t="s">
        <v>146</v>
      </c>
      <c r="V2350" s="35">
        <v>23.24</v>
      </c>
      <c r="W2350" s="35"/>
      <c r="X2350" s="35">
        <f t="shared" si="383"/>
        <v>23.24</v>
      </c>
      <c r="Y2350" s="35">
        <f t="shared" si="384"/>
        <v>23.24</v>
      </c>
    </row>
    <row r="2351" spans="1:25" s="12" customFormat="1" ht="195" x14ac:dyDescent="0.25">
      <c r="A2351" s="32">
        <f>MAX(A$7:A2350)+1</f>
        <v>179</v>
      </c>
      <c r="B2351" s="34" t="s">
        <v>4787</v>
      </c>
      <c r="C2351" s="34" t="s">
        <v>2097</v>
      </c>
      <c r="D2351" s="34">
        <v>11549</v>
      </c>
      <c r="E2351" s="32">
        <v>55.461419999999997</v>
      </c>
      <c r="F2351" s="32">
        <v>38.439689999999999</v>
      </c>
      <c r="G2351" s="34" t="s">
        <v>4772</v>
      </c>
      <c r="H2351" s="32" t="s">
        <v>1987</v>
      </c>
      <c r="I2351" s="32" t="s">
        <v>1981</v>
      </c>
      <c r="J2351" s="32" t="s">
        <v>1983</v>
      </c>
      <c r="K2351" s="32" t="s">
        <v>1983</v>
      </c>
      <c r="L2351" s="32">
        <v>4</v>
      </c>
      <c r="M2351" s="32">
        <v>0.24</v>
      </c>
      <c r="N2351" s="32"/>
      <c r="O2351" s="32"/>
      <c r="P2351" s="32"/>
      <c r="Q2351" s="32"/>
      <c r="R2351" s="32" t="s">
        <v>1986</v>
      </c>
      <c r="S2351" s="32" t="s">
        <v>1982</v>
      </c>
      <c r="T2351" s="13" t="s">
        <v>2097</v>
      </c>
      <c r="U2351" s="32" t="s">
        <v>146</v>
      </c>
      <c r="V2351" s="35">
        <v>19.46</v>
      </c>
      <c r="W2351" s="35"/>
      <c r="X2351" s="35">
        <f t="shared" si="383"/>
        <v>19.46</v>
      </c>
      <c r="Y2351" s="35">
        <f t="shared" si="384"/>
        <v>19.46</v>
      </c>
    </row>
    <row r="2352" spans="1:25" s="12" customFormat="1" ht="195" x14ac:dyDescent="0.25">
      <c r="A2352" s="32">
        <f>MAX(A$7:A2351)+1</f>
        <v>180</v>
      </c>
      <c r="B2352" s="34" t="s">
        <v>4787</v>
      </c>
      <c r="C2352" s="34" t="s">
        <v>2091</v>
      </c>
      <c r="D2352" s="34">
        <v>11049</v>
      </c>
      <c r="E2352" s="32">
        <v>55.462049999999998</v>
      </c>
      <c r="F2352" s="32">
        <v>38.437910000000002</v>
      </c>
      <c r="G2352" s="34" t="s">
        <v>4772</v>
      </c>
      <c r="H2352" s="32" t="s">
        <v>1987</v>
      </c>
      <c r="I2352" s="32" t="s">
        <v>1981</v>
      </c>
      <c r="J2352" s="32" t="s">
        <v>1983</v>
      </c>
      <c r="K2352" s="32" t="s">
        <v>1983</v>
      </c>
      <c r="L2352" s="32">
        <v>5</v>
      </c>
      <c r="M2352" s="32">
        <v>0.24</v>
      </c>
      <c r="N2352" s="32"/>
      <c r="O2352" s="32"/>
      <c r="P2352" s="32"/>
      <c r="Q2352" s="32"/>
      <c r="R2352" s="32" t="s">
        <v>1986</v>
      </c>
      <c r="S2352" s="32" t="s">
        <v>1982</v>
      </c>
      <c r="T2352" s="13" t="s">
        <v>2091</v>
      </c>
      <c r="U2352" s="32" t="s">
        <v>146</v>
      </c>
      <c r="V2352" s="35">
        <v>19.690000000000001</v>
      </c>
      <c r="W2352" s="35"/>
      <c r="X2352" s="35">
        <f t="shared" si="383"/>
        <v>19.690000000000001</v>
      </c>
      <c r="Y2352" s="35">
        <f t="shared" si="384"/>
        <v>19.690000000000001</v>
      </c>
    </row>
    <row r="2353" spans="1:25" s="12" customFormat="1" ht="195" x14ac:dyDescent="0.25">
      <c r="A2353" s="32">
        <f>MAX(A$7:A2352)+1</f>
        <v>181</v>
      </c>
      <c r="B2353" s="34" t="s">
        <v>4787</v>
      </c>
      <c r="C2353" s="34" t="s">
        <v>2092</v>
      </c>
      <c r="D2353" s="34">
        <v>9747</v>
      </c>
      <c r="E2353" s="32">
        <v>55.460299999999997</v>
      </c>
      <c r="F2353" s="32">
        <v>38.438720000000004</v>
      </c>
      <c r="G2353" s="34" t="s">
        <v>4772</v>
      </c>
      <c r="H2353" s="32" t="s">
        <v>1987</v>
      </c>
      <c r="I2353" s="32" t="s">
        <v>1981</v>
      </c>
      <c r="J2353" s="32" t="s">
        <v>1983</v>
      </c>
      <c r="K2353" s="32" t="s">
        <v>1983</v>
      </c>
      <c r="L2353" s="32">
        <v>4</v>
      </c>
      <c r="M2353" s="32">
        <v>0.24</v>
      </c>
      <c r="N2353" s="32"/>
      <c r="O2353" s="32"/>
      <c r="P2353" s="32"/>
      <c r="Q2353" s="32"/>
      <c r="R2353" s="32" t="s">
        <v>1986</v>
      </c>
      <c r="S2353" s="32" t="s">
        <v>1982</v>
      </c>
      <c r="T2353" s="13" t="s">
        <v>2092</v>
      </c>
      <c r="U2353" s="32" t="s">
        <v>146</v>
      </c>
      <c r="V2353" s="35">
        <v>45.64</v>
      </c>
      <c r="W2353" s="35"/>
      <c r="X2353" s="35">
        <f t="shared" si="383"/>
        <v>45.64</v>
      </c>
      <c r="Y2353" s="35">
        <f t="shared" si="384"/>
        <v>45.64</v>
      </c>
    </row>
    <row r="2354" spans="1:25" s="12" customFormat="1" ht="195" x14ac:dyDescent="0.25">
      <c r="A2354" s="32">
        <f>MAX(A$7:A2353)+1</f>
        <v>182</v>
      </c>
      <c r="B2354" s="34" t="s">
        <v>4787</v>
      </c>
      <c r="C2354" s="34" t="s">
        <v>2093</v>
      </c>
      <c r="D2354" s="34">
        <v>10642</v>
      </c>
      <c r="E2354" s="32">
        <v>55.460349999999998</v>
      </c>
      <c r="F2354" s="32">
        <v>38.43732</v>
      </c>
      <c r="G2354" s="34" t="s">
        <v>4772</v>
      </c>
      <c r="H2354" s="32" t="s">
        <v>1987</v>
      </c>
      <c r="I2354" s="32" t="s">
        <v>1981</v>
      </c>
      <c r="J2354" s="32" t="s">
        <v>1983</v>
      </c>
      <c r="K2354" s="32" t="s">
        <v>1983</v>
      </c>
      <c r="L2354" s="32">
        <v>2</v>
      </c>
      <c r="M2354" s="32">
        <v>0.24</v>
      </c>
      <c r="N2354" s="32"/>
      <c r="O2354" s="32"/>
      <c r="P2354" s="32"/>
      <c r="Q2354" s="32"/>
      <c r="R2354" s="32" t="s">
        <v>1986</v>
      </c>
      <c r="S2354" s="32" t="s">
        <v>1982</v>
      </c>
      <c r="T2354" s="13" t="s">
        <v>2093</v>
      </c>
      <c r="U2354" s="32" t="s">
        <v>146</v>
      </c>
      <c r="V2354" s="35">
        <v>31.68</v>
      </c>
      <c r="W2354" s="35"/>
      <c r="X2354" s="35">
        <f t="shared" si="383"/>
        <v>31.68</v>
      </c>
      <c r="Y2354" s="35">
        <f t="shared" si="384"/>
        <v>31.68</v>
      </c>
    </row>
    <row r="2355" spans="1:25" s="12" customFormat="1" ht="195" x14ac:dyDescent="0.25">
      <c r="A2355" s="32">
        <f>MAX(A$7:A2354)+1</f>
        <v>183</v>
      </c>
      <c r="B2355" s="34" t="s">
        <v>4787</v>
      </c>
      <c r="C2355" s="34" t="s">
        <v>2094</v>
      </c>
      <c r="D2355" s="34">
        <v>9379</v>
      </c>
      <c r="E2355" s="32">
        <v>55.460630000000002</v>
      </c>
      <c r="F2355" s="32">
        <v>38.436250000000001</v>
      </c>
      <c r="G2355" s="34" t="s">
        <v>4772</v>
      </c>
      <c r="H2355" s="32" t="s">
        <v>1987</v>
      </c>
      <c r="I2355" s="32" t="s">
        <v>1981</v>
      </c>
      <c r="J2355" s="32" t="s">
        <v>1983</v>
      </c>
      <c r="K2355" s="32" t="s">
        <v>1983</v>
      </c>
      <c r="L2355" s="32">
        <v>7</v>
      </c>
      <c r="M2355" s="32">
        <v>0.24</v>
      </c>
      <c r="N2355" s="32"/>
      <c r="O2355" s="32"/>
      <c r="P2355" s="32"/>
      <c r="Q2355" s="32"/>
      <c r="R2355" s="32" t="s">
        <v>1986</v>
      </c>
      <c r="S2355" s="32" t="s">
        <v>1982</v>
      </c>
      <c r="T2355" s="13" t="s">
        <v>2094</v>
      </c>
      <c r="U2355" s="32" t="s">
        <v>146</v>
      </c>
      <c r="V2355" s="35">
        <v>68.349999999999994</v>
      </c>
      <c r="W2355" s="35"/>
      <c r="X2355" s="35">
        <f t="shared" si="383"/>
        <v>68.349999999999994</v>
      </c>
      <c r="Y2355" s="35">
        <f t="shared" si="384"/>
        <v>68.349999999999994</v>
      </c>
    </row>
    <row r="2356" spans="1:25" s="12" customFormat="1" ht="195" x14ac:dyDescent="0.25">
      <c r="A2356" s="32">
        <f>MAX(A$7:A2355)+1</f>
        <v>184</v>
      </c>
      <c r="B2356" s="34" t="s">
        <v>4787</v>
      </c>
      <c r="C2356" s="34" t="s">
        <v>2099</v>
      </c>
      <c r="D2356" s="34">
        <v>10637</v>
      </c>
      <c r="E2356" s="32">
        <v>55.457259999999998</v>
      </c>
      <c r="F2356" s="32">
        <v>38.443600000000004</v>
      </c>
      <c r="G2356" s="34" t="s">
        <v>4772</v>
      </c>
      <c r="H2356" s="32" t="s">
        <v>1987</v>
      </c>
      <c r="I2356" s="32" t="s">
        <v>1981</v>
      </c>
      <c r="J2356" s="32" t="s">
        <v>1983</v>
      </c>
      <c r="K2356" s="32" t="s">
        <v>1983</v>
      </c>
      <c r="L2356" s="32">
        <v>2</v>
      </c>
      <c r="M2356" s="32">
        <v>0.24</v>
      </c>
      <c r="N2356" s="32"/>
      <c r="O2356" s="32"/>
      <c r="P2356" s="32"/>
      <c r="Q2356" s="32"/>
      <c r="R2356" s="32" t="s">
        <v>1986</v>
      </c>
      <c r="S2356" s="32" t="s">
        <v>1982</v>
      </c>
      <c r="T2356" s="13" t="s">
        <v>2099</v>
      </c>
      <c r="U2356" s="32" t="s">
        <v>146</v>
      </c>
      <c r="V2356" s="35">
        <v>16.52</v>
      </c>
      <c r="W2356" s="35"/>
      <c r="X2356" s="35">
        <f t="shared" si="383"/>
        <v>16.52</v>
      </c>
      <c r="Y2356" s="35">
        <f t="shared" si="384"/>
        <v>16.52</v>
      </c>
    </row>
    <row r="2357" spans="1:25" s="12" customFormat="1" ht="195" x14ac:dyDescent="0.25">
      <c r="A2357" s="32">
        <f>MAX(A$7:A2356)+1</f>
        <v>185</v>
      </c>
      <c r="B2357" s="34" t="s">
        <v>4787</v>
      </c>
      <c r="C2357" s="34" t="s">
        <v>2120</v>
      </c>
      <c r="D2357" s="34">
        <v>11977</v>
      </c>
      <c r="E2357" s="32">
        <v>55.460819999999998</v>
      </c>
      <c r="F2357" s="32">
        <v>38.446219999999997</v>
      </c>
      <c r="G2357" s="34" t="s">
        <v>4772</v>
      </c>
      <c r="H2357" s="32" t="s">
        <v>1987</v>
      </c>
      <c r="I2357" s="32" t="s">
        <v>1981</v>
      </c>
      <c r="J2357" s="32" t="s">
        <v>1983</v>
      </c>
      <c r="K2357" s="32" t="s">
        <v>1983</v>
      </c>
      <c r="L2357" s="32">
        <v>2</v>
      </c>
      <c r="M2357" s="32">
        <v>0.24</v>
      </c>
      <c r="N2357" s="32"/>
      <c r="O2357" s="32"/>
      <c r="P2357" s="32"/>
      <c r="Q2357" s="32"/>
      <c r="R2357" s="32" t="s">
        <v>1986</v>
      </c>
      <c r="S2357" s="32" t="s">
        <v>1982</v>
      </c>
      <c r="T2357" s="13" t="s">
        <v>2120</v>
      </c>
      <c r="U2357" s="32" t="s">
        <v>146</v>
      </c>
      <c r="V2357" s="35">
        <v>16.52</v>
      </c>
      <c r="W2357" s="35"/>
      <c r="X2357" s="35">
        <f t="shared" si="383"/>
        <v>16.52</v>
      </c>
      <c r="Y2357" s="35">
        <f t="shared" si="384"/>
        <v>16.52</v>
      </c>
    </row>
    <row r="2358" spans="1:25" s="12" customFormat="1" ht="195" x14ac:dyDescent="0.25">
      <c r="A2358" s="32">
        <f>MAX(A$7:A2357)+1</f>
        <v>186</v>
      </c>
      <c r="B2358" s="34" t="s">
        <v>4787</v>
      </c>
      <c r="C2358" s="34" t="s">
        <v>2100</v>
      </c>
      <c r="D2358" s="34">
        <v>16126</v>
      </c>
      <c r="E2358" s="32">
        <v>55.458260000000003</v>
      </c>
      <c r="F2358" s="32">
        <v>38.44164</v>
      </c>
      <c r="G2358" s="34" t="s">
        <v>4772</v>
      </c>
      <c r="H2358" s="32" t="s">
        <v>1987</v>
      </c>
      <c r="I2358" s="32" t="s">
        <v>1981</v>
      </c>
      <c r="J2358" s="32" t="s">
        <v>1983</v>
      </c>
      <c r="K2358" s="32" t="s">
        <v>1983</v>
      </c>
      <c r="L2358" s="32">
        <v>2</v>
      </c>
      <c r="M2358" s="32">
        <v>0.24</v>
      </c>
      <c r="N2358" s="32"/>
      <c r="O2358" s="32"/>
      <c r="P2358" s="32"/>
      <c r="Q2358" s="32"/>
      <c r="R2358" s="32" t="s">
        <v>1986</v>
      </c>
      <c r="S2358" s="32" t="s">
        <v>1982</v>
      </c>
      <c r="T2358" s="13" t="s">
        <v>2100</v>
      </c>
      <c r="U2358" s="32" t="s">
        <v>146</v>
      </c>
      <c r="V2358" s="35">
        <v>15.35</v>
      </c>
      <c r="W2358" s="35"/>
      <c r="X2358" s="35">
        <f t="shared" si="383"/>
        <v>15.35</v>
      </c>
      <c r="Y2358" s="35">
        <f t="shared" si="384"/>
        <v>15.35</v>
      </c>
    </row>
    <row r="2359" spans="1:25" s="12" customFormat="1" ht="195" x14ac:dyDescent="0.25">
      <c r="A2359" s="32">
        <f>MAX(A$7:A2358)+1</f>
        <v>187</v>
      </c>
      <c r="B2359" s="34" t="s">
        <v>4787</v>
      </c>
      <c r="C2359" s="34" t="s">
        <v>2121</v>
      </c>
      <c r="D2359" s="34">
        <v>11597</v>
      </c>
      <c r="E2359" s="32">
        <v>55.46002</v>
      </c>
      <c r="F2359" s="32">
        <v>38.448030000000003</v>
      </c>
      <c r="G2359" s="34" t="s">
        <v>4772</v>
      </c>
      <c r="H2359" s="32" t="s">
        <v>1987</v>
      </c>
      <c r="I2359" s="32" t="s">
        <v>1981</v>
      </c>
      <c r="J2359" s="32" t="s">
        <v>1983</v>
      </c>
      <c r="K2359" s="32" t="s">
        <v>1983</v>
      </c>
      <c r="L2359" s="32">
        <v>2</v>
      </c>
      <c r="M2359" s="32">
        <v>0.24</v>
      </c>
      <c r="N2359" s="32"/>
      <c r="O2359" s="32"/>
      <c r="P2359" s="32"/>
      <c r="Q2359" s="32"/>
      <c r="R2359" s="32" t="s">
        <v>1986</v>
      </c>
      <c r="S2359" s="32" t="s">
        <v>1982</v>
      </c>
      <c r="T2359" s="13" t="s">
        <v>2121</v>
      </c>
      <c r="U2359" s="32" t="s">
        <v>146</v>
      </c>
      <c r="V2359" s="35">
        <v>17.12</v>
      </c>
      <c r="W2359" s="35"/>
      <c r="X2359" s="35">
        <f t="shared" si="383"/>
        <v>17.12</v>
      </c>
      <c r="Y2359" s="35">
        <f t="shared" si="384"/>
        <v>17.12</v>
      </c>
    </row>
    <row r="2360" spans="1:25" s="12" customFormat="1" ht="195" x14ac:dyDescent="0.25">
      <c r="A2360" s="32">
        <f>MAX(A$7:A2359)+1</f>
        <v>188</v>
      </c>
      <c r="B2360" s="34" t="s">
        <v>4787</v>
      </c>
      <c r="C2360" s="34" t="s">
        <v>2122</v>
      </c>
      <c r="D2360" s="34">
        <v>9642</v>
      </c>
      <c r="E2360" s="32">
        <v>55.4617</v>
      </c>
      <c r="F2360" s="32">
        <v>38.444159999999997</v>
      </c>
      <c r="G2360" s="34" t="s">
        <v>4772</v>
      </c>
      <c r="H2360" s="32" t="s">
        <v>1987</v>
      </c>
      <c r="I2360" s="32" t="s">
        <v>1981</v>
      </c>
      <c r="J2360" s="32" t="s">
        <v>1983</v>
      </c>
      <c r="K2360" s="32" t="s">
        <v>1983</v>
      </c>
      <c r="L2360" s="32">
        <v>2</v>
      </c>
      <c r="M2360" s="32">
        <v>0.24</v>
      </c>
      <c r="N2360" s="32"/>
      <c r="O2360" s="32"/>
      <c r="P2360" s="32"/>
      <c r="Q2360" s="32"/>
      <c r="R2360" s="32" t="s">
        <v>1986</v>
      </c>
      <c r="S2360" s="32" t="s">
        <v>1982</v>
      </c>
      <c r="T2360" s="13" t="s">
        <v>2122</v>
      </c>
      <c r="U2360" s="32" t="s">
        <v>146</v>
      </c>
      <c r="V2360" s="35">
        <v>16.29</v>
      </c>
      <c r="W2360" s="35"/>
      <c r="X2360" s="35">
        <f t="shared" si="383"/>
        <v>16.29</v>
      </c>
      <c r="Y2360" s="35">
        <f t="shared" si="384"/>
        <v>16.29</v>
      </c>
    </row>
    <row r="2361" spans="1:25" s="12" customFormat="1" ht="195" x14ac:dyDescent="0.25">
      <c r="A2361" s="32">
        <f>MAX(A$7:A2360)+1</f>
        <v>189</v>
      </c>
      <c r="B2361" s="34" t="s">
        <v>4787</v>
      </c>
      <c r="C2361" s="34" t="s">
        <v>2123</v>
      </c>
      <c r="D2361" s="34">
        <v>9513</v>
      </c>
      <c r="E2361" s="32">
        <v>55.462179999999996</v>
      </c>
      <c r="F2361" s="32">
        <v>38.443719999999999</v>
      </c>
      <c r="G2361" s="34" t="s">
        <v>4772</v>
      </c>
      <c r="H2361" s="32" t="s">
        <v>1987</v>
      </c>
      <c r="I2361" s="32" t="s">
        <v>1981</v>
      </c>
      <c r="J2361" s="32" t="s">
        <v>1983</v>
      </c>
      <c r="K2361" s="32" t="s">
        <v>1983</v>
      </c>
      <c r="L2361" s="32">
        <v>2</v>
      </c>
      <c r="M2361" s="32">
        <v>0.24</v>
      </c>
      <c r="N2361" s="32"/>
      <c r="O2361" s="32"/>
      <c r="P2361" s="32"/>
      <c r="Q2361" s="32"/>
      <c r="R2361" s="32" t="s">
        <v>1986</v>
      </c>
      <c r="S2361" s="32" t="s">
        <v>1982</v>
      </c>
      <c r="T2361" s="13" t="s">
        <v>2123</v>
      </c>
      <c r="U2361" s="32" t="s">
        <v>146</v>
      </c>
      <c r="V2361" s="35">
        <v>23.46</v>
      </c>
      <c r="W2361" s="35"/>
      <c r="X2361" s="35">
        <f t="shared" si="383"/>
        <v>23.46</v>
      </c>
      <c r="Y2361" s="35">
        <f t="shared" si="384"/>
        <v>23.46</v>
      </c>
    </row>
    <row r="2362" spans="1:25" s="12" customFormat="1" ht="195" x14ac:dyDescent="0.25">
      <c r="A2362" s="32">
        <f>MAX(A$7:A2361)+1</f>
        <v>190</v>
      </c>
      <c r="B2362" s="34" t="s">
        <v>4787</v>
      </c>
      <c r="C2362" s="34" t="s">
        <v>2124</v>
      </c>
      <c r="D2362" s="34">
        <v>11388</v>
      </c>
      <c r="E2362" s="32">
        <v>55.46125</v>
      </c>
      <c r="F2362" s="32">
        <v>38.441980000000001</v>
      </c>
      <c r="G2362" s="34" t="s">
        <v>4772</v>
      </c>
      <c r="H2362" s="32" t="s">
        <v>1987</v>
      </c>
      <c r="I2362" s="32" t="s">
        <v>1981</v>
      </c>
      <c r="J2362" s="32" t="s">
        <v>1983</v>
      </c>
      <c r="K2362" s="32" t="s">
        <v>1983</v>
      </c>
      <c r="L2362" s="32">
        <v>8</v>
      </c>
      <c r="M2362" s="32">
        <v>0.24</v>
      </c>
      <c r="N2362" s="32"/>
      <c r="O2362" s="32"/>
      <c r="P2362" s="32"/>
      <c r="Q2362" s="32"/>
      <c r="R2362" s="32" t="s">
        <v>1986</v>
      </c>
      <c r="S2362" s="32" t="s">
        <v>1982</v>
      </c>
      <c r="T2362" s="13" t="s">
        <v>2124</v>
      </c>
      <c r="U2362" s="32" t="s">
        <v>146</v>
      </c>
      <c r="V2362" s="35">
        <v>39.380000000000003</v>
      </c>
      <c r="W2362" s="35"/>
      <c r="X2362" s="35">
        <f t="shared" si="383"/>
        <v>39.380000000000003</v>
      </c>
      <c r="Y2362" s="35">
        <f t="shared" si="384"/>
        <v>39.380000000000003</v>
      </c>
    </row>
    <row r="2363" spans="1:25" s="12" customFormat="1" ht="195" x14ac:dyDescent="0.25">
      <c r="A2363" s="32">
        <f>MAX(A$7:A2362)+1</f>
        <v>191</v>
      </c>
      <c r="B2363" s="34" t="s">
        <v>4787</v>
      </c>
      <c r="C2363" s="34" t="s">
        <v>2101</v>
      </c>
      <c r="D2363" s="34">
        <v>10987</v>
      </c>
      <c r="E2363" s="32">
        <v>55.459919999999997</v>
      </c>
      <c r="F2363" s="32">
        <v>38.440080000000002</v>
      </c>
      <c r="G2363" s="34" t="s">
        <v>4772</v>
      </c>
      <c r="H2363" s="32" t="s">
        <v>1987</v>
      </c>
      <c r="I2363" s="32" t="s">
        <v>1981</v>
      </c>
      <c r="J2363" s="32" t="s">
        <v>1983</v>
      </c>
      <c r="K2363" s="32" t="s">
        <v>1983</v>
      </c>
      <c r="L2363" s="32">
        <v>11</v>
      </c>
      <c r="M2363" s="32">
        <v>0.24</v>
      </c>
      <c r="N2363" s="32"/>
      <c r="O2363" s="32"/>
      <c r="P2363" s="32"/>
      <c r="Q2363" s="32"/>
      <c r="R2363" s="32" t="s">
        <v>1986</v>
      </c>
      <c r="S2363" s="32" t="s">
        <v>1982</v>
      </c>
      <c r="T2363" s="13" t="s">
        <v>2101</v>
      </c>
      <c r="U2363" s="32" t="s">
        <v>146</v>
      </c>
      <c r="V2363" s="35">
        <v>39.53</v>
      </c>
      <c r="W2363" s="35"/>
      <c r="X2363" s="35">
        <f t="shared" si="383"/>
        <v>39.53</v>
      </c>
      <c r="Y2363" s="35">
        <f t="shared" si="384"/>
        <v>39.53</v>
      </c>
    </row>
    <row r="2364" spans="1:25" s="12" customFormat="1" ht="195" x14ac:dyDescent="0.25">
      <c r="A2364" s="32">
        <f>MAX(A$7:A2363)+1</f>
        <v>192</v>
      </c>
      <c r="B2364" s="34" t="s">
        <v>4787</v>
      </c>
      <c r="C2364" s="34" t="s">
        <v>2102</v>
      </c>
      <c r="D2364" s="34">
        <v>6915</v>
      </c>
      <c r="E2364" s="32">
        <v>55.460810000000002</v>
      </c>
      <c r="F2364" s="32">
        <v>38.441769999999998</v>
      </c>
      <c r="G2364" s="34" t="s">
        <v>4772</v>
      </c>
      <c r="H2364" s="32" t="s">
        <v>1987</v>
      </c>
      <c r="I2364" s="32" t="s">
        <v>1981</v>
      </c>
      <c r="J2364" s="32" t="s">
        <v>1983</v>
      </c>
      <c r="K2364" s="32" t="s">
        <v>1983</v>
      </c>
      <c r="L2364" s="32">
        <v>3</v>
      </c>
      <c r="M2364" s="32">
        <v>0.24</v>
      </c>
      <c r="N2364" s="32"/>
      <c r="O2364" s="32"/>
      <c r="P2364" s="32"/>
      <c r="Q2364" s="32"/>
      <c r="R2364" s="32" t="s">
        <v>1986</v>
      </c>
      <c r="S2364" s="32" t="s">
        <v>1982</v>
      </c>
      <c r="T2364" s="13" t="s">
        <v>2102</v>
      </c>
      <c r="U2364" s="32" t="s">
        <v>146</v>
      </c>
      <c r="V2364" s="35">
        <v>23.08</v>
      </c>
      <c r="W2364" s="35"/>
      <c r="X2364" s="35">
        <f t="shared" si="383"/>
        <v>23.08</v>
      </c>
      <c r="Y2364" s="35">
        <f t="shared" si="384"/>
        <v>23.08</v>
      </c>
    </row>
    <row r="2365" spans="1:25" s="12" customFormat="1" ht="195" x14ac:dyDescent="0.25">
      <c r="A2365" s="32">
        <f>MAX(A$7:A2364)+1</f>
        <v>193</v>
      </c>
      <c r="B2365" s="34" t="s">
        <v>4787</v>
      </c>
      <c r="C2365" s="34" t="s">
        <v>2103</v>
      </c>
      <c r="D2365" s="34">
        <v>11944</v>
      </c>
      <c r="E2365" s="32">
        <v>55.459690000000002</v>
      </c>
      <c r="F2365" s="32">
        <v>38.440069999999999</v>
      </c>
      <c r="G2365" s="34" t="s">
        <v>4772</v>
      </c>
      <c r="H2365" s="32" t="s">
        <v>1987</v>
      </c>
      <c r="I2365" s="32" t="s">
        <v>1981</v>
      </c>
      <c r="J2365" s="32" t="s">
        <v>1983</v>
      </c>
      <c r="K2365" s="32" t="s">
        <v>1983</v>
      </c>
      <c r="L2365" s="32">
        <v>3</v>
      </c>
      <c r="M2365" s="32">
        <v>0.24</v>
      </c>
      <c r="N2365" s="32"/>
      <c r="O2365" s="32"/>
      <c r="P2365" s="32"/>
      <c r="Q2365" s="32"/>
      <c r="R2365" s="32" t="s">
        <v>1986</v>
      </c>
      <c r="S2365" s="32" t="s">
        <v>1982</v>
      </c>
      <c r="T2365" s="13" t="s">
        <v>2103</v>
      </c>
      <c r="U2365" s="32" t="s">
        <v>146</v>
      </c>
      <c r="V2365" s="35">
        <v>22.78</v>
      </c>
      <c r="W2365" s="35"/>
      <c r="X2365" s="35">
        <f t="shared" si="383"/>
        <v>22.78</v>
      </c>
      <c r="Y2365" s="35">
        <f t="shared" si="384"/>
        <v>22.78</v>
      </c>
    </row>
    <row r="2366" spans="1:25" s="12" customFormat="1" ht="195" x14ac:dyDescent="0.25">
      <c r="A2366" s="32">
        <f>MAX(A$7:A2365)+1</f>
        <v>194</v>
      </c>
      <c r="B2366" s="34" t="s">
        <v>4787</v>
      </c>
      <c r="C2366" s="34" t="s">
        <v>2098</v>
      </c>
      <c r="D2366" s="34">
        <v>6822</v>
      </c>
      <c r="E2366" s="32">
        <v>55.459539999999997</v>
      </c>
      <c r="F2366" s="32">
        <v>38.435589999999998</v>
      </c>
      <c r="G2366" s="34" t="s">
        <v>4772</v>
      </c>
      <c r="H2366" s="32" t="s">
        <v>1987</v>
      </c>
      <c r="I2366" s="32" t="s">
        <v>1981</v>
      </c>
      <c r="J2366" s="32" t="s">
        <v>1983</v>
      </c>
      <c r="K2366" s="32" t="s">
        <v>1983</v>
      </c>
      <c r="L2366" s="32">
        <v>6</v>
      </c>
      <c r="M2366" s="32">
        <v>0.24</v>
      </c>
      <c r="N2366" s="32"/>
      <c r="O2366" s="32"/>
      <c r="P2366" s="32"/>
      <c r="Q2366" s="32"/>
      <c r="R2366" s="32" t="s">
        <v>1986</v>
      </c>
      <c r="S2366" s="32" t="s">
        <v>1982</v>
      </c>
      <c r="T2366" s="13" t="s">
        <v>2098</v>
      </c>
      <c r="U2366" s="32" t="s">
        <v>146</v>
      </c>
      <c r="V2366" s="35">
        <v>56.81</v>
      </c>
      <c r="W2366" s="35"/>
      <c r="X2366" s="35">
        <f t="shared" si="383"/>
        <v>56.81</v>
      </c>
      <c r="Y2366" s="35">
        <f t="shared" si="384"/>
        <v>56.81</v>
      </c>
    </row>
    <row r="2367" spans="1:25" s="12" customFormat="1" ht="195" x14ac:dyDescent="0.25">
      <c r="A2367" s="32">
        <f>MAX(A$7:A2366)+1</f>
        <v>195</v>
      </c>
      <c r="B2367" s="34" t="s">
        <v>4787</v>
      </c>
      <c r="C2367" s="34" t="s">
        <v>2116</v>
      </c>
      <c r="D2367" s="34">
        <v>19496</v>
      </c>
      <c r="E2367" s="32">
        <v>55.455620000000003</v>
      </c>
      <c r="F2367" s="32">
        <v>38.439160000000001</v>
      </c>
      <c r="G2367" s="34" t="s">
        <v>4772</v>
      </c>
      <c r="H2367" s="32" t="s">
        <v>1987</v>
      </c>
      <c r="I2367" s="32" t="s">
        <v>1981</v>
      </c>
      <c r="J2367" s="32" t="s">
        <v>1983</v>
      </c>
      <c r="K2367" s="32" t="s">
        <v>1983</v>
      </c>
      <c r="L2367" s="32">
        <v>5</v>
      </c>
      <c r="M2367" s="32">
        <v>0.8</v>
      </c>
      <c r="N2367" s="32"/>
      <c r="O2367" s="32"/>
      <c r="P2367" s="32"/>
      <c r="Q2367" s="32"/>
      <c r="R2367" s="32" t="s">
        <v>1986</v>
      </c>
      <c r="S2367" s="32" t="s">
        <v>1982</v>
      </c>
      <c r="T2367" s="13" t="s">
        <v>2116</v>
      </c>
      <c r="U2367" s="32" t="s">
        <v>146</v>
      </c>
      <c r="V2367" s="35">
        <v>75.510000000000005</v>
      </c>
      <c r="W2367" s="35"/>
      <c r="X2367" s="35">
        <f t="shared" si="383"/>
        <v>75.510000000000005</v>
      </c>
      <c r="Y2367" s="35">
        <f t="shared" si="384"/>
        <v>75.510000000000005</v>
      </c>
    </row>
    <row r="2368" spans="1:25" s="12" customFormat="1" ht="195" x14ac:dyDescent="0.25">
      <c r="A2368" s="32">
        <f>MAX(A$7:A2367)+1</f>
        <v>196</v>
      </c>
      <c r="B2368" s="34" t="s">
        <v>4787</v>
      </c>
      <c r="C2368" s="34" t="s">
        <v>2104</v>
      </c>
      <c r="D2368" s="34">
        <v>11020</v>
      </c>
      <c r="E2368" s="32">
        <v>55.456220000000002</v>
      </c>
      <c r="F2368" s="32">
        <v>38.442120000000003</v>
      </c>
      <c r="G2368" s="34" t="s">
        <v>4772</v>
      </c>
      <c r="H2368" s="32" t="s">
        <v>1987</v>
      </c>
      <c r="I2368" s="32" t="s">
        <v>1981</v>
      </c>
      <c r="J2368" s="32" t="s">
        <v>1983</v>
      </c>
      <c r="K2368" s="32" t="s">
        <v>1983</v>
      </c>
      <c r="L2368" s="32">
        <v>5</v>
      </c>
      <c r="M2368" s="32">
        <v>0.24</v>
      </c>
      <c r="N2368" s="32"/>
      <c r="O2368" s="32"/>
      <c r="P2368" s="32"/>
      <c r="Q2368" s="32"/>
      <c r="R2368" s="32" t="s">
        <v>1986</v>
      </c>
      <c r="S2368" s="32" t="s">
        <v>1982</v>
      </c>
      <c r="T2368" s="13" t="s">
        <v>2104</v>
      </c>
      <c r="U2368" s="32" t="s">
        <v>146</v>
      </c>
      <c r="V2368" s="35">
        <v>38.47</v>
      </c>
      <c r="W2368" s="35"/>
      <c r="X2368" s="35">
        <f t="shared" si="383"/>
        <v>38.47</v>
      </c>
      <c r="Y2368" s="35">
        <f t="shared" si="384"/>
        <v>38.47</v>
      </c>
    </row>
    <row r="2369" spans="1:25" s="12" customFormat="1" ht="195" x14ac:dyDescent="0.25">
      <c r="A2369" s="32">
        <f>MAX(A$7:A2368)+1</f>
        <v>197</v>
      </c>
      <c r="B2369" s="34" t="s">
        <v>4787</v>
      </c>
      <c r="C2369" s="34" t="s">
        <v>2105</v>
      </c>
      <c r="D2369" s="34">
        <v>11957</v>
      </c>
      <c r="E2369" s="32">
        <v>55.456659999999999</v>
      </c>
      <c r="F2369" s="32">
        <v>38.44014</v>
      </c>
      <c r="G2369" s="34" t="s">
        <v>4772</v>
      </c>
      <c r="H2369" s="32" t="s">
        <v>1987</v>
      </c>
      <c r="I2369" s="32" t="s">
        <v>1981</v>
      </c>
      <c r="J2369" s="32" t="s">
        <v>1983</v>
      </c>
      <c r="K2369" s="32" t="s">
        <v>1983</v>
      </c>
      <c r="L2369" s="32">
        <v>3</v>
      </c>
      <c r="M2369" s="32">
        <v>0.24</v>
      </c>
      <c r="N2369" s="32"/>
      <c r="O2369" s="32"/>
      <c r="P2369" s="32"/>
      <c r="Q2369" s="32"/>
      <c r="R2369" s="32" t="s">
        <v>1986</v>
      </c>
      <c r="S2369" s="32" t="s">
        <v>1982</v>
      </c>
      <c r="T2369" s="13" t="s">
        <v>2105</v>
      </c>
      <c r="U2369" s="32" t="s">
        <v>146</v>
      </c>
      <c r="V2369" s="35">
        <v>34.020000000000003</v>
      </c>
      <c r="W2369" s="35"/>
      <c r="X2369" s="35">
        <f t="shared" si="383"/>
        <v>34.020000000000003</v>
      </c>
      <c r="Y2369" s="35">
        <f t="shared" si="384"/>
        <v>34.020000000000003</v>
      </c>
    </row>
    <row r="2370" spans="1:25" s="12" customFormat="1" ht="195" x14ac:dyDescent="0.25">
      <c r="A2370" s="32">
        <f>MAX(A$7:A2369)+1</f>
        <v>198</v>
      </c>
      <c r="B2370" s="34" t="s">
        <v>4787</v>
      </c>
      <c r="C2370" s="34" t="s">
        <v>2106</v>
      </c>
      <c r="D2370" s="34">
        <v>11885</v>
      </c>
      <c r="E2370" s="32">
        <v>55.45693</v>
      </c>
      <c r="F2370" s="32">
        <v>38.438870000000001</v>
      </c>
      <c r="G2370" s="34" t="s">
        <v>4772</v>
      </c>
      <c r="H2370" s="32" t="s">
        <v>1987</v>
      </c>
      <c r="I2370" s="32" t="s">
        <v>1981</v>
      </c>
      <c r="J2370" s="32" t="s">
        <v>1983</v>
      </c>
      <c r="K2370" s="32" t="s">
        <v>1983</v>
      </c>
      <c r="L2370" s="32">
        <v>12</v>
      </c>
      <c r="M2370" s="32">
        <v>0.24</v>
      </c>
      <c r="N2370" s="32"/>
      <c r="O2370" s="32"/>
      <c r="P2370" s="32"/>
      <c r="Q2370" s="32"/>
      <c r="R2370" s="32" t="s">
        <v>1986</v>
      </c>
      <c r="S2370" s="32" t="s">
        <v>1982</v>
      </c>
      <c r="T2370" s="13" t="s">
        <v>2106</v>
      </c>
      <c r="U2370" s="32" t="s">
        <v>146</v>
      </c>
      <c r="V2370" s="35">
        <v>92.56</v>
      </c>
      <c r="W2370" s="35"/>
      <c r="X2370" s="35">
        <f t="shared" si="383"/>
        <v>92.56</v>
      </c>
      <c r="Y2370" s="35">
        <f t="shared" si="384"/>
        <v>92.56</v>
      </c>
    </row>
    <row r="2371" spans="1:25" s="12" customFormat="1" ht="195" x14ac:dyDescent="0.25">
      <c r="A2371" s="32">
        <f>MAX(A$7:A2370)+1</f>
        <v>199</v>
      </c>
      <c r="B2371" s="34" t="s">
        <v>4787</v>
      </c>
      <c r="C2371" s="34" t="s">
        <v>2107</v>
      </c>
      <c r="D2371" s="34">
        <v>12098</v>
      </c>
      <c r="E2371" s="32">
        <v>55.456719999999997</v>
      </c>
      <c r="F2371" s="32">
        <v>38.429130000000001</v>
      </c>
      <c r="G2371" s="34" t="s">
        <v>4772</v>
      </c>
      <c r="H2371" s="32" t="s">
        <v>1987</v>
      </c>
      <c r="I2371" s="32" t="s">
        <v>1981</v>
      </c>
      <c r="J2371" s="32" t="s">
        <v>1983</v>
      </c>
      <c r="K2371" s="32" t="s">
        <v>1983</v>
      </c>
      <c r="L2371" s="32">
        <v>2</v>
      </c>
      <c r="M2371" s="32">
        <v>0.24</v>
      </c>
      <c r="N2371" s="32"/>
      <c r="O2371" s="32"/>
      <c r="P2371" s="32"/>
      <c r="Q2371" s="32"/>
      <c r="R2371" s="32" t="s">
        <v>1986</v>
      </c>
      <c r="S2371" s="32" t="s">
        <v>1982</v>
      </c>
      <c r="T2371" s="13" t="s">
        <v>2107</v>
      </c>
      <c r="U2371" s="32" t="s">
        <v>146</v>
      </c>
      <c r="V2371" s="35">
        <v>16.82</v>
      </c>
      <c r="W2371" s="35"/>
      <c r="X2371" s="35">
        <f t="shared" si="383"/>
        <v>16.82</v>
      </c>
      <c r="Y2371" s="35">
        <f t="shared" si="384"/>
        <v>16.82</v>
      </c>
    </row>
    <row r="2372" spans="1:25" s="12" customFormat="1" ht="195" x14ac:dyDescent="0.25">
      <c r="A2372" s="32">
        <f>MAX(A$7:A2371)+1</f>
        <v>200</v>
      </c>
      <c r="B2372" s="34" t="s">
        <v>4787</v>
      </c>
      <c r="C2372" s="34" t="s">
        <v>2108</v>
      </c>
      <c r="D2372" s="34">
        <v>11423</v>
      </c>
      <c r="E2372" s="32">
        <v>55.457659999999997</v>
      </c>
      <c r="F2372" s="32">
        <v>38.436929999999997</v>
      </c>
      <c r="G2372" s="34" t="s">
        <v>4772</v>
      </c>
      <c r="H2372" s="32" t="s">
        <v>1987</v>
      </c>
      <c r="I2372" s="32" t="s">
        <v>1981</v>
      </c>
      <c r="J2372" s="32" t="s">
        <v>1983</v>
      </c>
      <c r="K2372" s="32" t="s">
        <v>1983</v>
      </c>
      <c r="L2372" s="32">
        <v>1</v>
      </c>
      <c r="M2372" s="32">
        <v>0.24</v>
      </c>
      <c r="N2372" s="32"/>
      <c r="O2372" s="32"/>
      <c r="P2372" s="32"/>
      <c r="Q2372" s="32"/>
      <c r="R2372" s="32" t="s">
        <v>1986</v>
      </c>
      <c r="S2372" s="32" t="s">
        <v>1982</v>
      </c>
      <c r="T2372" s="13" t="s">
        <v>2108</v>
      </c>
      <c r="U2372" s="32" t="s">
        <v>146</v>
      </c>
      <c r="V2372" s="35">
        <v>17.350000000000001</v>
      </c>
      <c r="W2372" s="35"/>
      <c r="X2372" s="35">
        <f t="shared" si="383"/>
        <v>17.350000000000001</v>
      </c>
      <c r="Y2372" s="35">
        <f t="shared" si="384"/>
        <v>17.350000000000001</v>
      </c>
    </row>
    <row r="2373" spans="1:25" s="12" customFormat="1" ht="195" x14ac:dyDescent="0.25">
      <c r="A2373" s="32">
        <f>MAX(A$7:A2372)+1</f>
        <v>201</v>
      </c>
      <c r="B2373" s="34" t="s">
        <v>4787</v>
      </c>
      <c r="C2373" s="34" t="s">
        <v>2109</v>
      </c>
      <c r="D2373" s="34">
        <v>11111</v>
      </c>
      <c r="E2373" s="32">
        <v>55.457000000000001</v>
      </c>
      <c r="F2373" s="32">
        <v>38.436239999999998</v>
      </c>
      <c r="G2373" s="34" t="s">
        <v>4772</v>
      </c>
      <c r="H2373" s="32" t="s">
        <v>1987</v>
      </c>
      <c r="I2373" s="32" t="s">
        <v>1981</v>
      </c>
      <c r="J2373" s="32" t="s">
        <v>1983</v>
      </c>
      <c r="K2373" s="32" t="s">
        <v>1983</v>
      </c>
      <c r="L2373" s="32">
        <v>6</v>
      </c>
      <c r="M2373" s="32">
        <v>0.24</v>
      </c>
      <c r="N2373" s="32"/>
      <c r="O2373" s="32"/>
      <c r="P2373" s="32"/>
      <c r="Q2373" s="32"/>
      <c r="R2373" s="32" t="s">
        <v>1986</v>
      </c>
      <c r="S2373" s="32" t="s">
        <v>1982</v>
      </c>
      <c r="T2373" s="13" t="s">
        <v>2109</v>
      </c>
      <c r="U2373" s="32" t="s">
        <v>146</v>
      </c>
      <c r="V2373" s="35">
        <v>27.54</v>
      </c>
      <c r="W2373" s="35"/>
      <c r="X2373" s="35">
        <f t="shared" si="383"/>
        <v>27.54</v>
      </c>
      <c r="Y2373" s="35">
        <f t="shared" si="384"/>
        <v>27.54</v>
      </c>
    </row>
    <row r="2374" spans="1:25" s="12" customFormat="1" ht="195" x14ac:dyDescent="0.25">
      <c r="A2374" s="32">
        <f>MAX(A$7:A2373)+1</f>
        <v>202</v>
      </c>
      <c r="B2374" s="34" t="s">
        <v>4787</v>
      </c>
      <c r="C2374" s="34" t="s">
        <v>2110</v>
      </c>
      <c r="D2374" s="34">
        <v>10591</v>
      </c>
      <c r="E2374" s="32">
        <v>55.456710000000001</v>
      </c>
      <c r="F2374" s="32">
        <v>38.43638</v>
      </c>
      <c r="G2374" s="34" t="s">
        <v>4772</v>
      </c>
      <c r="H2374" s="32" t="s">
        <v>1987</v>
      </c>
      <c r="I2374" s="32" t="s">
        <v>1981</v>
      </c>
      <c r="J2374" s="32" t="s">
        <v>1983</v>
      </c>
      <c r="K2374" s="32" t="s">
        <v>1983</v>
      </c>
      <c r="L2374" s="32">
        <v>4</v>
      </c>
      <c r="M2374" s="32">
        <v>0.24</v>
      </c>
      <c r="N2374" s="32"/>
      <c r="O2374" s="32"/>
      <c r="P2374" s="32"/>
      <c r="Q2374" s="32"/>
      <c r="R2374" s="32" t="s">
        <v>1986</v>
      </c>
      <c r="S2374" s="32" t="s">
        <v>1982</v>
      </c>
      <c r="T2374" s="13" t="s">
        <v>2110</v>
      </c>
      <c r="U2374" s="32" t="s">
        <v>146</v>
      </c>
      <c r="V2374" s="35">
        <v>19.39</v>
      </c>
      <c r="W2374" s="35"/>
      <c r="X2374" s="35">
        <f t="shared" si="383"/>
        <v>19.39</v>
      </c>
      <c r="Y2374" s="35">
        <f t="shared" si="384"/>
        <v>19.39</v>
      </c>
    </row>
    <row r="2375" spans="1:25" s="12" customFormat="1" ht="195" x14ac:dyDescent="0.25">
      <c r="A2375" s="32">
        <f>MAX(A$7:A2374)+1</f>
        <v>203</v>
      </c>
      <c r="B2375" s="34" t="s">
        <v>4787</v>
      </c>
      <c r="C2375" s="34" t="s">
        <v>2111</v>
      </c>
      <c r="D2375" s="34">
        <v>11989</v>
      </c>
      <c r="E2375" s="32">
        <v>55.455550000000002</v>
      </c>
      <c r="F2375" s="32">
        <v>38.440910000000002</v>
      </c>
      <c r="G2375" s="34" t="s">
        <v>4772</v>
      </c>
      <c r="H2375" s="32" t="s">
        <v>1987</v>
      </c>
      <c r="I2375" s="32" t="s">
        <v>1981</v>
      </c>
      <c r="J2375" s="32" t="s">
        <v>1983</v>
      </c>
      <c r="K2375" s="32" t="s">
        <v>1983</v>
      </c>
      <c r="L2375" s="32">
        <v>6</v>
      </c>
      <c r="M2375" s="32">
        <v>0.24</v>
      </c>
      <c r="N2375" s="32"/>
      <c r="O2375" s="32"/>
      <c r="P2375" s="32"/>
      <c r="Q2375" s="32"/>
      <c r="R2375" s="32" t="s">
        <v>1986</v>
      </c>
      <c r="S2375" s="32" t="s">
        <v>1982</v>
      </c>
      <c r="T2375" s="13" t="s">
        <v>2111</v>
      </c>
      <c r="U2375" s="32" t="s">
        <v>146</v>
      </c>
      <c r="V2375" s="35">
        <v>58.69</v>
      </c>
      <c r="W2375" s="35"/>
      <c r="X2375" s="35">
        <f t="shared" si="383"/>
        <v>58.69</v>
      </c>
      <c r="Y2375" s="35">
        <f t="shared" si="384"/>
        <v>58.69</v>
      </c>
    </row>
    <row r="2376" spans="1:25" s="12" customFormat="1" ht="195" x14ac:dyDescent="0.25">
      <c r="A2376" s="32">
        <f>MAX(A$7:A2375)+1</f>
        <v>204</v>
      </c>
      <c r="B2376" s="34" t="s">
        <v>4787</v>
      </c>
      <c r="C2376" s="34" t="s">
        <v>2112</v>
      </c>
      <c r="D2376" s="34">
        <v>9609</v>
      </c>
      <c r="E2376" s="32">
        <v>55.455300000000001</v>
      </c>
      <c r="F2376" s="32">
        <v>38.440280000000001</v>
      </c>
      <c r="G2376" s="34" t="s">
        <v>4772</v>
      </c>
      <c r="H2376" s="32" t="s">
        <v>1987</v>
      </c>
      <c r="I2376" s="32" t="s">
        <v>1981</v>
      </c>
      <c r="J2376" s="32" t="s">
        <v>1983</v>
      </c>
      <c r="K2376" s="32" t="s">
        <v>1983</v>
      </c>
      <c r="L2376" s="32">
        <v>6</v>
      </c>
      <c r="M2376" s="32">
        <v>0.24</v>
      </c>
      <c r="N2376" s="32"/>
      <c r="O2376" s="32"/>
      <c r="P2376" s="32"/>
      <c r="Q2376" s="32"/>
      <c r="R2376" s="32" t="s">
        <v>1986</v>
      </c>
      <c r="S2376" s="32" t="s">
        <v>1982</v>
      </c>
      <c r="T2376" s="13" t="s">
        <v>2112</v>
      </c>
      <c r="U2376" s="32" t="s">
        <v>146</v>
      </c>
      <c r="V2376" s="35">
        <v>64.42</v>
      </c>
      <c r="W2376" s="35"/>
      <c r="X2376" s="35">
        <f t="shared" si="383"/>
        <v>64.42</v>
      </c>
      <c r="Y2376" s="35">
        <f t="shared" si="384"/>
        <v>64.42</v>
      </c>
    </row>
    <row r="2377" spans="1:25" s="12" customFormat="1" ht="195" x14ac:dyDescent="0.25">
      <c r="A2377" s="32">
        <f>MAX(A$7:A2376)+1</f>
        <v>205</v>
      </c>
      <c r="B2377" s="34" t="s">
        <v>4787</v>
      </c>
      <c r="C2377" s="34" t="s">
        <v>2113</v>
      </c>
      <c r="D2377" s="34">
        <v>11047</v>
      </c>
      <c r="E2377" s="32">
        <v>55.454470000000001</v>
      </c>
      <c r="F2377" s="32">
        <v>38.439190000000004</v>
      </c>
      <c r="G2377" s="34" t="s">
        <v>4772</v>
      </c>
      <c r="H2377" s="32" t="s">
        <v>1987</v>
      </c>
      <c r="I2377" s="32" t="s">
        <v>1981</v>
      </c>
      <c r="J2377" s="32" t="s">
        <v>1983</v>
      </c>
      <c r="K2377" s="32" t="s">
        <v>1983</v>
      </c>
      <c r="L2377" s="32">
        <v>10</v>
      </c>
      <c r="M2377" s="32">
        <v>0.24</v>
      </c>
      <c r="N2377" s="32"/>
      <c r="O2377" s="32"/>
      <c r="P2377" s="32"/>
      <c r="Q2377" s="32"/>
      <c r="R2377" s="32" t="s">
        <v>1986</v>
      </c>
      <c r="S2377" s="32" t="s">
        <v>1982</v>
      </c>
      <c r="T2377" s="13" t="s">
        <v>2113</v>
      </c>
      <c r="U2377" s="32" t="s">
        <v>146</v>
      </c>
      <c r="V2377" s="35">
        <v>71.06</v>
      </c>
      <c r="W2377" s="35"/>
      <c r="X2377" s="35">
        <f t="shared" si="383"/>
        <v>71.06</v>
      </c>
      <c r="Y2377" s="35">
        <f t="shared" si="384"/>
        <v>71.06</v>
      </c>
    </row>
    <row r="2378" spans="1:25" s="12" customFormat="1" ht="195" x14ac:dyDescent="0.25">
      <c r="A2378" s="32">
        <f>MAX(A$7:A2377)+1</f>
        <v>206</v>
      </c>
      <c r="B2378" s="34" t="s">
        <v>4787</v>
      </c>
      <c r="C2378" s="34" t="s">
        <v>2114</v>
      </c>
      <c r="D2378" s="34">
        <v>10136</v>
      </c>
      <c r="E2378" s="32">
        <v>55.457050000000002</v>
      </c>
      <c r="F2378" s="32">
        <v>38.442259999999997</v>
      </c>
      <c r="G2378" s="34" t="s">
        <v>4772</v>
      </c>
      <c r="H2378" s="32" t="s">
        <v>1987</v>
      </c>
      <c r="I2378" s="32" t="s">
        <v>1981</v>
      </c>
      <c r="J2378" s="32" t="s">
        <v>1983</v>
      </c>
      <c r="K2378" s="32" t="s">
        <v>1983</v>
      </c>
      <c r="L2378" s="32">
        <v>6</v>
      </c>
      <c r="M2378" s="32">
        <v>0.24</v>
      </c>
      <c r="N2378" s="32"/>
      <c r="O2378" s="32"/>
      <c r="P2378" s="32"/>
      <c r="Q2378" s="32"/>
      <c r="R2378" s="32" t="s">
        <v>1986</v>
      </c>
      <c r="S2378" s="32" t="s">
        <v>1982</v>
      </c>
      <c r="T2378" s="13" t="s">
        <v>2114</v>
      </c>
      <c r="U2378" s="32" t="s">
        <v>146</v>
      </c>
      <c r="V2378" s="35">
        <v>44.96</v>
      </c>
      <c r="W2378" s="35"/>
      <c r="X2378" s="35">
        <f t="shared" si="383"/>
        <v>44.96</v>
      </c>
      <c r="Y2378" s="35">
        <f t="shared" si="384"/>
        <v>44.96</v>
      </c>
    </row>
    <row r="2379" spans="1:25" s="12" customFormat="1" ht="195" x14ac:dyDescent="0.25">
      <c r="A2379" s="32">
        <f>MAX(A$7:A2378)+1</f>
        <v>207</v>
      </c>
      <c r="B2379" s="34" t="s">
        <v>4787</v>
      </c>
      <c r="C2379" s="34" t="s">
        <v>2115</v>
      </c>
      <c r="D2379" s="34">
        <v>9473</v>
      </c>
      <c r="E2379" s="32">
        <v>55.457129999999999</v>
      </c>
      <c r="F2379" s="32">
        <v>38.439959999999999</v>
      </c>
      <c r="G2379" s="34" t="s">
        <v>4772</v>
      </c>
      <c r="H2379" s="32" t="s">
        <v>1987</v>
      </c>
      <c r="I2379" s="32" t="s">
        <v>1981</v>
      </c>
      <c r="J2379" s="32" t="s">
        <v>1983</v>
      </c>
      <c r="K2379" s="32" t="s">
        <v>1983</v>
      </c>
      <c r="L2379" s="32">
        <v>6</v>
      </c>
      <c r="M2379" s="32">
        <v>0.24</v>
      </c>
      <c r="N2379" s="32"/>
      <c r="O2379" s="32"/>
      <c r="P2379" s="32"/>
      <c r="Q2379" s="32"/>
      <c r="R2379" s="32" t="s">
        <v>1986</v>
      </c>
      <c r="S2379" s="32" t="s">
        <v>1982</v>
      </c>
      <c r="T2379" s="13" t="s">
        <v>2115</v>
      </c>
      <c r="U2379" s="32" t="s">
        <v>146</v>
      </c>
      <c r="V2379" s="35">
        <v>43.53</v>
      </c>
      <c r="W2379" s="35"/>
      <c r="X2379" s="35">
        <f t="shared" si="383"/>
        <v>43.53</v>
      </c>
      <c r="Y2379" s="35">
        <f t="shared" si="384"/>
        <v>43.53</v>
      </c>
    </row>
    <row r="2380" spans="1:25" s="12" customFormat="1" ht="195" x14ac:dyDescent="0.25">
      <c r="A2380" s="32">
        <f>MAX(A$7:A2379)+1</f>
        <v>208</v>
      </c>
      <c r="B2380" s="34" t="s">
        <v>4787</v>
      </c>
      <c r="C2380" s="34" t="s">
        <v>2117</v>
      </c>
      <c r="D2380" s="34">
        <v>11192</v>
      </c>
      <c r="E2380" s="32">
        <v>55.456470000000003</v>
      </c>
      <c r="F2380" s="32">
        <v>38.441380000000002</v>
      </c>
      <c r="G2380" s="34" t="s">
        <v>4772</v>
      </c>
      <c r="H2380" s="32" t="s">
        <v>1987</v>
      </c>
      <c r="I2380" s="32" t="s">
        <v>1981</v>
      </c>
      <c r="J2380" s="32" t="s">
        <v>1983</v>
      </c>
      <c r="K2380" s="32" t="s">
        <v>1983</v>
      </c>
      <c r="L2380" s="32">
        <v>4</v>
      </c>
      <c r="M2380" s="32">
        <v>0.24</v>
      </c>
      <c r="N2380" s="32"/>
      <c r="O2380" s="32"/>
      <c r="P2380" s="32"/>
      <c r="Q2380" s="32"/>
      <c r="R2380" s="32" t="s">
        <v>1986</v>
      </c>
      <c r="S2380" s="32" t="s">
        <v>1982</v>
      </c>
      <c r="T2380" s="13" t="s">
        <v>2117</v>
      </c>
      <c r="U2380" s="32" t="s">
        <v>146</v>
      </c>
      <c r="V2380" s="35">
        <v>31.01</v>
      </c>
      <c r="W2380" s="35"/>
      <c r="X2380" s="35">
        <f t="shared" si="383"/>
        <v>31.01</v>
      </c>
      <c r="Y2380" s="35">
        <f t="shared" si="384"/>
        <v>31.01</v>
      </c>
    </row>
    <row r="2381" spans="1:25" s="12" customFormat="1" ht="195" x14ac:dyDescent="0.25">
      <c r="A2381" s="32">
        <f>MAX(A$7:A2380)+1</f>
        <v>209</v>
      </c>
      <c r="B2381" s="34" t="s">
        <v>4787</v>
      </c>
      <c r="C2381" s="34" t="s">
        <v>2118</v>
      </c>
      <c r="D2381" s="34">
        <v>9530</v>
      </c>
      <c r="E2381" s="32">
        <v>55.457709999999999</v>
      </c>
      <c r="F2381" s="32">
        <v>38.440519999999999</v>
      </c>
      <c r="G2381" s="34" t="s">
        <v>4772</v>
      </c>
      <c r="H2381" s="32" t="s">
        <v>1987</v>
      </c>
      <c r="I2381" s="32" t="s">
        <v>1981</v>
      </c>
      <c r="J2381" s="32" t="s">
        <v>1983</v>
      </c>
      <c r="K2381" s="32" t="s">
        <v>1983</v>
      </c>
      <c r="L2381" s="32">
        <v>8</v>
      </c>
      <c r="M2381" s="32">
        <v>0.24</v>
      </c>
      <c r="N2381" s="32"/>
      <c r="O2381" s="32"/>
      <c r="P2381" s="32"/>
      <c r="Q2381" s="32"/>
      <c r="R2381" s="32" t="s">
        <v>1986</v>
      </c>
      <c r="S2381" s="32" t="s">
        <v>1982</v>
      </c>
      <c r="T2381" s="13" t="s">
        <v>2118</v>
      </c>
      <c r="U2381" s="32" t="s">
        <v>146</v>
      </c>
      <c r="V2381" s="35">
        <v>63.07</v>
      </c>
      <c r="W2381" s="35"/>
      <c r="X2381" s="35">
        <f t="shared" si="383"/>
        <v>63.07</v>
      </c>
      <c r="Y2381" s="35">
        <f t="shared" si="384"/>
        <v>63.07</v>
      </c>
    </row>
    <row r="2382" spans="1:25" s="12" customFormat="1" ht="195" x14ac:dyDescent="0.25">
      <c r="A2382" s="32">
        <f>MAX(A$7:A2381)+1</f>
        <v>210</v>
      </c>
      <c r="B2382" s="34" t="s">
        <v>4787</v>
      </c>
      <c r="C2382" s="34" t="s">
        <v>2119</v>
      </c>
      <c r="D2382" s="34">
        <v>9393</v>
      </c>
      <c r="E2382" s="32">
        <v>55.456189999999999</v>
      </c>
      <c r="F2382" s="32">
        <v>38.439709999999998</v>
      </c>
      <c r="G2382" s="34" t="s">
        <v>4772</v>
      </c>
      <c r="H2382" s="32" t="s">
        <v>1987</v>
      </c>
      <c r="I2382" s="32" t="s">
        <v>1981</v>
      </c>
      <c r="J2382" s="32" t="s">
        <v>1983</v>
      </c>
      <c r="K2382" s="32" t="s">
        <v>1983</v>
      </c>
      <c r="L2382" s="32">
        <v>4</v>
      </c>
      <c r="M2382" s="32">
        <v>0.24</v>
      </c>
      <c r="N2382" s="32"/>
      <c r="O2382" s="32"/>
      <c r="P2382" s="32"/>
      <c r="Q2382" s="32"/>
      <c r="R2382" s="32" t="s">
        <v>1986</v>
      </c>
      <c r="S2382" s="32" t="s">
        <v>1982</v>
      </c>
      <c r="T2382" s="13" t="s">
        <v>2119</v>
      </c>
      <c r="U2382" s="32" t="s">
        <v>146</v>
      </c>
      <c r="V2382" s="35">
        <v>33.869999999999997</v>
      </c>
      <c r="W2382" s="35"/>
      <c r="X2382" s="35">
        <f t="shared" si="383"/>
        <v>33.869999999999997</v>
      </c>
      <c r="Y2382" s="35">
        <f t="shared" si="384"/>
        <v>33.869999999999997</v>
      </c>
    </row>
    <row r="2383" spans="1:25" s="12" customFormat="1" ht="195" x14ac:dyDescent="0.25">
      <c r="A2383" s="32">
        <f>MAX(A$7:A2382)+1</f>
        <v>211</v>
      </c>
      <c r="B2383" s="34" t="s">
        <v>4787</v>
      </c>
      <c r="C2383" s="34" t="s">
        <v>2006</v>
      </c>
      <c r="D2383" s="34">
        <v>11661</v>
      </c>
      <c r="E2383" s="32">
        <v>55.321480000000001</v>
      </c>
      <c r="F2383" s="32">
        <v>38.661709999999999</v>
      </c>
      <c r="G2383" s="34" t="s">
        <v>4772</v>
      </c>
      <c r="H2383" s="32" t="s">
        <v>1987</v>
      </c>
      <c r="I2383" s="32" t="s">
        <v>1981</v>
      </c>
      <c r="J2383" s="32" t="s">
        <v>1983</v>
      </c>
      <c r="K2383" s="32" t="s">
        <v>1983</v>
      </c>
      <c r="L2383" s="32">
        <v>1</v>
      </c>
      <c r="M2383" s="32">
        <v>0.2</v>
      </c>
      <c r="N2383" s="32"/>
      <c r="O2383" s="32"/>
      <c r="P2383" s="32"/>
      <c r="Q2383" s="32"/>
      <c r="R2383" s="32" t="s">
        <v>1986</v>
      </c>
      <c r="S2383" s="32" t="s">
        <v>1982</v>
      </c>
      <c r="T2383" s="13" t="s">
        <v>2006</v>
      </c>
      <c r="U2383" s="32" t="s">
        <v>146</v>
      </c>
      <c r="V2383" s="35">
        <v>21.27</v>
      </c>
      <c r="W2383" s="35"/>
      <c r="X2383" s="35">
        <f t="shared" si="383"/>
        <v>21.27</v>
      </c>
      <c r="Y2383" s="35">
        <f t="shared" si="384"/>
        <v>21.27</v>
      </c>
    </row>
    <row r="2384" spans="1:25" s="12" customFormat="1" ht="195" x14ac:dyDescent="0.25">
      <c r="A2384" s="32">
        <f>MAX(A$7:A2383)+1</f>
        <v>212</v>
      </c>
      <c r="B2384" s="34" t="s">
        <v>4787</v>
      </c>
      <c r="C2384" s="34" t="s">
        <v>2005</v>
      </c>
      <c r="D2384" s="34">
        <v>9472</v>
      </c>
      <c r="E2384" s="32">
        <v>55.322749999999999</v>
      </c>
      <c r="F2384" s="32">
        <v>38.658239999999999</v>
      </c>
      <c r="G2384" s="34" t="s">
        <v>4772</v>
      </c>
      <c r="H2384" s="32" t="s">
        <v>1987</v>
      </c>
      <c r="I2384" s="32" t="s">
        <v>1981</v>
      </c>
      <c r="J2384" s="32" t="s">
        <v>1983</v>
      </c>
      <c r="K2384" s="32" t="s">
        <v>1983</v>
      </c>
      <c r="L2384" s="32">
        <v>1</v>
      </c>
      <c r="M2384" s="32">
        <v>0.2</v>
      </c>
      <c r="N2384" s="32"/>
      <c r="O2384" s="32"/>
      <c r="P2384" s="32"/>
      <c r="Q2384" s="32"/>
      <c r="R2384" s="32" t="s">
        <v>1986</v>
      </c>
      <c r="S2384" s="32" t="s">
        <v>1982</v>
      </c>
      <c r="T2384" s="13" t="s">
        <v>2005</v>
      </c>
      <c r="U2384" s="32" t="s">
        <v>146</v>
      </c>
      <c r="V2384" s="35">
        <v>21.5</v>
      </c>
      <c r="W2384" s="35"/>
      <c r="X2384" s="35">
        <f t="shared" si="383"/>
        <v>21.5</v>
      </c>
      <c r="Y2384" s="35">
        <f t="shared" si="384"/>
        <v>21.5</v>
      </c>
    </row>
    <row r="2385" spans="1:25" s="12" customFormat="1" ht="195" x14ac:dyDescent="0.25">
      <c r="A2385" s="32">
        <f>MAX(A$7:A2384)+1</f>
        <v>213</v>
      </c>
      <c r="B2385" s="34" t="s">
        <v>4787</v>
      </c>
      <c r="C2385" s="34" t="s">
        <v>2002</v>
      </c>
      <c r="D2385" s="34">
        <v>6917</v>
      </c>
      <c r="E2385" s="32">
        <v>55.320419999999999</v>
      </c>
      <c r="F2385" s="32">
        <v>38.684989999999999</v>
      </c>
      <c r="G2385" s="34" t="s">
        <v>4772</v>
      </c>
      <c r="H2385" s="32" t="s">
        <v>1987</v>
      </c>
      <c r="I2385" s="32" t="s">
        <v>1981</v>
      </c>
      <c r="J2385" s="32" t="s">
        <v>1983</v>
      </c>
      <c r="K2385" s="32" t="s">
        <v>1983</v>
      </c>
      <c r="L2385" s="32">
        <v>8</v>
      </c>
      <c r="M2385" s="32">
        <v>0.2</v>
      </c>
      <c r="N2385" s="32"/>
      <c r="O2385" s="32"/>
      <c r="P2385" s="32"/>
      <c r="Q2385" s="32"/>
      <c r="R2385" s="32" t="s">
        <v>1986</v>
      </c>
      <c r="S2385" s="32" t="s">
        <v>1982</v>
      </c>
      <c r="T2385" s="13" t="s">
        <v>2002</v>
      </c>
      <c r="U2385" s="32" t="s">
        <v>146</v>
      </c>
      <c r="V2385" s="35">
        <v>51.37</v>
      </c>
      <c r="W2385" s="35"/>
      <c r="X2385" s="35">
        <f t="shared" si="383"/>
        <v>51.37</v>
      </c>
      <c r="Y2385" s="35">
        <f t="shared" si="384"/>
        <v>51.37</v>
      </c>
    </row>
    <row r="2386" spans="1:25" s="12" customFormat="1" ht="195" x14ac:dyDescent="0.25">
      <c r="A2386" s="32">
        <f>MAX(A$7:A2385)+1</f>
        <v>214</v>
      </c>
      <c r="B2386" s="34" t="s">
        <v>4787</v>
      </c>
      <c r="C2386" s="34" t="s">
        <v>2003</v>
      </c>
      <c r="D2386" s="34">
        <v>9606</v>
      </c>
      <c r="E2386" s="32">
        <v>55.320270000000001</v>
      </c>
      <c r="F2386" s="32">
        <v>38.685839999999999</v>
      </c>
      <c r="G2386" s="34" t="s">
        <v>4772</v>
      </c>
      <c r="H2386" s="32" t="s">
        <v>1987</v>
      </c>
      <c r="I2386" s="32" t="s">
        <v>1981</v>
      </c>
      <c r="J2386" s="32" t="s">
        <v>1983</v>
      </c>
      <c r="K2386" s="32" t="s">
        <v>1983</v>
      </c>
      <c r="L2386" s="32">
        <v>4</v>
      </c>
      <c r="M2386" s="32">
        <v>0.2</v>
      </c>
      <c r="N2386" s="32"/>
      <c r="O2386" s="32"/>
      <c r="P2386" s="32"/>
      <c r="Q2386" s="32"/>
      <c r="R2386" s="32" t="s">
        <v>1986</v>
      </c>
      <c r="S2386" s="32" t="s">
        <v>1982</v>
      </c>
      <c r="T2386" s="13" t="s">
        <v>2003</v>
      </c>
      <c r="U2386" s="32" t="s">
        <v>146</v>
      </c>
      <c r="V2386" s="35">
        <v>22.03</v>
      </c>
      <c r="W2386" s="35"/>
      <c r="X2386" s="35">
        <f t="shared" si="383"/>
        <v>22.03</v>
      </c>
      <c r="Y2386" s="35">
        <f t="shared" si="384"/>
        <v>22.03</v>
      </c>
    </row>
    <row r="2387" spans="1:25" s="12" customFormat="1" ht="195" x14ac:dyDescent="0.25">
      <c r="A2387" s="32">
        <f>MAX(A$7:A2386)+1</f>
        <v>215</v>
      </c>
      <c r="B2387" s="34" t="s">
        <v>4787</v>
      </c>
      <c r="C2387" s="34" t="s">
        <v>2011</v>
      </c>
      <c r="D2387" s="34">
        <v>10260</v>
      </c>
      <c r="E2387" s="32">
        <v>55.321510000000004</v>
      </c>
      <c r="F2387" s="32">
        <v>38.686790000000002</v>
      </c>
      <c r="G2387" s="34" t="s">
        <v>4772</v>
      </c>
      <c r="H2387" s="32" t="s">
        <v>1987</v>
      </c>
      <c r="I2387" s="32" t="s">
        <v>1981</v>
      </c>
      <c r="J2387" s="32" t="s">
        <v>1983</v>
      </c>
      <c r="K2387" s="32" t="s">
        <v>1983</v>
      </c>
      <c r="L2387" s="32">
        <v>5</v>
      </c>
      <c r="M2387" s="32">
        <v>0.2</v>
      </c>
      <c r="N2387" s="32"/>
      <c r="O2387" s="32"/>
      <c r="P2387" s="32"/>
      <c r="Q2387" s="32"/>
      <c r="R2387" s="32" t="s">
        <v>1986</v>
      </c>
      <c r="S2387" s="32" t="s">
        <v>1982</v>
      </c>
      <c r="T2387" s="13" t="s">
        <v>2011</v>
      </c>
      <c r="U2387" s="32" t="s">
        <v>146</v>
      </c>
      <c r="V2387" s="35">
        <v>27.46</v>
      </c>
      <c r="W2387" s="35"/>
      <c r="X2387" s="35">
        <f t="shared" si="383"/>
        <v>27.46</v>
      </c>
      <c r="Y2387" s="35">
        <f t="shared" si="384"/>
        <v>27.46</v>
      </c>
    </row>
    <row r="2388" spans="1:25" s="12" customFormat="1" ht="195" x14ac:dyDescent="0.25">
      <c r="A2388" s="32">
        <f>MAX(A$7:A2387)+1</f>
        <v>216</v>
      </c>
      <c r="B2388" s="34" t="s">
        <v>4787</v>
      </c>
      <c r="C2388" s="34" t="s">
        <v>2004</v>
      </c>
      <c r="D2388" s="34">
        <v>11198</v>
      </c>
      <c r="E2388" s="32">
        <v>55.32011</v>
      </c>
      <c r="F2388" s="32">
        <v>38.666759999999996</v>
      </c>
      <c r="G2388" s="34" t="s">
        <v>4772</v>
      </c>
      <c r="H2388" s="32" t="s">
        <v>1987</v>
      </c>
      <c r="I2388" s="32" t="s">
        <v>1981</v>
      </c>
      <c r="J2388" s="32" t="s">
        <v>1983</v>
      </c>
      <c r="K2388" s="32" t="s">
        <v>1983</v>
      </c>
      <c r="L2388" s="32">
        <v>2</v>
      </c>
      <c r="M2388" s="32">
        <v>0.2</v>
      </c>
      <c r="N2388" s="32"/>
      <c r="O2388" s="32"/>
      <c r="P2388" s="32"/>
      <c r="Q2388" s="32"/>
      <c r="R2388" s="32" t="s">
        <v>1986</v>
      </c>
      <c r="S2388" s="32" t="s">
        <v>1982</v>
      </c>
      <c r="T2388" s="13" t="s">
        <v>2004</v>
      </c>
      <c r="U2388" s="32" t="s">
        <v>146</v>
      </c>
      <c r="V2388" s="35">
        <v>21.05</v>
      </c>
      <c r="W2388" s="35"/>
      <c r="X2388" s="35">
        <f t="shared" si="383"/>
        <v>21.05</v>
      </c>
      <c r="Y2388" s="35">
        <f t="shared" si="384"/>
        <v>21.05</v>
      </c>
    </row>
    <row r="2389" spans="1:25" s="12" customFormat="1" ht="195" x14ac:dyDescent="0.25">
      <c r="A2389" s="32">
        <f>MAX(A$7:A2388)+1</f>
        <v>217</v>
      </c>
      <c r="B2389" s="34" t="s">
        <v>4787</v>
      </c>
      <c r="C2389" s="34" t="s">
        <v>2007</v>
      </c>
      <c r="D2389" s="34">
        <v>9432</v>
      </c>
      <c r="E2389" s="32">
        <v>55.321339999999999</v>
      </c>
      <c r="F2389" s="32">
        <v>38.667789999999997</v>
      </c>
      <c r="G2389" s="34" t="s">
        <v>4772</v>
      </c>
      <c r="H2389" s="32" t="s">
        <v>1987</v>
      </c>
      <c r="I2389" s="32" t="s">
        <v>1981</v>
      </c>
      <c r="J2389" s="32" t="s">
        <v>1983</v>
      </c>
      <c r="K2389" s="32" t="s">
        <v>1983</v>
      </c>
      <c r="L2389" s="32">
        <v>2</v>
      </c>
      <c r="M2389" s="32">
        <v>1.1000000000000001</v>
      </c>
      <c r="N2389" s="32"/>
      <c r="O2389" s="32"/>
      <c r="P2389" s="32"/>
      <c r="Q2389" s="32"/>
      <c r="R2389" s="32" t="s">
        <v>1986</v>
      </c>
      <c r="S2389" s="32" t="s">
        <v>1982</v>
      </c>
      <c r="T2389" s="13" t="s">
        <v>2007</v>
      </c>
      <c r="U2389" s="32" t="s">
        <v>146</v>
      </c>
      <c r="V2389" s="35">
        <v>19.46</v>
      </c>
      <c r="W2389" s="35"/>
      <c r="X2389" s="35">
        <f t="shared" si="383"/>
        <v>19.46</v>
      </c>
      <c r="Y2389" s="35">
        <f t="shared" si="384"/>
        <v>19.46</v>
      </c>
    </row>
    <row r="2390" spans="1:25" s="12" customFormat="1" ht="195" x14ac:dyDescent="0.25">
      <c r="A2390" s="32">
        <f>MAX(A$7:A2389)+1</f>
        <v>218</v>
      </c>
      <c r="B2390" s="34" t="s">
        <v>4787</v>
      </c>
      <c r="C2390" s="34" t="s">
        <v>2008</v>
      </c>
      <c r="D2390" s="34">
        <v>10610</v>
      </c>
      <c r="E2390" s="32">
        <v>55.322899999999997</v>
      </c>
      <c r="F2390" s="32">
        <v>38.663930000000001</v>
      </c>
      <c r="G2390" s="34" t="s">
        <v>4772</v>
      </c>
      <c r="H2390" s="32" t="s">
        <v>1987</v>
      </c>
      <c r="I2390" s="32" t="s">
        <v>1981</v>
      </c>
      <c r="J2390" s="32" t="s">
        <v>1983</v>
      </c>
      <c r="K2390" s="32" t="s">
        <v>1983</v>
      </c>
      <c r="L2390" s="32">
        <v>1</v>
      </c>
      <c r="M2390" s="32">
        <v>0.2</v>
      </c>
      <c r="N2390" s="32"/>
      <c r="O2390" s="32"/>
      <c r="P2390" s="32"/>
      <c r="Q2390" s="32"/>
      <c r="R2390" s="32" t="s">
        <v>1986</v>
      </c>
      <c r="S2390" s="32" t="s">
        <v>1982</v>
      </c>
      <c r="T2390" s="13" t="s">
        <v>2008</v>
      </c>
      <c r="U2390" s="32" t="s">
        <v>146</v>
      </c>
      <c r="V2390" s="35">
        <v>18.78</v>
      </c>
      <c r="W2390" s="35"/>
      <c r="X2390" s="35">
        <f t="shared" si="383"/>
        <v>18.78</v>
      </c>
      <c r="Y2390" s="35">
        <f t="shared" si="384"/>
        <v>18.78</v>
      </c>
    </row>
    <row r="2391" spans="1:25" s="12" customFormat="1" ht="195" x14ac:dyDescent="0.25">
      <c r="A2391" s="32">
        <f>MAX(A$7:A2390)+1</f>
        <v>219</v>
      </c>
      <c r="B2391" s="34" t="s">
        <v>4787</v>
      </c>
      <c r="C2391" s="34" t="s">
        <v>2012</v>
      </c>
      <c r="D2391" s="34">
        <v>9575</v>
      </c>
      <c r="E2391" s="32">
        <v>55.320900000000002</v>
      </c>
      <c r="F2391" s="32">
        <v>38.684959999999997</v>
      </c>
      <c r="G2391" s="34" t="s">
        <v>4772</v>
      </c>
      <c r="H2391" s="32" t="s">
        <v>1987</v>
      </c>
      <c r="I2391" s="32" t="s">
        <v>1981</v>
      </c>
      <c r="J2391" s="32" t="s">
        <v>1983</v>
      </c>
      <c r="K2391" s="32" t="s">
        <v>1983</v>
      </c>
      <c r="L2391" s="32">
        <v>3</v>
      </c>
      <c r="M2391" s="32">
        <v>0.2</v>
      </c>
      <c r="N2391" s="32"/>
      <c r="O2391" s="32"/>
      <c r="P2391" s="32"/>
      <c r="Q2391" s="32"/>
      <c r="R2391" s="32" t="s">
        <v>1986</v>
      </c>
      <c r="S2391" s="32" t="s">
        <v>1982</v>
      </c>
      <c r="T2391" s="13" t="s">
        <v>2012</v>
      </c>
      <c r="U2391" s="32" t="s">
        <v>146</v>
      </c>
      <c r="V2391" s="35">
        <v>30.18</v>
      </c>
      <c r="W2391" s="35"/>
      <c r="X2391" s="35">
        <f t="shared" si="383"/>
        <v>30.18</v>
      </c>
      <c r="Y2391" s="35">
        <f t="shared" si="384"/>
        <v>30.18</v>
      </c>
    </row>
    <row r="2392" spans="1:25" s="12" customFormat="1" ht="195" x14ac:dyDescent="0.25">
      <c r="A2392" s="32">
        <f>MAX(A$7:A2391)+1</f>
        <v>220</v>
      </c>
      <c r="B2392" s="34" t="s">
        <v>4787</v>
      </c>
      <c r="C2392" s="34" t="s">
        <v>2013</v>
      </c>
      <c r="D2392" s="34">
        <v>11505</v>
      </c>
      <c r="E2392" s="32">
        <v>55.320959999999999</v>
      </c>
      <c r="F2392" s="32">
        <v>38.685949999999998</v>
      </c>
      <c r="G2392" s="34" t="s">
        <v>4772</v>
      </c>
      <c r="H2392" s="32" t="s">
        <v>1987</v>
      </c>
      <c r="I2392" s="32" t="s">
        <v>1981</v>
      </c>
      <c r="J2392" s="32" t="s">
        <v>1983</v>
      </c>
      <c r="K2392" s="32" t="s">
        <v>1983</v>
      </c>
      <c r="L2392" s="32">
        <v>1</v>
      </c>
      <c r="M2392" s="32">
        <v>0.2</v>
      </c>
      <c r="N2392" s="32"/>
      <c r="O2392" s="32"/>
      <c r="P2392" s="32"/>
      <c r="Q2392" s="32"/>
      <c r="R2392" s="32" t="s">
        <v>1986</v>
      </c>
      <c r="S2392" s="32" t="s">
        <v>1982</v>
      </c>
      <c r="T2392" s="13" t="s">
        <v>2013</v>
      </c>
      <c r="U2392" s="32" t="s">
        <v>146</v>
      </c>
      <c r="V2392" s="35">
        <v>22.86</v>
      </c>
      <c r="W2392" s="35"/>
      <c r="X2392" s="35">
        <f t="shared" si="383"/>
        <v>22.86</v>
      </c>
      <c r="Y2392" s="35">
        <f t="shared" si="384"/>
        <v>22.86</v>
      </c>
    </row>
    <row r="2393" spans="1:25" s="12" customFormat="1" ht="195" x14ac:dyDescent="0.25">
      <c r="A2393" s="32">
        <f>MAX(A$7:A2392)+1</f>
        <v>221</v>
      </c>
      <c r="B2393" s="34" t="s">
        <v>4787</v>
      </c>
      <c r="C2393" s="34" t="s">
        <v>2014</v>
      </c>
      <c r="D2393" s="34">
        <v>11543</v>
      </c>
      <c r="E2393" s="32">
        <v>55.320950000000003</v>
      </c>
      <c r="F2393" s="32">
        <v>38.686810000000001</v>
      </c>
      <c r="G2393" s="34" t="s">
        <v>4772</v>
      </c>
      <c r="H2393" s="32" t="s">
        <v>1987</v>
      </c>
      <c r="I2393" s="32" t="s">
        <v>1981</v>
      </c>
      <c r="J2393" s="32" t="s">
        <v>1983</v>
      </c>
      <c r="K2393" s="32" t="s">
        <v>1983</v>
      </c>
      <c r="L2393" s="32">
        <v>4</v>
      </c>
      <c r="M2393" s="32">
        <v>0.2</v>
      </c>
      <c r="N2393" s="32"/>
      <c r="O2393" s="32"/>
      <c r="P2393" s="32"/>
      <c r="Q2393" s="32"/>
      <c r="R2393" s="32" t="s">
        <v>1986</v>
      </c>
      <c r="S2393" s="32" t="s">
        <v>1982</v>
      </c>
      <c r="T2393" s="13" t="s">
        <v>2014</v>
      </c>
      <c r="U2393" s="32" t="s">
        <v>146</v>
      </c>
      <c r="V2393" s="35">
        <v>21.8</v>
      </c>
      <c r="W2393" s="35"/>
      <c r="X2393" s="35">
        <f t="shared" si="383"/>
        <v>21.8</v>
      </c>
      <c r="Y2393" s="35">
        <f t="shared" si="384"/>
        <v>21.8</v>
      </c>
    </row>
    <row r="2394" spans="1:25" s="12" customFormat="1" ht="195" x14ac:dyDescent="0.25">
      <c r="A2394" s="32">
        <f>MAX(A$7:A2393)+1</f>
        <v>222</v>
      </c>
      <c r="B2394" s="34" t="s">
        <v>4787</v>
      </c>
      <c r="C2394" s="34" t="s">
        <v>2010</v>
      </c>
      <c r="D2394" s="34">
        <v>9775</v>
      </c>
      <c r="E2394" s="32">
        <v>55.319929999999999</v>
      </c>
      <c r="F2394" s="32">
        <v>38.680639999999997</v>
      </c>
      <c r="G2394" s="34" t="s">
        <v>4772</v>
      </c>
      <c r="H2394" s="32" t="s">
        <v>1987</v>
      </c>
      <c r="I2394" s="32" t="s">
        <v>1981</v>
      </c>
      <c r="J2394" s="32" t="s">
        <v>1983</v>
      </c>
      <c r="K2394" s="32" t="s">
        <v>1983</v>
      </c>
      <c r="L2394" s="32">
        <v>4</v>
      </c>
      <c r="M2394" s="32">
        <v>0.2</v>
      </c>
      <c r="N2394" s="32"/>
      <c r="O2394" s="32"/>
      <c r="P2394" s="32"/>
      <c r="Q2394" s="32"/>
      <c r="R2394" s="32" t="s">
        <v>1986</v>
      </c>
      <c r="S2394" s="32" t="s">
        <v>1982</v>
      </c>
      <c r="T2394" s="13" t="s">
        <v>2010</v>
      </c>
      <c r="U2394" s="32" t="s">
        <v>146</v>
      </c>
      <c r="V2394" s="35">
        <v>33.42</v>
      </c>
      <c r="W2394" s="35"/>
      <c r="X2394" s="35">
        <f t="shared" si="383"/>
        <v>33.42</v>
      </c>
      <c r="Y2394" s="35">
        <f t="shared" si="384"/>
        <v>33.42</v>
      </c>
    </row>
    <row r="2395" spans="1:25" s="12" customFormat="1" ht="195" x14ac:dyDescent="0.25">
      <c r="A2395" s="32">
        <f>MAX(A$7:A2394)+1</f>
        <v>223</v>
      </c>
      <c r="B2395" s="34" t="s">
        <v>4787</v>
      </c>
      <c r="C2395" s="34" t="s">
        <v>2009</v>
      </c>
      <c r="D2395" s="34">
        <v>10837</v>
      </c>
      <c r="E2395" s="32">
        <v>55.324190000000002</v>
      </c>
      <c r="F2395" s="32">
        <v>38.683889999999998</v>
      </c>
      <c r="G2395" s="34" t="s">
        <v>4772</v>
      </c>
      <c r="H2395" s="32" t="s">
        <v>1987</v>
      </c>
      <c r="I2395" s="32" t="s">
        <v>1981</v>
      </c>
      <c r="J2395" s="32" t="s">
        <v>1983</v>
      </c>
      <c r="K2395" s="32" t="s">
        <v>1983</v>
      </c>
      <c r="L2395" s="32">
        <v>4</v>
      </c>
      <c r="M2395" s="32">
        <v>1.1000000000000001</v>
      </c>
      <c r="N2395" s="32"/>
      <c r="O2395" s="32"/>
      <c r="P2395" s="32"/>
      <c r="Q2395" s="32"/>
      <c r="R2395" s="32" t="s">
        <v>1986</v>
      </c>
      <c r="S2395" s="32" t="s">
        <v>1982</v>
      </c>
      <c r="T2395" s="13" t="s">
        <v>2009</v>
      </c>
      <c r="U2395" s="32" t="s">
        <v>146</v>
      </c>
      <c r="V2395" s="35">
        <v>61.71</v>
      </c>
      <c r="W2395" s="35"/>
      <c r="X2395" s="35">
        <f t="shared" si="383"/>
        <v>61.71</v>
      </c>
      <c r="Y2395" s="35">
        <f t="shared" si="384"/>
        <v>61.71</v>
      </c>
    </row>
    <row r="2396" spans="1:25" s="12" customFormat="1" ht="195" x14ac:dyDescent="0.25">
      <c r="A2396" s="32">
        <f>MAX(A$7:A2395)+1</f>
        <v>224</v>
      </c>
      <c r="B2396" s="34" t="s">
        <v>4787</v>
      </c>
      <c r="C2396" s="34" t="s">
        <v>2018</v>
      </c>
      <c r="D2396" s="34">
        <v>9728</v>
      </c>
      <c r="E2396" s="32">
        <v>55.340119999999999</v>
      </c>
      <c r="F2396" s="32">
        <v>38.723350000000003</v>
      </c>
      <c r="G2396" s="34" t="s">
        <v>4772</v>
      </c>
      <c r="H2396" s="32" t="s">
        <v>1987</v>
      </c>
      <c r="I2396" s="32" t="s">
        <v>1981</v>
      </c>
      <c r="J2396" s="32" t="s">
        <v>1983</v>
      </c>
      <c r="K2396" s="32" t="s">
        <v>1983</v>
      </c>
      <c r="L2396" s="32">
        <v>6</v>
      </c>
      <c r="M2396" s="32">
        <v>0.2</v>
      </c>
      <c r="N2396" s="32"/>
      <c r="O2396" s="32"/>
      <c r="P2396" s="32"/>
      <c r="Q2396" s="32"/>
      <c r="R2396" s="32" t="s">
        <v>1986</v>
      </c>
      <c r="S2396" s="32" t="s">
        <v>1982</v>
      </c>
      <c r="T2396" s="13" t="s">
        <v>2018</v>
      </c>
      <c r="U2396" s="32" t="s">
        <v>146</v>
      </c>
      <c r="V2396" s="35">
        <v>32.74</v>
      </c>
      <c r="W2396" s="35"/>
      <c r="X2396" s="35">
        <f t="shared" si="383"/>
        <v>32.74</v>
      </c>
      <c r="Y2396" s="35">
        <f t="shared" si="384"/>
        <v>32.74</v>
      </c>
    </row>
    <row r="2397" spans="1:25" s="12" customFormat="1" ht="195" x14ac:dyDescent="0.25">
      <c r="A2397" s="32">
        <f>MAX(A$7:A2396)+1</f>
        <v>225</v>
      </c>
      <c r="B2397" s="34" t="s">
        <v>4787</v>
      </c>
      <c r="C2397" s="34" t="s">
        <v>2017</v>
      </c>
      <c r="D2397" s="34">
        <v>11076</v>
      </c>
      <c r="E2397" s="32">
        <v>55.340699999999998</v>
      </c>
      <c r="F2397" s="32">
        <v>38.718020000000003</v>
      </c>
      <c r="G2397" s="34" t="s">
        <v>4772</v>
      </c>
      <c r="H2397" s="32" t="s">
        <v>1987</v>
      </c>
      <c r="I2397" s="32" t="s">
        <v>1981</v>
      </c>
      <c r="J2397" s="32" t="s">
        <v>1983</v>
      </c>
      <c r="K2397" s="32" t="s">
        <v>1983</v>
      </c>
      <c r="L2397" s="32">
        <v>6</v>
      </c>
      <c r="M2397" s="32">
        <v>0.2</v>
      </c>
      <c r="N2397" s="32"/>
      <c r="O2397" s="32"/>
      <c r="P2397" s="32"/>
      <c r="Q2397" s="32"/>
      <c r="R2397" s="32" t="s">
        <v>1986</v>
      </c>
      <c r="S2397" s="32" t="s">
        <v>1982</v>
      </c>
      <c r="T2397" s="13" t="s">
        <v>2017</v>
      </c>
      <c r="U2397" s="32" t="s">
        <v>146</v>
      </c>
      <c r="V2397" s="35">
        <v>29.8</v>
      </c>
      <c r="W2397" s="35"/>
      <c r="X2397" s="35">
        <f t="shared" si="383"/>
        <v>29.8</v>
      </c>
      <c r="Y2397" s="35">
        <f t="shared" si="384"/>
        <v>29.8</v>
      </c>
    </row>
    <row r="2398" spans="1:25" s="12" customFormat="1" ht="195" x14ac:dyDescent="0.25">
      <c r="A2398" s="32">
        <f>MAX(A$7:A2397)+1</f>
        <v>226</v>
      </c>
      <c r="B2398" s="34" t="s">
        <v>4787</v>
      </c>
      <c r="C2398" s="34" t="s">
        <v>2154</v>
      </c>
      <c r="D2398" s="34">
        <v>9531</v>
      </c>
      <c r="E2398" s="32">
        <v>55.337710000000001</v>
      </c>
      <c r="F2398" s="32">
        <v>38.713650000000001</v>
      </c>
      <c r="G2398" s="34" t="s">
        <v>4772</v>
      </c>
      <c r="H2398" s="32" t="s">
        <v>1987</v>
      </c>
      <c r="I2398" s="32" t="s">
        <v>1981</v>
      </c>
      <c r="J2398" s="32" t="s">
        <v>1983</v>
      </c>
      <c r="K2398" s="32" t="s">
        <v>1983</v>
      </c>
      <c r="L2398" s="32">
        <v>4</v>
      </c>
      <c r="M2398" s="32">
        <v>0.24</v>
      </c>
      <c r="N2398" s="32"/>
      <c r="O2398" s="32"/>
      <c r="P2398" s="32"/>
      <c r="Q2398" s="32"/>
      <c r="R2398" s="32" t="s">
        <v>1986</v>
      </c>
      <c r="S2398" s="32" t="s">
        <v>1982</v>
      </c>
      <c r="T2398" s="13" t="s">
        <v>2154</v>
      </c>
      <c r="U2398" s="32" t="s">
        <v>146</v>
      </c>
      <c r="V2398" s="35">
        <v>20.97</v>
      </c>
      <c r="W2398" s="35"/>
      <c r="X2398" s="35">
        <f t="shared" si="383"/>
        <v>20.97</v>
      </c>
      <c r="Y2398" s="35">
        <f t="shared" si="384"/>
        <v>20.97</v>
      </c>
    </row>
    <row r="2399" spans="1:25" s="12" customFormat="1" ht="195" x14ac:dyDescent="0.25">
      <c r="A2399" s="32">
        <f>MAX(A$7:A2398)+1</f>
        <v>227</v>
      </c>
      <c r="B2399" s="34" t="s">
        <v>4787</v>
      </c>
      <c r="C2399" s="38" t="s">
        <v>4949</v>
      </c>
      <c r="D2399" s="38">
        <v>11143</v>
      </c>
      <c r="E2399" s="32">
        <v>55.342469999999999</v>
      </c>
      <c r="F2399" s="32">
        <v>38.727919999999997</v>
      </c>
      <c r="G2399" s="34" t="s">
        <v>4772</v>
      </c>
      <c r="H2399" s="32" t="s">
        <v>1987</v>
      </c>
      <c r="I2399" s="32" t="s">
        <v>1981</v>
      </c>
      <c r="J2399" s="32" t="s">
        <v>1983</v>
      </c>
      <c r="K2399" s="32" t="s">
        <v>1983</v>
      </c>
      <c r="L2399" s="32">
        <v>6</v>
      </c>
      <c r="M2399" s="32">
        <v>0.24</v>
      </c>
      <c r="N2399" s="32"/>
      <c r="O2399" s="32"/>
      <c r="P2399" s="32"/>
      <c r="Q2399" s="32"/>
      <c r="R2399" s="32" t="s">
        <v>1986</v>
      </c>
      <c r="S2399" s="32" t="s">
        <v>1982</v>
      </c>
      <c r="T2399" s="13" t="s">
        <v>4784</v>
      </c>
      <c r="U2399" s="32" t="s">
        <v>146</v>
      </c>
      <c r="V2399" s="35">
        <v>33.270000000000003</v>
      </c>
      <c r="W2399" s="35"/>
      <c r="X2399" s="35">
        <f t="shared" si="383"/>
        <v>33.270000000000003</v>
      </c>
      <c r="Y2399" s="35">
        <f t="shared" si="384"/>
        <v>33.270000000000003</v>
      </c>
    </row>
    <row r="2400" spans="1:25" s="12" customFormat="1" ht="195" x14ac:dyDescent="0.25">
      <c r="A2400" s="32">
        <f>MAX(A$7:A2399)+1</f>
        <v>228</v>
      </c>
      <c r="B2400" s="34" t="s">
        <v>4787</v>
      </c>
      <c r="C2400" s="34" t="s">
        <v>2019</v>
      </c>
      <c r="D2400" s="34">
        <v>10277</v>
      </c>
      <c r="E2400" s="32">
        <v>55.343679999999999</v>
      </c>
      <c r="F2400" s="32">
        <v>38.727760000000004</v>
      </c>
      <c r="G2400" s="34" t="s">
        <v>4772</v>
      </c>
      <c r="H2400" s="32" t="s">
        <v>1987</v>
      </c>
      <c r="I2400" s="32" t="s">
        <v>1981</v>
      </c>
      <c r="J2400" s="32" t="s">
        <v>1983</v>
      </c>
      <c r="K2400" s="32" t="s">
        <v>1983</v>
      </c>
      <c r="L2400" s="32">
        <v>4</v>
      </c>
      <c r="M2400" s="32">
        <v>0.2</v>
      </c>
      <c r="N2400" s="32"/>
      <c r="O2400" s="32"/>
      <c r="P2400" s="32"/>
      <c r="Q2400" s="32"/>
      <c r="R2400" s="32" t="s">
        <v>1986</v>
      </c>
      <c r="S2400" s="32" t="s">
        <v>1982</v>
      </c>
      <c r="T2400" s="13" t="s">
        <v>2019</v>
      </c>
      <c r="U2400" s="32" t="s">
        <v>146</v>
      </c>
      <c r="V2400" s="35">
        <v>18.78</v>
      </c>
      <c r="W2400" s="35"/>
      <c r="X2400" s="35">
        <f t="shared" si="383"/>
        <v>18.78</v>
      </c>
      <c r="Y2400" s="35">
        <f t="shared" si="384"/>
        <v>18.78</v>
      </c>
    </row>
    <row r="2401" spans="1:25" s="12" customFormat="1" ht="195" x14ac:dyDescent="0.25">
      <c r="A2401" s="32">
        <f>MAX(A$7:A2400)+1</f>
        <v>229</v>
      </c>
      <c r="B2401" s="34" t="s">
        <v>4787</v>
      </c>
      <c r="C2401" s="34" t="s">
        <v>2020</v>
      </c>
      <c r="D2401" s="34">
        <v>11956</v>
      </c>
      <c r="E2401" s="32">
        <v>55.337569999999999</v>
      </c>
      <c r="F2401" s="32">
        <v>38.718139999999998</v>
      </c>
      <c r="G2401" s="34" t="s">
        <v>4772</v>
      </c>
      <c r="H2401" s="32" t="s">
        <v>1987</v>
      </c>
      <c r="I2401" s="32" t="s">
        <v>1981</v>
      </c>
      <c r="J2401" s="32" t="s">
        <v>1983</v>
      </c>
      <c r="K2401" s="32" t="s">
        <v>1983</v>
      </c>
      <c r="L2401" s="32">
        <v>4</v>
      </c>
      <c r="M2401" s="32">
        <v>0.24</v>
      </c>
      <c r="N2401" s="32"/>
      <c r="O2401" s="32"/>
      <c r="P2401" s="32"/>
      <c r="Q2401" s="32"/>
      <c r="R2401" s="32" t="s">
        <v>1986</v>
      </c>
      <c r="S2401" s="32" t="s">
        <v>1982</v>
      </c>
      <c r="T2401" s="13" t="s">
        <v>2020</v>
      </c>
      <c r="U2401" s="32" t="s">
        <v>146</v>
      </c>
      <c r="V2401" s="35">
        <v>21.8</v>
      </c>
      <c r="W2401" s="35"/>
      <c r="X2401" s="35">
        <f t="shared" ref="X2401:X2464" si="385">V2401</f>
        <v>21.8</v>
      </c>
      <c r="Y2401" s="35">
        <f t="shared" ref="Y2401:Y2464" si="386">X2401</f>
        <v>21.8</v>
      </c>
    </row>
    <row r="2402" spans="1:25" s="12" customFormat="1" ht="195" x14ac:dyDescent="0.25">
      <c r="A2402" s="32">
        <f>MAX(A$7:A2401)+1</f>
        <v>230</v>
      </c>
      <c r="B2402" s="34" t="s">
        <v>4787</v>
      </c>
      <c r="C2402" s="34" t="s">
        <v>2021</v>
      </c>
      <c r="D2402" s="34">
        <v>11614</v>
      </c>
      <c r="E2402" s="32">
        <v>55.384</v>
      </c>
      <c r="F2402" s="32">
        <v>38.718600000000002</v>
      </c>
      <c r="G2402" s="34" t="s">
        <v>4772</v>
      </c>
      <c r="H2402" s="32" t="s">
        <v>1987</v>
      </c>
      <c r="I2402" s="32" t="s">
        <v>1981</v>
      </c>
      <c r="J2402" s="32" t="s">
        <v>1983</v>
      </c>
      <c r="K2402" s="32" t="s">
        <v>1983</v>
      </c>
      <c r="L2402" s="32">
        <v>6</v>
      </c>
      <c r="M2402" s="32">
        <v>0.24</v>
      </c>
      <c r="N2402" s="32"/>
      <c r="O2402" s="32"/>
      <c r="P2402" s="32"/>
      <c r="Q2402" s="32"/>
      <c r="R2402" s="32" t="s">
        <v>1986</v>
      </c>
      <c r="S2402" s="32" t="s">
        <v>1982</v>
      </c>
      <c r="T2402" s="13" t="s">
        <v>2021</v>
      </c>
      <c r="U2402" s="32" t="s">
        <v>146</v>
      </c>
      <c r="V2402" s="35">
        <v>32.89</v>
      </c>
      <c r="W2402" s="35"/>
      <c r="X2402" s="35">
        <f t="shared" si="385"/>
        <v>32.89</v>
      </c>
      <c r="Y2402" s="35">
        <f t="shared" si="386"/>
        <v>32.89</v>
      </c>
    </row>
    <row r="2403" spans="1:25" s="12" customFormat="1" ht="195" x14ac:dyDescent="0.25">
      <c r="A2403" s="32">
        <f>MAX(A$7:A2402)+1</f>
        <v>231</v>
      </c>
      <c r="B2403" s="34" t="s">
        <v>4787</v>
      </c>
      <c r="C2403" s="34" t="s">
        <v>2022</v>
      </c>
      <c r="D2403" s="34">
        <v>6802</v>
      </c>
      <c r="E2403" s="32">
        <v>55.338479999999997</v>
      </c>
      <c r="F2403" s="32">
        <v>38.717959999999998</v>
      </c>
      <c r="G2403" s="34" t="s">
        <v>4772</v>
      </c>
      <c r="H2403" s="32" t="s">
        <v>1987</v>
      </c>
      <c r="I2403" s="32" t="s">
        <v>1981</v>
      </c>
      <c r="J2403" s="32" t="s">
        <v>1983</v>
      </c>
      <c r="K2403" s="32" t="s">
        <v>1983</v>
      </c>
      <c r="L2403" s="32">
        <v>4</v>
      </c>
      <c r="M2403" s="32">
        <v>0.24</v>
      </c>
      <c r="N2403" s="32"/>
      <c r="O2403" s="32"/>
      <c r="P2403" s="32"/>
      <c r="Q2403" s="32"/>
      <c r="R2403" s="32" t="s">
        <v>1986</v>
      </c>
      <c r="S2403" s="32" t="s">
        <v>1982</v>
      </c>
      <c r="T2403" s="13" t="s">
        <v>2022</v>
      </c>
      <c r="U2403" s="32" t="s">
        <v>146</v>
      </c>
      <c r="V2403" s="35">
        <v>22.1</v>
      </c>
      <c r="W2403" s="35"/>
      <c r="X2403" s="35">
        <f t="shared" si="385"/>
        <v>22.1</v>
      </c>
      <c r="Y2403" s="35">
        <f t="shared" si="386"/>
        <v>22.1</v>
      </c>
    </row>
    <row r="2404" spans="1:25" s="12" customFormat="1" ht="195" x14ac:dyDescent="0.25">
      <c r="A2404" s="32">
        <f>MAX(A$7:A2403)+1</f>
        <v>232</v>
      </c>
      <c r="B2404" s="34" t="s">
        <v>4787</v>
      </c>
      <c r="C2404" s="34" t="s">
        <v>2023</v>
      </c>
      <c r="D2404" s="34">
        <v>9350</v>
      </c>
      <c r="E2404" s="32">
        <v>55.338560000000001</v>
      </c>
      <c r="F2404" s="32">
        <v>38.717199999999998</v>
      </c>
      <c r="G2404" s="34" t="s">
        <v>4772</v>
      </c>
      <c r="H2404" s="32" t="s">
        <v>1987</v>
      </c>
      <c r="I2404" s="32" t="s">
        <v>1981</v>
      </c>
      <c r="J2404" s="32" t="s">
        <v>1983</v>
      </c>
      <c r="K2404" s="32" t="s">
        <v>1983</v>
      </c>
      <c r="L2404" s="32">
        <v>4</v>
      </c>
      <c r="M2404" s="32">
        <v>0.24</v>
      </c>
      <c r="N2404" s="32"/>
      <c r="O2404" s="32"/>
      <c r="P2404" s="32"/>
      <c r="Q2404" s="32"/>
      <c r="R2404" s="32" t="s">
        <v>1986</v>
      </c>
      <c r="S2404" s="32" t="s">
        <v>1982</v>
      </c>
      <c r="T2404" s="13" t="s">
        <v>2023</v>
      </c>
      <c r="U2404" s="32" t="s">
        <v>146</v>
      </c>
      <c r="V2404" s="35">
        <v>21.88</v>
      </c>
      <c r="W2404" s="35"/>
      <c r="X2404" s="35">
        <f t="shared" si="385"/>
        <v>21.88</v>
      </c>
      <c r="Y2404" s="35">
        <f t="shared" si="386"/>
        <v>21.88</v>
      </c>
    </row>
    <row r="2405" spans="1:25" s="12" customFormat="1" ht="195" x14ac:dyDescent="0.25">
      <c r="A2405" s="32">
        <f>MAX(A$7:A2404)+1</f>
        <v>233</v>
      </c>
      <c r="B2405" s="34" t="s">
        <v>4787</v>
      </c>
      <c r="C2405" s="34" t="s">
        <v>2024</v>
      </c>
      <c r="D2405" s="34">
        <v>10854</v>
      </c>
      <c r="E2405" s="32">
        <v>55.339770000000001</v>
      </c>
      <c r="F2405" s="32">
        <v>38.717239999999997</v>
      </c>
      <c r="G2405" s="34" t="s">
        <v>4772</v>
      </c>
      <c r="H2405" s="32" t="s">
        <v>1987</v>
      </c>
      <c r="I2405" s="32" t="s">
        <v>1981</v>
      </c>
      <c r="J2405" s="32" t="s">
        <v>1983</v>
      </c>
      <c r="K2405" s="32" t="s">
        <v>1983</v>
      </c>
      <c r="L2405" s="32">
        <v>6</v>
      </c>
      <c r="M2405" s="32">
        <v>0.24</v>
      </c>
      <c r="N2405" s="32"/>
      <c r="O2405" s="32"/>
      <c r="P2405" s="32"/>
      <c r="Q2405" s="32"/>
      <c r="R2405" s="32" t="s">
        <v>1986</v>
      </c>
      <c r="S2405" s="32" t="s">
        <v>1982</v>
      </c>
      <c r="T2405" s="13" t="s">
        <v>2024</v>
      </c>
      <c r="U2405" s="32" t="s">
        <v>146</v>
      </c>
      <c r="V2405" s="35">
        <v>32.97</v>
      </c>
      <c r="W2405" s="35"/>
      <c r="X2405" s="35">
        <f t="shared" si="385"/>
        <v>32.97</v>
      </c>
      <c r="Y2405" s="35">
        <f t="shared" si="386"/>
        <v>32.97</v>
      </c>
    </row>
    <row r="2406" spans="1:25" s="12" customFormat="1" ht="195" x14ac:dyDescent="0.25">
      <c r="A2406" s="32">
        <f>MAX(A$7:A2405)+1</f>
        <v>234</v>
      </c>
      <c r="B2406" s="34" t="s">
        <v>4787</v>
      </c>
      <c r="C2406" s="34" t="s">
        <v>2029</v>
      </c>
      <c r="D2406" s="34">
        <v>10594</v>
      </c>
      <c r="E2406" s="32">
        <v>55.335450000000002</v>
      </c>
      <c r="F2406" s="32">
        <v>38.7117</v>
      </c>
      <c r="G2406" s="34" t="s">
        <v>4772</v>
      </c>
      <c r="H2406" s="32" t="s">
        <v>1987</v>
      </c>
      <c r="I2406" s="32" t="s">
        <v>1981</v>
      </c>
      <c r="J2406" s="32" t="s">
        <v>1983</v>
      </c>
      <c r="K2406" s="32" t="s">
        <v>1983</v>
      </c>
      <c r="L2406" s="32">
        <v>4</v>
      </c>
      <c r="M2406" s="32">
        <v>0.24</v>
      </c>
      <c r="N2406" s="32"/>
      <c r="O2406" s="32"/>
      <c r="P2406" s="32"/>
      <c r="Q2406" s="32"/>
      <c r="R2406" s="32" t="s">
        <v>1986</v>
      </c>
      <c r="S2406" s="32" t="s">
        <v>1982</v>
      </c>
      <c r="T2406" s="13" t="s">
        <v>2029</v>
      </c>
      <c r="U2406" s="32" t="s">
        <v>146</v>
      </c>
      <c r="V2406" s="35">
        <v>22.1</v>
      </c>
      <c r="W2406" s="35"/>
      <c r="X2406" s="35">
        <f t="shared" si="385"/>
        <v>22.1</v>
      </c>
      <c r="Y2406" s="35">
        <f t="shared" si="386"/>
        <v>22.1</v>
      </c>
    </row>
    <row r="2407" spans="1:25" s="12" customFormat="1" ht="195" x14ac:dyDescent="0.25">
      <c r="A2407" s="32">
        <f>MAX(A$7:A2406)+1</f>
        <v>235</v>
      </c>
      <c r="B2407" s="34" t="s">
        <v>4787</v>
      </c>
      <c r="C2407" s="34" t="s">
        <v>2025</v>
      </c>
      <c r="D2407" s="34">
        <v>11044</v>
      </c>
      <c r="E2407" s="32">
        <v>55.339109999999998</v>
      </c>
      <c r="F2407" s="32">
        <v>38.716920000000002</v>
      </c>
      <c r="G2407" s="34" t="s">
        <v>4772</v>
      </c>
      <c r="H2407" s="32" t="s">
        <v>1987</v>
      </c>
      <c r="I2407" s="32" t="s">
        <v>1981</v>
      </c>
      <c r="J2407" s="32" t="s">
        <v>1983</v>
      </c>
      <c r="K2407" s="32" t="s">
        <v>1983</v>
      </c>
      <c r="L2407" s="32">
        <v>4</v>
      </c>
      <c r="M2407" s="32">
        <v>0.24</v>
      </c>
      <c r="N2407" s="32"/>
      <c r="O2407" s="32"/>
      <c r="P2407" s="32"/>
      <c r="Q2407" s="32"/>
      <c r="R2407" s="32" t="s">
        <v>1986</v>
      </c>
      <c r="S2407" s="32" t="s">
        <v>1982</v>
      </c>
      <c r="T2407" s="13" t="s">
        <v>2025</v>
      </c>
      <c r="U2407" s="32" t="s">
        <v>146</v>
      </c>
      <c r="V2407" s="35">
        <v>21.95</v>
      </c>
      <c r="W2407" s="35"/>
      <c r="X2407" s="35">
        <f t="shared" si="385"/>
        <v>21.95</v>
      </c>
      <c r="Y2407" s="35">
        <f t="shared" si="386"/>
        <v>21.95</v>
      </c>
    </row>
    <row r="2408" spans="1:25" s="12" customFormat="1" ht="195" x14ac:dyDescent="0.25">
      <c r="A2408" s="32">
        <f>MAX(A$7:A2407)+1</f>
        <v>236</v>
      </c>
      <c r="B2408" s="34" t="s">
        <v>4787</v>
      </c>
      <c r="C2408" s="34" t="s">
        <v>2030</v>
      </c>
      <c r="D2408" s="34">
        <v>11592</v>
      </c>
      <c r="E2408" s="32">
        <v>55.33578</v>
      </c>
      <c r="F2408" s="32">
        <v>38.709490000000002</v>
      </c>
      <c r="G2408" s="34" t="s">
        <v>4772</v>
      </c>
      <c r="H2408" s="32" t="s">
        <v>1987</v>
      </c>
      <c r="I2408" s="32" t="s">
        <v>1981</v>
      </c>
      <c r="J2408" s="32" t="s">
        <v>1983</v>
      </c>
      <c r="K2408" s="32" t="s">
        <v>1983</v>
      </c>
      <c r="L2408" s="32">
        <v>4</v>
      </c>
      <c r="M2408" s="32">
        <v>0.24</v>
      </c>
      <c r="N2408" s="32"/>
      <c r="O2408" s="32"/>
      <c r="P2408" s="32"/>
      <c r="Q2408" s="32"/>
      <c r="R2408" s="32" t="s">
        <v>1986</v>
      </c>
      <c r="S2408" s="32" t="s">
        <v>1982</v>
      </c>
      <c r="T2408" s="13" t="s">
        <v>2030</v>
      </c>
      <c r="U2408" s="32" t="s">
        <v>146</v>
      </c>
      <c r="V2408" s="35">
        <v>32.14</v>
      </c>
      <c r="W2408" s="35"/>
      <c r="X2408" s="35">
        <f t="shared" si="385"/>
        <v>32.14</v>
      </c>
      <c r="Y2408" s="35">
        <f t="shared" si="386"/>
        <v>32.14</v>
      </c>
    </row>
    <row r="2409" spans="1:25" s="12" customFormat="1" ht="195" x14ac:dyDescent="0.25">
      <c r="A2409" s="32">
        <f>MAX(A$7:A2408)+1</f>
        <v>237</v>
      </c>
      <c r="B2409" s="34" t="s">
        <v>4787</v>
      </c>
      <c r="C2409" s="38" t="s">
        <v>4950</v>
      </c>
      <c r="D2409" s="38">
        <v>9662</v>
      </c>
      <c r="E2409" s="32">
        <v>55.335140000000003</v>
      </c>
      <c r="F2409" s="32">
        <v>38.708919999999999</v>
      </c>
      <c r="G2409" s="34" t="s">
        <v>4772</v>
      </c>
      <c r="H2409" s="32" t="s">
        <v>1987</v>
      </c>
      <c r="I2409" s="32" t="s">
        <v>1981</v>
      </c>
      <c r="J2409" s="32" t="s">
        <v>1983</v>
      </c>
      <c r="K2409" s="32" t="s">
        <v>1983</v>
      </c>
      <c r="L2409" s="32">
        <v>3</v>
      </c>
      <c r="M2409" s="32">
        <v>0.24</v>
      </c>
      <c r="N2409" s="32"/>
      <c r="O2409" s="32"/>
      <c r="P2409" s="32"/>
      <c r="Q2409" s="32"/>
      <c r="R2409" s="32" t="s">
        <v>1986</v>
      </c>
      <c r="S2409" s="32" t="s">
        <v>1982</v>
      </c>
      <c r="T2409" s="13" t="s">
        <v>4785</v>
      </c>
      <c r="U2409" s="32" t="s">
        <v>146</v>
      </c>
      <c r="V2409" s="35">
        <v>23.99</v>
      </c>
      <c r="W2409" s="35"/>
      <c r="X2409" s="35">
        <f t="shared" si="385"/>
        <v>23.99</v>
      </c>
      <c r="Y2409" s="35">
        <f t="shared" si="386"/>
        <v>23.99</v>
      </c>
    </row>
    <row r="2410" spans="1:25" s="12" customFormat="1" ht="195" x14ac:dyDescent="0.25">
      <c r="A2410" s="32">
        <f>MAX(A$7:A2409)+1</f>
        <v>238</v>
      </c>
      <c r="B2410" s="34" t="s">
        <v>4787</v>
      </c>
      <c r="C2410" s="38" t="s">
        <v>4951</v>
      </c>
      <c r="D2410" s="38">
        <v>11038</v>
      </c>
      <c r="E2410" s="32">
        <v>55.335500000000003</v>
      </c>
      <c r="F2410" s="32">
        <v>38.708120000000001</v>
      </c>
      <c r="G2410" s="34" t="s">
        <v>4772</v>
      </c>
      <c r="H2410" s="32" t="s">
        <v>1987</v>
      </c>
      <c r="I2410" s="32" t="s">
        <v>1981</v>
      </c>
      <c r="J2410" s="32" t="s">
        <v>1983</v>
      </c>
      <c r="K2410" s="32" t="s">
        <v>1983</v>
      </c>
      <c r="L2410" s="32">
        <v>4</v>
      </c>
      <c r="M2410" s="32">
        <v>0.24</v>
      </c>
      <c r="N2410" s="32"/>
      <c r="O2410" s="32"/>
      <c r="P2410" s="32"/>
      <c r="Q2410" s="32"/>
      <c r="R2410" s="32" t="s">
        <v>1986</v>
      </c>
      <c r="S2410" s="32" t="s">
        <v>1982</v>
      </c>
      <c r="T2410" s="13" t="s">
        <v>4786</v>
      </c>
      <c r="U2410" s="32" t="s">
        <v>146</v>
      </c>
      <c r="V2410" s="35">
        <v>31.46</v>
      </c>
      <c r="W2410" s="35"/>
      <c r="X2410" s="35">
        <f t="shared" si="385"/>
        <v>31.46</v>
      </c>
      <c r="Y2410" s="35">
        <f t="shared" si="386"/>
        <v>31.46</v>
      </c>
    </row>
    <row r="2411" spans="1:25" s="12" customFormat="1" ht="195" x14ac:dyDescent="0.25">
      <c r="A2411" s="32">
        <f>MAX(A$7:A2410)+1</f>
        <v>239</v>
      </c>
      <c r="B2411" s="34" t="s">
        <v>4787</v>
      </c>
      <c r="C2411" s="34" t="s">
        <v>2016</v>
      </c>
      <c r="D2411" s="34">
        <v>9516</v>
      </c>
      <c r="E2411" s="32">
        <v>55.340330000000002</v>
      </c>
      <c r="F2411" s="32">
        <v>38.71613</v>
      </c>
      <c r="G2411" s="34" t="s">
        <v>4772</v>
      </c>
      <c r="H2411" s="32" t="s">
        <v>1987</v>
      </c>
      <c r="I2411" s="32" t="s">
        <v>1981</v>
      </c>
      <c r="J2411" s="32" t="s">
        <v>1983</v>
      </c>
      <c r="K2411" s="32" t="s">
        <v>1983</v>
      </c>
      <c r="L2411" s="32">
        <v>4</v>
      </c>
      <c r="M2411" s="32">
        <v>0.2</v>
      </c>
      <c r="N2411" s="32"/>
      <c r="O2411" s="32"/>
      <c r="P2411" s="32"/>
      <c r="Q2411" s="32"/>
      <c r="R2411" s="32" t="s">
        <v>1986</v>
      </c>
      <c r="S2411" s="32" t="s">
        <v>1982</v>
      </c>
      <c r="T2411" s="13" t="s">
        <v>2016</v>
      </c>
      <c r="U2411" s="32" t="s">
        <v>146</v>
      </c>
      <c r="V2411" s="35">
        <v>22.1</v>
      </c>
      <c r="W2411" s="35"/>
      <c r="X2411" s="35">
        <f t="shared" si="385"/>
        <v>22.1</v>
      </c>
      <c r="Y2411" s="35">
        <f t="shared" si="386"/>
        <v>22.1</v>
      </c>
    </row>
    <row r="2412" spans="1:25" s="12" customFormat="1" ht="195" x14ac:dyDescent="0.25">
      <c r="A2412" s="32">
        <f>MAX(A$7:A2411)+1</f>
        <v>240</v>
      </c>
      <c r="B2412" s="34" t="s">
        <v>4787</v>
      </c>
      <c r="C2412" s="34" t="s">
        <v>2026</v>
      </c>
      <c r="D2412" s="34">
        <v>11915</v>
      </c>
      <c r="E2412" s="32">
        <v>55.338290000000001</v>
      </c>
      <c r="F2412" s="32">
        <v>38.816009999999999</v>
      </c>
      <c r="G2412" s="34" t="s">
        <v>4772</v>
      </c>
      <c r="H2412" s="32" t="s">
        <v>1987</v>
      </c>
      <c r="I2412" s="32" t="s">
        <v>1981</v>
      </c>
      <c r="J2412" s="32" t="s">
        <v>1983</v>
      </c>
      <c r="K2412" s="32" t="s">
        <v>1983</v>
      </c>
      <c r="L2412" s="32">
        <v>6</v>
      </c>
      <c r="M2412" s="32">
        <v>0.2</v>
      </c>
      <c r="N2412" s="32"/>
      <c r="O2412" s="32"/>
      <c r="P2412" s="32"/>
      <c r="Q2412" s="32"/>
      <c r="R2412" s="32" t="s">
        <v>1986</v>
      </c>
      <c r="S2412" s="32" t="s">
        <v>1982</v>
      </c>
      <c r="T2412" s="13" t="s">
        <v>2026</v>
      </c>
      <c r="U2412" s="32" t="s">
        <v>146</v>
      </c>
      <c r="V2412" s="35">
        <v>32.89</v>
      </c>
      <c r="W2412" s="35"/>
      <c r="X2412" s="35">
        <f t="shared" si="385"/>
        <v>32.89</v>
      </c>
      <c r="Y2412" s="35">
        <f t="shared" si="386"/>
        <v>32.89</v>
      </c>
    </row>
    <row r="2413" spans="1:25" s="12" customFormat="1" ht="195" x14ac:dyDescent="0.25">
      <c r="A2413" s="32">
        <f>MAX(A$7:A2412)+1</f>
        <v>241</v>
      </c>
      <c r="B2413" s="34" t="s">
        <v>4787</v>
      </c>
      <c r="C2413" s="34" t="s">
        <v>2027</v>
      </c>
      <c r="D2413" s="34">
        <v>9455</v>
      </c>
      <c r="E2413" s="32">
        <v>55.337739999999997</v>
      </c>
      <c r="F2413" s="32">
        <v>38.71687</v>
      </c>
      <c r="G2413" s="34" t="s">
        <v>4772</v>
      </c>
      <c r="H2413" s="32" t="s">
        <v>1987</v>
      </c>
      <c r="I2413" s="32" t="s">
        <v>1981</v>
      </c>
      <c r="J2413" s="32" t="s">
        <v>1983</v>
      </c>
      <c r="K2413" s="32" t="s">
        <v>1983</v>
      </c>
      <c r="L2413" s="32">
        <v>6</v>
      </c>
      <c r="M2413" s="32">
        <v>0.2</v>
      </c>
      <c r="N2413" s="32"/>
      <c r="O2413" s="32"/>
      <c r="P2413" s="32"/>
      <c r="Q2413" s="32"/>
      <c r="R2413" s="32" t="s">
        <v>1986</v>
      </c>
      <c r="S2413" s="32" t="s">
        <v>1982</v>
      </c>
      <c r="T2413" s="13" t="s">
        <v>2027</v>
      </c>
      <c r="U2413" s="32" t="s">
        <v>146</v>
      </c>
      <c r="V2413" s="35">
        <v>32.89</v>
      </c>
      <c r="W2413" s="35"/>
      <c r="X2413" s="35">
        <f t="shared" si="385"/>
        <v>32.89</v>
      </c>
      <c r="Y2413" s="35">
        <f t="shared" si="386"/>
        <v>32.89</v>
      </c>
    </row>
    <row r="2414" spans="1:25" s="12" customFormat="1" ht="195" x14ac:dyDescent="0.25">
      <c r="A2414" s="32">
        <f>MAX(A$7:A2413)+1</f>
        <v>242</v>
      </c>
      <c r="B2414" s="34" t="s">
        <v>4787</v>
      </c>
      <c r="C2414" s="34" t="s">
        <v>4952</v>
      </c>
      <c r="D2414" s="34">
        <v>11904</v>
      </c>
      <c r="E2414" s="32">
        <v>55.340919999999997</v>
      </c>
      <c r="F2414" s="32">
        <v>38.716070000000002</v>
      </c>
      <c r="G2414" s="34" t="s">
        <v>4772</v>
      </c>
      <c r="H2414" s="32" t="s">
        <v>1987</v>
      </c>
      <c r="I2414" s="32" t="s">
        <v>1981</v>
      </c>
      <c r="J2414" s="32" t="s">
        <v>1983</v>
      </c>
      <c r="K2414" s="32" t="s">
        <v>1983</v>
      </c>
      <c r="L2414" s="32">
        <v>3</v>
      </c>
      <c r="M2414" s="32">
        <v>0.24</v>
      </c>
      <c r="N2414" s="32"/>
      <c r="O2414" s="32"/>
      <c r="P2414" s="32"/>
      <c r="Q2414" s="32"/>
      <c r="R2414" s="32" t="s">
        <v>1986</v>
      </c>
      <c r="S2414" s="32" t="s">
        <v>1982</v>
      </c>
      <c r="T2414" s="13" t="s">
        <v>4952</v>
      </c>
      <c r="U2414" s="32" t="s">
        <v>146</v>
      </c>
      <c r="V2414" s="35">
        <v>29.5</v>
      </c>
      <c r="W2414" s="35"/>
      <c r="X2414" s="35">
        <f t="shared" si="385"/>
        <v>29.5</v>
      </c>
      <c r="Y2414" s="35">
        <f t="shared" si="386"/>
        <v>29.5</v>
      </c>
    </row>
    <row r="2415" spans="1:25" s="12" customFormat="1" ht="195" x14ac:dyDescent="0.25">
      <c r="A2415" s="32">
        <f>MAX(A$7:A2414)+1</f>
        <v>243</v>
      </c>
      <c r="B2415" s="34" t="s">
        <v>4787</v>
      </c>
      <c r="C2415" s="34" t="s">
        <v>2155</v>
      </c>
      <c r="D2415" s="34">
        <v>10121</v>
      </c>
      <c r="E2415" s="32">
        <v>55.341329999999999</v>
      </c>
      <c r="F2415" s="32">
        <v>38.713000000000001</v>
      </c>
      <c r="G2415" s="34" t="s">
        <v>4772</v>
      </c>
      <c r="H2415" s="32" t="s">
        <v>1987</v>
      </c>
      <c r="I2415" s="32" t="s">
        <v>1981</v>
      </c>
      <c r="J2415" s="32" t="s">
        <v>1983</v>
      </c>
      <c r="K2415" s="32" t="s">
        <v>1983</v>
      </c>
      <c r="L2415" s="32">
        <v>4</v>
      </c>
      <c r="M2415" s="32">
        <v>0.24</v>
      </c>
      <c r="N2415" s="32"/>
      <c r="O2415" s="32"/>
      <c r="P2415" s="32"/>
      <c r="Q2415" s="32"/>
      <c r="R2415" s="32" t="s">
        <v>1986</v>
      </c>
      <c r="S2415" s="32" t="s">
        <v>1982</v>
      </c>
      <c r="T2415" s="13" t="s">
        <v>2155</v>
      </c>
      <c r="U2415" s="32" t="s">
        <v>146</v>
      </c>
      <c r="V2415" s="35">
        <v>21.88</v>
      </c>
      <c r="W2415" s="35"/>
      <c r="X2415" s="35">
        <f t="shared" si="385"/>
        <v>21.88</v>
      </c>
      <c r="Y2415" s="35">
        <f t="shared" si="386"/>
        <v>21.88</v>
      </c>
    </row>
    <row r="2416" spans="1:25" s="12" customFormat="1" ht="195" x14ac:dyDescent="0.25">
      <c r="A2416" s="32">
        <f>MAX(A$7:A2415)+1</f>
        <v>244</v>
      </c>
      <c r="B2416" s="34" t="s">
        <v>4787</v>
      </c>
      <c r="C2416" s="34" t="s">
        <v>2069</v>
      </c>
      <c r="D2416" s="34">
        <v>9684</v>
      </c>
      <c r="E2416" s="32">
        <v>55.313429999999997</v>
      </c>
      <c r="F2416" s="32">
        <v>38.642980000000001</v>
      </c>
      <c r="G2416" s="34" t="s">
        <v>4772</v>
      </c>
      <c r="H2416" s="32" t="s">
        <v>1987</v>
      </c>
      <c r="I2416" s="32" t="s">
        <v>1981</v>
      </c>
      <c r="J2416" s="32" t="s">
        <v>1983</v>
      </c>
      <c r="K2416" s="32" t="s">
        <v>1983</v>
      </c>
      <c r="L2416" s="32">
        <v>6</v>
      </c>
      <c r="M2416" s="32">
        <v>1.1000000000000001</v>
      </c>
      <c r="N2416" s="32"/>
      <c r="O2416" s="32"/>
      <c r="P2416" s="32"/>
      <c r="Q2416" s="32"/>
      <c r="R2416" s="32" t="s">
        <v>1986</v>
      </c>
      <c r="S2416" s="32" t="s">
        <v>1982</v>
      </c>
      <c r="T2416" s="13" t="s">
        <v>2069</v>
      </c>
      <c r="U2416" s="32" t="s">
        <v>146</v>
      </c>
      <c r="V2416" s="35">
        <v>83.59</v>
      </c>
      <c r="W2416" s="35"/>
      <c r="X2416" s="35">
        <f t="shared" si="385"/>
        <v>83.59</v>
      </c>
      <c r="Y2416" s="35">
        <f t="shared" si="386"/>
        <v>83.59</v>
      </c>
    </row>
    <row r="2417" spans="1:25" s="12" customFormat="1" ht="195" x14ac:dyDescent="0.25">
      <c r="A2417" s="32">
        <f>MAX(A$7:A2416)+1</f>
        <v>245</v>
      </c>
      <c r="B2417" s="34" t="s">
        <v>4787</v>
      </c>
      <c r="C2417" s="34" t="s">
        <v>2035</v>
      </c>
      <c r="D2417" s="34">
        <v>9754</v>
      </c>
      <c r="E2417" s="32">
        <v>55.309579999999997</v>
      </c>
      <c r="F2417" s="32">
        <v>38.647910000000003</v>
      </c>
      <c r="G2417" s="34" t="s">
        <v>4772</v>
      </c>
      <c r="H2417" s="32" t="s">
        <v>1987</v>
      </c>
      <c r="I2417" s="32" t="s">
        <v>1981</v>
      </c>
      <c r="J2417" s="32" t="s">
        <v>1983</v>
      </c>
      <c r="K2417" s="32" t="s">
        <v>1983</v>
      </c>
      <c r="L2417" s="32">
        <v>4</v>
      </c>
      <c r="M2417" s="32">
        <v>0.75</v>
      </c>
      <c r="N2417" s="32"/>
      <c r="O2417" s="32"/>
      <c r="P2417" s="32"/>
      <c r="Q2417" s="32"/>
      <c r="R2417" s="32" t="s">
        <v>1986</v>
      </c>
      <c r="S2417" s="32" t="s">
        <v>1982</v>
      </c>
      <c r="T2417" s="13" t="s">
        <v>2035</v>
      </c>
      <c r="U2417" s="32" t="s">
        <v>146</v>
      </c>
      <c r="V2417" s="35">
        <v>62.92</v>
      </c>
      <c r="W2417" s="35"/>
      <c r="X2417" s="35">
        <f t="shared" si="385"/>
        <v>62.92</v>
      </c>
      <c r="Y2417" s="35">
        <f t="shared" si="386"/>
        <v>62.92</v>
      </c>
    </row>
    <row r="2418" spans="1:25" s="12" customFormat="1" ht="195" x14ac:dyDescent="0.25">
      <c r="A2418" s="32">
        <f>MAX(A$7:A2417)+1</f>
        <v>246</v>
      </c>
      <c r="B2418" s="34" t="s">
        <v>4787</v>
      </c>
      <c r="C2418" s="34" t="s">
        <v>2036</v>
      </c>
      <c r="D2418" s="34">
        <v>11631</v>
      </c>
      <c r="E2418" s="32">
        <v>55.309910000000002</v>
      </c>
      <c r="F2418" s="32">
        <v>38.649189999999997</v>
      </c>
      <c r="G2418" s="34" t="s">
        <v>4772</v>
      </c>
      <c r="H2418" s="32" t="s">
        <v>1987</v>
      </c>
      <c r="I2418" s="32" t="s">
        <v>1981</v>
      </c>
      <c r="J2418" s="32" t="s">
        <v>1983</v>
      </c>
      <c r="K2418" s="32" t="s">
        <v>1983</v>
      </c>
      <c r="L2418" s="32">
        <v>2</v>
      </c>
      <c r="M2418" s="32">
        <v>0.75</v>
      </c>
      <c r="N2418" s="32"/>
      <c r="O2418" s="32"/>
      <c r="P2418" s="32"/>
      <c r="Q2418" s="32"/>
      <c r="R2418" s="32" t="s">
        <v>1986</v>
      </c>
      <c r="S2418" s="32" t="s">
        <v>1982</v>
      </c>
      <c r="T2418" s="13" t="s">
        <v>2036</v>
      </c>
      <c r="U2418" s="32" t="s">
        <v>146</v>
      </c>
      <c r="V2418" s="35">
        <v>28.59</v>
      </c>
      <c r="W2418" s="35"/>
      <c r="X2418" s="35">
        <f t="shared" si="385"/>
        <v>28.59</v>
      </c>
      <c r="Y2418" s="35">
        <f t="shared" si="386"/>
        <v>28.59</v>
      </c>
    </row>
    <row r="2419" spans="1:25" s="12" customFormat="1" ht="195" x14ac:dyDescent="0.25">
      <c r="A2419" s="32">
        <f>MAX(A$7:A2418)+1</f>
        <v>247</v>
      </c>
      <c r="B2419" s="34" t="s">
        <v>4787</v>
      </c>
      <c r="C2419" s="34" t="s">
        <v>2070</v>
      </c>
      <c r="D2419" s="34">
        <v>10251</v>
      </c>
      <c r="E2419" s="32">
        <v>55.313789999999997</v>
      </c>
      <c r="F2419" s="32">
        <v>38.643880000000003</v>
      </c>
      <c r="G2419" s="34" t="s">
        <v>4772</v>
      </c>
      <c r="H2419" s="32" t="s">
        <v>1987</v>
      </c>
      <c r="I2419" s="32" t="s">
        <v>1981</v>
      </c>
      <c r="J2419" s="32" t="s">
        <v>1983</v>
      </c>
      <c r="K2419" s="32" t="s">
        <v>1983</v>
      </c>
      <c r="L2419" s="32">
        <v>2</v>
      </c>
      <c r="M2419" s="32">
        <v>1.1000000000000001</v>
      </c>
      <c r="N2419" s="32"/>
      <c r="O2419" s="32"/>
      <c r="P2419" s="32"/>
      <c r="Q2419" s="32"/>
      <c r="R2419" s="32" t="s">
        <v>1986</v>
      </c>
      <c r="S2419" s="32" t="s">
        <v>1982</v>
      </c>
      <c r="T2419" s="13" t="s">
        <v>2070</v>
      </c>
      <c r="U2419" s="32" t="s">
        <v>146</v>
      </c>
      <c r="V2419" s="35">
        <v>27.61</v>
      </c>
      <c r="W2419" s="35"/>
      <c r="X2419" s="35">
        <f t="shared" si="385"/>
        <v>27.61</v>
      </c>
      <c r="Y2419" s="35">
        <f t="shared" si="386"/>
        <v>27.61</v>
      </c>
    </row>
    <row r="2420" spans="1:25" s="12" customFormat="1" ht="195" x14ac:dyDescent="0.25">
      <c r="A2420" s="32">
        <f>MAX(A$7:A2419)+1</f>
        <v>248</v>
      </c>
      <c r="B2420" s="34" t="s">
        <v>4787</v>
      </c>
      <c r="C2420" s="34" t="s">
        <v>2071</v>
      </c>
      <c r="D2420" s="34">
        <v>10888</v>
      </c>
      <c r="E2420" s="32">
        <v>55.313130000000001</v>
      </c>
      <c r="F2420" s="32">
        <v>38.643619999999999</v>
      </c>
      <c r="G2420" s="34" t="s">
        <v>4772</v>
      </c>
      <c r="H2420" s="32" t="s">
        <v>1987</v>
      </c>
      <c r="I2420" s="32" t="s">
        <v>1981</v>
      </c>
      <c r="J2420" s="32" t="s">
        <v>1983</v>
      </c>
      <c r="K2420" s="32" t="s">
        <v>1983</v>
      </c>
      <c r="L2420" s="32">
        <v>2</v>
      </c>
      <c r="M2420" s="32">
        <v>1.1000000000000001</v>
      </c>
      <c r="N2420" s="32"/>
      <c r="O2420" s="32"/>
      <c r="P2420" s="32"/>
      <c r="Q2420" s="32"/>
      <c r="R2420" s="32" t="s">
        <v>1986</v>
      </c>
      <c r="S2420" s="32" t="s">
        <v>1982</v>
      </c>
      <c r="T2420" s="13" t="s">
        <v>2071</v>
      </c>
      <c r="U2420" s="32" t="s">
        <v>146</v>
      </c>
      <c r="V2420" s="35">
        <v>28.36</v>
      </c>
      <c r="W2420" s="35"/>
      <c r="X2420" s="35">
        <f t="shared" si="385"/>
        <v>28.36</v>
      </c>
      <c r="Y2420" s="35">
        <f t="shared" si="386"/>
        <v>28.36</v>
      </c>
    </row>
    <row r="2421" spans="1:25" s="12" customFormat="1" ht="195" x14ac:dyDescent="0.25">
      <c r="A2421" s="32">
        <f>MAX(A$7:A2420)+1</f>
        <v>249</v>
      </c>
      <c r="B2421" s="34" t="s">
        <v>4787</v>
      </c>
      <c r="C2421" s="34" t="s">
        <v>2042</v>
      </c>
      <c r="D2421" s="34">
        <v>11608</v>
      </c>
      <c r="E2421" s="32">
        <v>55.312489999999997</v>
      </c>
      <c r="F2421" s="32">
        <v>38.645769999999999</v>
      </c>
      <c r="G2421" s="34" t="s">
        <v>4772</v>
      </c>
      <c r="H2421" s="32" t="s">
        <v>1987</v>
      </c>
      <c r="I2421" s="32" t="s">
        <v>1981</v>
      </c>
      <c r="J2421" s="32" t="s">
        <v>1983</v>
      </c>
      <c r="K2421" s="32" t="s">
        <v>1983</v>
      </c>
      <c r="L2421" s="32">
        <v>2</v>
      </c>
      <c r="M2421" s="32">
        <v>1.1000000000000001</v>
      </c>
      <c r="N2421" s="32"/>
      <c r="O2421" s="32"/>
      <c r="P2421" s="32"/>
      <c r="Q2421" s="32"/>
      <c r="R2421" s="32" t="s">
        <v>1986</v>
      </c>
      <c r="S2421" s="32" t="s">
        <v>1982</v>
      </c>
      <c r="T2421" s="13" t="s">
        <v>2042</v>
      </c>
      <c r="U2421" s="32" t="s">
        <v>146</v>
      </c>
      <c r="V2421" s="35">
        <v>27.91</v>
      </c>
      <c r="W2421" s="35"/>
      <c r="X2421" s="35">
        <f t="shared" si="385"/>
        <v>27.91</v>
      </c>
      <c r="Y2421" s="35">
        <f t="shared" si="386"/>
        <v>27.91</v>
      </c>
    </row>
    <row r="2422" spans="1:25" s="12" customFormat="1" ht="195" x14ac:dyDescent="0.25">
      <c r="A2422" s="32">
        <f>MAX(A$7:A2421)+1</f>
        <v>250</v>
      </c>
      <c r="B2422" s="34" t="s">
        <v>4787</v>
      </c>
      <c r="C2422" s="34" t="s">
        <v>2043</v>
      </c>
      <c r="D2422" s="34">
        <v>12104</v>
      </c>
      <c r="E2422" s="32">
        <v>55.31232</v>
      </c>
      <c r="F2422" s="32">
        <v>38.644689999999997</v>
      </c>
      <c r="G2422" s="34" t="s">
        <v>4772</v>
      </c>
      <c r="H2422" s="32" t="s">
        <v>1987</v>
      </c>
      <c r="I2422" s="32" t="s">
        <v>1981</v>
      </c>
      <c r="J2422" s="32" t="s">
        <v>1983</v>
      </c>
      <c r="K2422" s="32" t="s">
        <v>1983</v>
      </c>
      <c r="L2422" s="32">
        <v>2</v>
      </c>
      <c r="M2422" s="32">
        <v>1.1000000000000001</v>
      </c>
      <c r="N2422" s="32"/>
      <c r="O2422" s="32"/>
      <c r="P2422" s="32"/>
      <c r="Q2422" s="32"/>
      <c r="R2422" s="32" t="s">
        <v>1986</v>
      </c>
      <c r="S2422" s="32" t="s">
        <v>1982</v>
      </c>
      <c r="T2422" s="13" t="s">
        <v>2043</v>
      </c>
      <c r="U2422" s="32" t="s">
        <v>146</v>
      </c>
      <c r="V2422" s="35">
        <v>28.67</v>
      </c>
      <c r="W2422" s="35"/>
      <c r="X2422" s="35">
        <f t="shared" si="385"/>
        <v>28.67</v>
      </c>
      <c r="Y2422" s="35">
        <f t="shared" si="386"/>
        <v>28.67</v>
      </c>
    </row>
    <row r="2423" spans="1:25" s="12" customFormat="1" ht="195" x14ac:dyDescent="0.25">
      <c r="A2423" s="32">
        <f>MAX(A$7:A2422)+1</f>
        <v>251</v>
      </c>
      <c r="B2423" s="34" t="s">
        <v>4787</v>
      </c>
      <c r="C2423" s="34" t="s">
        <v>2044</v>
      </c>
      <c r="D2423" s="34">
        <v>9360</v>
      </c>
      <c r="E2423" s="32">
        <v>55.311250000000001</v>
      </c>
      <c r="F2423" s="32">
        <v>38.645829999999997</v>
      </c>
      <c r="G2423" s="34" t="s">
        <v>4772</v>
      </c>
      <c r="H2423" s="32" t="s">
        <v>1987</v>
      </c>
      <c r="I2423" s="32" t="s">
        <v>1981</v>
      </c>
      <c r="J2423" s="32" t="s">
        <v>1983</v>
      </c>
      <c r="K2423" s="32" t="s">
        <v>1983</v>
      </c>
      <c r="L2423" s="32">
        <v>6</v>
      </c>
      <c r="M2423" s="32">
        <v>1.1000000000000001</v>
      </c>
      <c r="N2423" s="32"/>
      <c r="O2423" s="32"/>
      <c r="P2423" s="32"/>
      <c r="Q2423" s="32"/>
      <c r="R2423" s="32" t="s">
        <v>1986</v>
      </c>
      <c r="S2423" s="32" t="s">
        <v>1982</v>
      </c>
      <c r="T2423" s="13" t="s">
        <v>2044</v>
      </c>
      <c r="U2423" s="32" t="s">
        <v>146</v>
      </c>
      <c r="V2423" s="35">
        <v>83.13</v>
      </c>
      <c r="W2423" s="35"/>
      <c r="X2423" s="35">
        <f t="shared" si="385"/>
        <v>83.13</v>
      </c>
      <c r="Y2423" s="35">
        <f t="shared" si="386"/>
        <v>83.13</v>
      </c>
    </row>
    <row r="2424" spans="1:25" s="12" customFormat="1" ht="195" x14ac:dyDescent="0.25">
      <c r="A2424" s="32">
        <f>MAX(A$7:A2423)+1</f>
        <v>252</v>
      </c>
      <c r="B2424" s="34" t="s">
        <v>4787</v>
      </c>
      <c r="C2424" s="34" t="s">
        <v>2090</v>
      </c>
      <c r="D2424" s="34">
        <v>10254</v>
      </c>
      <c r="E2424" s="32">
        <v>55.313609999999997</v>
      </c>
      <c r="F2424" s="32">
        <v>38.651519999999998</v>
      </c>
      <c r="G2424" s="34" t="s">
        <v>4772</v>
      </c>
      <c r="H2424" s="32" t="s">
        <v>1987</v>
      </c>
      <c r="I2424" s="32" t="s">
        <v>1981</v>
      </c>
      <c r="J2424" s="32" t="s">
        <v>1983</v>
      </c>
      <c r="K2424" s="32" t="s">
        <v>1983</v>
      </c>
      <c r="L2424" s="32">
        <v>4</v>
      </c>
      <c r="M2424" s="32">
        <v>0.2</v>
      </c>
      <c r="N2424" s="32"/>
      <c r="O2424" s="32"/>
      <c r="P2424" s="32"/>
      <c r="Q2424" s="32"/>
      <c r="R2424" s="32" t="s">
        <v>1986</v>
      </c>
      <c r="S2424" s="32" t="s">
        <v>1982</v>
      </c>
      <c r="T2424" s="13" t="s">
        <v>2090</v>
      </c>
      <c r="U2424" s="32" t="s">
        <v>146</v>
      </c>
      <c r="V2424" s="35">
        <v>34.17</v>
      </c>
      <c r="W2424" s="35"/>
      <c r="X2424" s="35">
        <f t="shared" si="385"/>
        <v>34.17</v>
      </c>
      <c r="Y2424" s="35">
        <f t="shared" si="386"/>
        <v>34.17</v>
      </c>
    </row>
    <row r="2425" spans="1:25" s="12" customFormat="1" ht="195" x14ac:dyDescent="0.25">
      <c r="A2425" s="32">
        <f>MAX(A$7:A2424)+1</f>
        <v>253</v>
      </c>
      <c r="B2425" s="34" t="s">
        <v>4787</v>
      </c>
      <c r="C2425" s="34" t="s">
        <v>2072</v>
      </c>
      <c r="D2425" s="34">
        <v>9515</v>
      </c>
      <c r="E2425" s="32">
        <v>55.313940000000002</v>
      </c>
      <c r="F2425" s="32">
        <v>38.649540000000002</v>
      </c>
      <c r="G2425" s="34" t="s">
        <v>4772</v>
      </c>
      <c r="H2425" s="32" t="s">
        <v>1987</v>
      </c>
      <c r="I2425" s="32" t="s">
        <v>1981</v>
      </c>
      <c r="J2425" s="32" t="s">
        <v>1983</v>
      </c>
      <c r="K2425" s="32" t="s">
        <v>1983</v>
      </c>
      <c r="L2425" s="32">
        <v>4</v>
      </c>
      <c r="M2425" s="32">
        <v>0.2</v>
      </c>
      <c r="N2425" s="32"/>
      <c r="O2425" s="32"/>
      <c r="P2425" s="32"/>
      <c r="Q2425" s="32"/>
      <c r="R2425" s="32" t="s">
        <v>1986</v>
      </c>
      <c r="S2425" s="32" t="s">
        <v>1982</v>
      </c>
      <c r="T2425" s="13" t="s">
        <v>2072</v>
      </c>
      <c r="U2425" s="32" t="s">
        <v>146</v>
      </c>
      <c r="V2425" s="35">
        <v>27.46</v>
      </c>
      <c r="W2425" s="35"/>
      <c r="X2425" s="35">
        <f t="shared" si="385"/>
        <v>27.46</v>
      </c>
      <c r="Y2425" s="35">
        <f t="shared" si="386"/>
        <v>27.46</v>
      </c>
    </row>
    <row r="2426" spans="1:25" s="12" customFormat="1" ht="195" x14ac:dyDescent="0.25">
      <c r="A2426" s="32">
        <f>MAX(A$7:A2425)+1</f>
        <v>254</v>
      </c>
      <c r="B2426" s="34" t="s">
        <v>4787</v>
      </c>
      <c r="C2426" s="34" t="s">
        <v>2073</v>
      </c>
      <c r="D2426" s="34">
        <v>11114</v>
      </c>
      <c r="E2426" s="32">
        <v>55.313310000000001</v>
      </c>
      <c r="F2426" s="32">
        <v>38.649630000000002</v>
      </c>
      <c r="G2426" s="34" t="s">
        <v>4772</v>
      </c>
      <c r="H2426" s="32" t="s">
        <v>1987</v>
      </c>
      <c r="I2426" s="32" t="s">
        <v>1981</v>
      </c>
      <c r="J2426" s="32" t="s">
        <v>1983</v>
      </c>
      <c r="K2426" s="32" t="s">
        <v>1983</v>
      </c>
      <c r="L2426" s="32">
        <v>4</v>
      </c>
      <c r="M2426" s="32">
        <v>0.2</v>
      </c>
      <c r="N2426" s="32"/>
      <c r="O2426" s="32"/>
      <c r="P2426" s="32"/>
      <c r="Q2426" s="32"/>
      <c r="R2426" s="32" t="s">
        <v>1986</v>
      </c>
      <c r="S2426" s="32" t="s">
        <v>1982</v>
      </c>
      <c r="T2426" s="13" t="s">
        <v>2073</v>
      </c>
      <c r="U2426" s="32" t="s">
        <v>146</v>
      </c>
      <c r="V2426" s="35">
        <v>26.55</v>
      </c>
      <c r="W2426" s="35"/>
      <c r="X2426" s="35">
        <f t="shared" si="385"/>
        <v>26.55</v>
      </c>
      <c r="Y2426" s="35">
        <f t="shared" si="386"/>
        <v>26.55</v>
      </c>
    </row>
    <row r="2427" spans="1:25" s="12" customFormat="1" ht="195" x14ac:dyDescent="0.25">
      <c r="A2427" s="32">
        <f>MAX(A$7:A2426)+1</f>
        <v>255</v>
      </c>
      <c r="B2427" s="34" t="s">
        <v>4787</v>
      </c>
      <c r="C2427" s="34" t="s">
        <v>2052</v>
      </c>
      <c r="D2427" s="34">
        <v>6731</v>
      </c>
      <c r="E2427" s="32">
        <v>55.31053</v>
      </c>
      <c r="F2427" s="32">
        <v>38.65287</v>
      </c>
      <c r="G2427" s="34" t="s">
        <v>4772</v>
      </c>
      <c r="H2427" s="32" t="s">
        <v>1987</v>
      </c>
      <c r="I2427" s="32" t="s">
        <v>1981</v>
      </c>
      <c r="J2427" s="32" t="s">
        <v>1983</v>
      </c>
      <c r="K2427" s="32" t="s">
        <v>1983</v>
      </c>
      <c r="L2427" s="32">
        <v>10</v>
      </c>
      <c r="M2427" s="32">
        <v>1.1000000000000001</v>
      </c>
      <c r="N2427" s="32"/>
      <c r="O2427" s="32"/>
      <c r="P2427" s="32"/>
      <c r="Q2427" s="32"/>
      <c r="R2427" s="32" t="s">
        <v>1986</v>
      </c>
      <c r="S2427" s="32" t="s">
        <v>1982</v>
      </c>
      <c r="T2427" s="13" t="s">
        <v>2052</v>
      </c>
      <c r="U2427" s="32" t="s">
        <v>146</v>
      </c>
      <c r="V2427" s="35">
        <v>147.56</v>
      </c>
      <c r="W2427" s="35"/>
      <c r="X2427" s="35">
        <f t="shared" si="385"/>
        <v>147.56</v>
      </c>
      <c r="Y2427" s="35">
        <f t="shared" si="386"/>
        <v>147.56</v>
      </c>
    </row>
    <row r="2428" spans="1:25" s="12" customFormat="1" ht="195" x14ac:dyDescent="0.25">
      <c r="A2428" s="32">
        <f>MAX(A$7:A2427)+1</f>
        <v>256</v>
      </c>
      <c r="B2428" s="34" t="s">
        <v>4787</v>
      </c>
      <c r="C2428" s="34" t="s">
        <v>2031</v>
      </c>
      <c r="D2428" s="34">
        <v>10592</v>
      </c>
      <c r="E2428" s="32">
        <v>55.316510000000001</v>
      </c>
      <c r="F2428" s="32">
        <v>38.651980000000002</v>
      </c>
      <c r="G2428" s="34" t="s">
        <v>4772</v>
      </c>
      <c r="H2428" s="32" t="s">
        <v>1987</v>
      </c>
      <c r="I2428" s="32" t="s">
        <v>1981</v>
      </c>
      <c r="J2428" s="32" t="s">
        <v>1983</v>
      </c>
      <c r="K2428" s="32" t="s">
        <v>1983</v>
      </c>
      <c r="L2428" s="32">
        <v>8</v>
      </c>
      <c r="M2428" s="32">
        <v>0.24</v>
      </c>
      <c r="N2428" s="32"/>
      <c r="O2428" s="32"/>
      <c r="P2428" s="32"/>
      <c r="Q2428" s="32"/>
      <c r="R2428" s="32" t="s">
        <v>1986</v>
      </c>
      <c r="S2428" s="32" t="s">
        <v>1982</v>
      </c>
      <c r="T2428" s="13" t="s">
        <v>2031</v>
      </c>
      <c r="U2428" s="32" t="s">
        <v>146</v>
      </c>
      <c r="V2428" s="35">
        <v>54.54</v>
      </c>
      <c r="W2428" s="35"/>
      <c r="X2428" s="35">
        <f t="shared" si="385"/>
        <v>54.54</v>
      </c>
      <c r="Y2428" s="35">
        <f t="shared" si="386"/>
        <v>54.54</v>
      </c>
    </row>
    <row r="2429" spans="1:25" s="12" customFormat="1" ht="195" x14ac:dyDescent="0.25">
      <c r="A2429" s="32">
        <f>MAX(A$7:A2428)+1</f>
        <v>257</v>
      </c>
      <c r="B2429" s="34" t="s">
        <v>4787</v>
      </c>
      <c r="C2429" s="34" t="s">
        <v>2057</v>
      </c>
      <c r="D2429" s="34">
        <v>9476</v>
      </c>
      <c r="E2429" s="32">
        <v>55.30941</v>
      </c>
      <c r="F2429" s="32">
        <v>38.655799999999999</v>
      </c>
      <c r="G2429" s="34" t="s">
        <v>4772</v>
      </c>
      <c r="H2429" s="32" t="s">
        <v>1987</v>
      </c>
      <c r="I2429" s="32" t="s">
        <v>1981</v>
      </c>
      <c r="J2429" s="32" t="s">
        <v>1983</v>
      </c>
      <c r="K2429" s="32" t="s">
        <v>1983</v>
      </c>
      <c r="L2429" s="32">
        <v>5</v>
      </c>
      <c r="M2429" s="32">
        <v>0.75</v>
      </c>
      <c r="N2429" s="32"/>
      <c r="O2429" s="32"/>
      <c r="P2429" s="32"/>
      <c r="Q2429" s="32"/>
      <c r="R2429" s="32" t="s">
        <v>1986</v>
      </c>
      <c r="S2429" s="32" t="s">
        <v>1982</v>
      </c>
      <c r="T2429" s="13" t="s">
        <v>2057</v>
      </c>
      <c r="U2429" s="32" t="s">
        <v>146</v>
      </c>
      <c r="V2429" s="35">
        <v>69.86</v>
      </c>
      <c r="W2429" s="35"/>
      <c r="X2429" s="35">
        <f t="shared" si="385"/>
        <v>69.86</v>
      </c>
      <c r="Y2429" s="35">
        <f t="shared" si="386"/>
        <v>69.86</v>
      </c>
    </row>
    <row r="2430" spans="1:25" s="12" customFormat="1" ht="195" x14ac:dyDescent="0.25">
      <c r="A2430" s="32">
        <f>MAX(A$7:A2429)+1</f>
        <v>258</v>
      </c>
      <c r="B2430" s="34" t="s">
        <v>4787</v>
      </c>
      <c r="C2430" s="34" t="s">
        <v>2053</v>
      </c>
      <c r="D2430" s="34">
        <v>10247</v>
      </c>
      <c r="E2430" s="32">
        <v>55.309100000000001</v>
      </c>
      <c r="F2430" s="32">
        <v>38.654490000000003</v>
      </c>
      <c r="G2430" s="34" t="s">
        <v>4772</v>
      </c>
      <c r="H2430" s="32" t="s">
        <v>1987</v>
      </c>
      <c r="I2430" s="32" t="s">
        <v>1981</v>
      </c>
      <c r="J2430" s="32" t="s">
        <v>1983</v>
      </c>
      <c r="K2430" s="32" t="s">
        <v>1983</v>
      </c>
      <c r="L2430" s="32">
        <v>2</v>
      </c>
      <c r="M2430" s="32">
        <v>1.1000000000000001</v>
      </c>
      <c r="N2430" s="32"/>
      <c r="O2430" s="32"/>
      <c r="P2430" s="32"/>
      <c r="Q2430" s="32"/>
      <c r="R2430" s="32" t="s">
        <v>1986</v>
      </c>
      <c r="S2430" s="32" t="s">
        <v>1982</v>
      </c>
      <c r="T2430" s="13" t="s">
        <v>2053</v>
      </c>
      <c r="U2430" s="32" t="s">
        <v>146</v>
      </c>
      <c r="V2430" s="35">
        <v>28.29</v>
      </c>
      <c r="W2430" s="35"/>
      <c r="X2430" s="35">
        <f t="shared" si="385"/>
        <v>28.29</v>
      </c>
      <c r="Y2430" s="35">
        <f t="shared" si="386"/>
        <v>28.29</v>
      </c>
    </row>
    <row r="2431" spans="1:25" s="12" customFormat="1" ht="195" x14ac:dyDescent="0.25">
      <c r="A2431" s="32">
        <f>MAX(A$7:A2430)+1</f>
        <v>259</v>
      </c>
      <c r="B2431" s="34" t="s">
        <v>4787</v>
      </c>
      <c r="C2431" s="34" t="s">
        <v>2054</v>
      </c>
      <c r="D2431" s="34">
        <v>11999</v>
      </c>
      <c r="E2431" s="32">
        <v>55.30883</v>
      </c>
      <c r="F2431" s="32">
        <v>38.65372</v>
      </c>
      <c r="G2431" s="34" t="s">
        <v>4772</v>
      </c>
      <c r="H2431" s="32" t="s">
        <v>1987</v>
      </c>
      <c r="I2431" s="32" t="s">
        <v>1981</v>
      </c>
      <c r="J2431" s="32" t="s">
        <v>1983</v>
      </c>
      <c r="K2431" s="32" t="s">
        <v>1983</v>
      </c>
      <c r="L2431" s="32">
        <v>2</v>
      </c>
      <c r="M2431" s="32">
        <v>0.8</v>
      </c>
      <c r="N2431" s="32"/>
      <c r="O2431" s="32"/>
      <c r="P2431" s="32"/>
      <c r="Q2431" s="32"/>
      <c r="R2431" s="32" t="s">
        <v>1986</v>
      </c>
      <c r="S2431" s="32" t="s">
        <v>1982</v>
      </c>
      <c r="T2431" s="13" t="s">
        <v>2054</v>
      </c>
      <c r="U2431" s="32" t="s">
        <v>146</v>
      </c>
      <c r="V2431" s="35">
        <v>31.38</v>
      </c>
      <c r="W2431" s="35"/>
      <c r="X2431" s="35">
        <f t="shared" si="385"/>
        <v>31.38</v>
      </c>
      <c r="Y2431" s="35">
        <f t="shared" si="386"/>
        <v>31.38</v>
      </c>
    </row>
    <row r="2432" spans="1:25" s="12" customFormat="1" ht="195" x14ac:dyDescent="0.25">
      <c r="A2432" s="32">
        <f>MAX(A$7:A2431)+1</f>
        <v>260</v>
      </c>
      <c r="B2432" s="34" t="s">
        <v>4787</v>
      </c>
      <c r="C2432" s="34" t="s">
        <v>2055</v>
      </c>
      <c r="D2432" s="34">
        <v>9829</v>
      </c>
      <c r="E2432" s="32">
        <v>55.308250000000001</v>
      </c>
      <c r="F2432" s="32">
        <v>38.656350000000003</v>
      </c>
      <c r="G2432" s="34" t="s">
        <v>4772</v>
      </c>
      <c r="H2432" s="32" t="s">
        <v>1987</v>
      </c>
      <c r="I2432" s="32" t="s">
        <v>1981</v>
      </c>
      <c r="J2432" s="32" t="s">
        <v>1983</v>
      </c>
      <c r="K2432" s="32" t="s">
        <v>1983</v>
      </c>
      <c r="L2432" s="32">
        <v>2</v>
      </c>
      <c r="M2432" s="32">
        <v>1.1000000000000001</v>
      </c>
      <c r="N2432" s="32"/>
      <c r="O2432" s="32"/>
      <c r="P2432" s="32"/>
      <c r="Q2432" s="32"/>
      <c r="R2432" s="32" t="s">
        <v>1986</v>
      </c>
      <c r="S2432" s="32" t="s">
        <v>1982</v>
      </c>
      <c r="T2432" s="13" t="s">
        <v>2055</v>
      </c>
      <c r="U2432" s="32" t="s">
        <v>146</v>
      </c>
      <c r="V2432" s="35">
        <v>33.72</v>
      </c>
      <c r="W2432" s="35"/>
      <c r="X2432" s="35">
        <f t="shared" si="385"/>
        <v>33.72</v>
      </c>
      <c r="Y2432" s="35">
        <f t="shared" si="386"/>
        <v>33.72</v>
      </c>
    </row>
    <row r="2433" spans="1:25" s="12" customFormat="1" ht="195" x14ac:dyDescent="0.25">
      <c r="A2433" s="32">
        <f>MAX(A$7:A2432)+1</f>
        <v>261</v>
      </c>
      <c r="B2433" s="34" t="s">
        <v>4787</v>
      </c>
      <c r="C2433" s="34" t="s">
        <v>2032</v>
      </c>
      <c r="D2433" s="34">
        <v>11139</v>
      </c>
      <c r="E2433" s="32">
        <v>55.315899999999999</v>
      </c>
      <c r="F2433" s="32">
        <v>38.652340000000002</v>
      </c>
      <c r="G2433" s="34" t="s">
        <v>4772</v>
      </c>
      <c r="H2433" s="32" t="s">
        <v>1987</v>
      </c>
      <c r="I2433" s="32" t="s">
        <v>1981</v>
      </c>
      <c r="J2433" s="32" t="s">
        <v>1983</v>
      </c>
      <c r="K2433" s="32" t="s">
        <v>1983</v>
      </c>
      <c r="L2433" s="32">
        <v>6</v>
      </c>
      <c r="M2433" s="32">
        <v>0.2</v>
      </c>
      <c r="N2433" s="32"/>
      <c r="O2433" s="32"/>
      <c r="P2433" s="32"/>
      <c r="Q2433" s="32"/>
      <c r="R2433" s="32" t="s">
        <v>1986</v>
      </c>
      <c r="S2433" s="32" t="s">
        <v>1982</v>
      </c>
      <c r="T2433" s="13" t="s">
        <v>2032</v>
      </c>
      <c r="U2433" s="32" t="s">
        <v>146</v>
      </c>
      <c r="V2433" s="35">
        <v>27.69</v>
      </c>
      <c r="W2433" s="35"/>
      <c r="X2433" s="35">
        <f t="shared" si="385"/>
        <v>27.69</v>
      </c>
      <c r="Y2433" s="35">
        <f t="shared" si="386"/>
        <v>27.69</v>
      </c>
    </row>
    <row r="2434" spans="1:25" s="12" customFormat="1" ht="195" x14ac:dyDescent="0.25">
      <c r="A2434" s="32">
        <f>MAX(A$7:A2433)+1</f>
        <v>262</v>
      </c>
      <c r="B2434" s="34" t="s">
        <v>4787</v>
      </c>
      <c r="C2434" s="34" t="s">
        <v>2033</v>
      </c>
      <c r="D2434" s="34">
        <v>10670</v>
      </c>
      <c r="E2434" s="32">
        <v>55.316270000000003</v>
      </c>
      <c r="F2434" s="32">
        <v>38.652970000000003</v>
      </c>
      <c r="G2434" s="34" t="s">
        <v>4772</v>
      </c>
      <c r="H2434" s="32" t="s">
        <v>1987</v>
      </c>
      <c r="I2434" s="32" t="s">
        <v>1981</v>
      </c>
      <c r="J2434" s="32" t="s">
        <v>1983</v>
      </c>
      <c r="K2434" s="32" t="s">
        <v>1983</v>
      </c>
      <c r="L2434" s="32">
        <v>6</v>
      </c>
      <c r="M2434" s="32">
        <v>0.2</v>
      </c>
      <c r="N2434" s="32"/>
      <c r="O2434" s="32"/>
      <c r="P2434" s="32"/>
      <c r="Q2434" s="32"/>
      <c r="R2434" s="32" t="s">
        <v>1986</v>
      </c>
      <c r="S2434" s="32" t="s">
        <v>1982</v>
      </c>
      <c r="T2434" s="13" t="s">
        <v>2033</v>
      </c>
      <c r="U2434" s="32" t="s">
        <v>146</v>
      </c>
      <c r="V2434" s="35">
        <v>27.54</v>
      </c>
      <c r="W2434" s="35"/>
      <c r="X2434" s="35">
        <f t="shared" si="385"/>
        <v>27.54</v>
      </c>
      <c r="Y2434" s="35">
        <f t="shared" si="386"/>
        <v>27.54</v>
      </c>
    </row>
    <row r="2435" spans="1:25" s="12" customFormat="1" ht="195" x14ac:dyDescent="0.25">
      <c r="A2435" s="32">
        <f>MAX(A$7:A2434)+1</f>
        <v>263</v>
      </c>
      <c r="B2435" s="34" t="s">
        <v>4787</v>
      </c>
      <c r="C2435" s="34" t="s">
        <v>2061</v>
      </c>
      <c r="D2435" s="34">
        <v>10829</v>
      </c>
      <c r="E2435" s="32">
        <v>55.315550000000002</v>
      </c>
      <c r="F2435" s="32">
        <v>38.653730000000003</v>
      </c>
      <c r="G2435" s="34" t="s">
        <v>4772</v>
      </c>
      <c r="H2435" s="32" t="s">
        <v>1987</v>
      </c>
      <c r="I2435" s="32" t="s">
        <v>1981</v>
      </c>
      <c r="J2435" s="32" t="s">
        <v>1983</v>
      </c>
      <c r="K2435" s="32" t="s">
        <v>1983</v>
      </c>
      <c r="L2435" s="32">
        <v>12</v>
      </c>
      <c r="M2435" s="32">
        <v>0.2</v>
      </c>
      <c r="N2435" s="32"/>
      <c r="O2435" s="32"/>
      <c r="P2435" s="32"/>
      <c r="Q2435" s="32"/>
      <c r="R2435" s="32" t="s">
        <v>1986</v>
      </c>
      <c r="S2435" s="32" t="s">
        <v>1982</v>
      </c>
      <c r="T2435" s="13" t="s">
        <v>2061</v>
      </c>
      <c r="U2435" s="32" t="s">
        <v>146</v>
      </c>
      <c r="V2435" s="35">
        <v>76.72</v>
      </c>
      <c r="W2435" s="35"/>
      <c r="X2435" s="35">
        <f t="shared" si="385"/>
        <v>76.72</v>
      </c>
      <c r="Y2435" s="35">
        <f t="shared" si="386"/>
        <v>76.72</v>
      </c>
    </row>
    <row r="2436" spans="1:25" s="12" customFormat="1" ht="195" x14ac:dyDescent="0.25">
      <c r="A2436" s="32">
        <f>MAX(A$7:A2435)+1</f>
        <v>264</v>
      </c>
      <c r="B2436" s="34" t="s">
        <v>4787</v>
      </c>
      <c r="C2436" s="34" t="s">
        <v>2058</v>
      </c>
      <c r="D2436" s="34">
        <v>11017</v>
      </c>
      <c r="E2436" s="32">
        <v>55.314860000000003</v>
      </c>
      <c r="F2436" s="32">
        <v>38.649450000000002</v>
      </c>
      <c r="G2436" s="34" t="s">
        <v>4772</v>
      </c>
      <c r="H2436" s="32" t="s">
        <v>1987</v>
      </c>
      <c r="I2436" s="32" t="s">
        <v>1981</v>
      </c>
      <c r="J2436" s="32" t="s">
        <v>1983</v>
      </c>
      <c r="K2436" s="32" t="s">
        <v>1983</v>
      </c>
      <c r="L2436" s="32">
        <v>2</v>
      </c>
      <c r="M2436" s="32">
        <v>1.1000000000000001</v>
      </c>
      <c r="N2436" s="32"/>
      <c r="O2436" s="32"/>
      <c r="P2436" s="32"/>
      <c r="Q2436" s="32"/>
      <c r="R2436" s="32" t="s">
        <v>1986</v>
      </c>
      <c r="S2436" s="32" t="s">
        <v>1982</v>
      </c>
      <c r="T2436" s="13" t="s">
        <v>2058</v>
      </c>
      <c r="U2436" s="32" t="s">
        <v>146</v>
      </c>
      <c r="V2436" s="35">
        <v>35.909999999999997</v>
      </c>
      <c r="W2436" s="35"/>
      <c r="X2436" s="35">
        <f t="shared" si="385"/>
        <v>35.909999999999997</v>
      </c>
      <c r="Y2436" s="35">
        <f t="shared" si="386"/>
        <v>35.909999999999997</v>
      </c>
    </row>
    <row r="2437" spans="1:25" s="12" customFormat="1" ht="195" x14ac:dyDescent="0.25">
      <c r="A2437" s="32">
        <f>MAX(A$7:A2436)+1</f>
        <v>265</v>
      </c>
      <c r="B2437" s="34" t="s">
        <v>4787</v>
      </c>
      <c r="C2437" s="34" t="s">
        <v>2059</v>
      </c>
      <c r="D2437" s="34">
        <v>10252</v>
      </c>
      <c r="E2437" s="32">
        <v>55.31456</v>
      </c>
      <c r="F2437" s="32">
        <v>38.650060000000003</v>
      </c>
      <c r="G2437" s="34" t="s">
        <v>4772</v>
      </c>
      <c r="H2437" s="32" t="s">
        <v>1987</v>
      </c>
      <c r="I2437" s="32" t="s">
        <v>1981</v>
      </c>
      <c r="J2437" s="32" t="s">
        <v>1983</v>
      </c>
      <c r="K2437" s="32" t="s">
        <v>1983</v>
      </c>
      <c r="L2437" s="32">
        <v>6</v>
      </c>
      <c r="M2437" s="32">
        <v>1.1000000000000001</v>
      </c>
      <c r="N2437" s="32"/>
      <c r="O2437" s="32"/>
      <c r="P2437" s="32"/>
      <c r="Q2437" s="32"/>
      <c r="R2437" s="32" t="s">
        <v>1986</v>
      </c>
      <c r="S2437" s="32" t="s">
        <v>1982</v>
      </c>
      <c r="T2437" s="13" t="s">
        <v>2059</v>
      </c>
      <c r="U2437" s="32" t="s">
        <v>146</v>
      </c>
      <c r="V2437" s="35">
        <v>86.23</v>
      </c>
      <c r="W2437" s="35"/>
      <c r="X2437" s="35">
        <f t="shared" si="385"/>
        <v>86.23</v>
      </c>
      <c r="Y2437" s="35">
        <f t="shared" si="386"/>
        <v>86.23</v>
      </c>
    </row>
    <row r="2438" spans="1:25" s="12" customFormat="1" ht="195" x14ac:dyDescent="0.25">
      <c r="A2438" s="32">
        <f>MAX(A$7:A2437)+1</f>
        <v>266</v>
      </c>
      <c r="B2438" s="34" t="s">
        <v>4787</v>
      </c>
      <c r="C2438" s="34" t="s">
        <v>2062</v>
      </c>
      <c r="D2438" s="34">
        <v>10181</v>
      </c>
      <c r="E2438" s="32">
        <v>55.314520000000002</v>
      </c>
      <c r="F2438" s="32">
        <v>38.655389999999997</v>
      </c>
      <c r="G2438" s="34" t="s">
        <v>4772</v>
      </c>
      <c r="H2438" s="32" t="s">
        <v>1987</v>
      </c>
      <c r="I2438" s="32" t="s">
        <v>1981</v>
      </c>
      <c r="J2438" s="32" t="s">
        <v>1983</v>
      </c>
      <c r="K2438" s="32" t="s">
        <v>1983</v>
      </c>
      <c r="L2438" s="32">
        <v>8</v>
      </c>
      <c r="M2438" s="32">
        <v>0.2</v>
      </c>
      <c r="N2438" s="32"/>
      <c r="O2438" s="32"/>
      <c r="P2438" s="32"/>
      <c r="Q2438" s="32"/>
      <c r="R2438" s="32" t="s">
        <v>1986</v>
      </c>
      <c r="S2438" s="32" t="s">
        <v>1982</v>
      </c>
      <c r="T2438" s="13" t="s">
        <v>2062</v>
      </c>
      <c r="U2438" s="32" t="s">
        <v>146</v>
      </c>
      <c r="V2438" s="35">
        <v>54.92</v>
      </c>
      <c r="W2438" s="35"/>
      <c r="X2438" s="35">
        <f t="shared" si="385"/>
        <v>54.92</v>
      </c>
      <c r="Y2438" s="35">
        <f t="shared" si="386"/>
        <v>54.92</v>
      </c>
    </row>
    <row r="2439" spans="1:25" s="12" customFormat="1" ht="195" x14ac:dyDescent="0.25">
      <c r="A2439" s="32">
        <f>MAX(A$7:A2438)+1</f>
        <v>267</v>
      </c>
      <c r="B2439" s="34" t="s">
        <v>4787</v>
      </c>
      <c r="C2439" s="34" t="s">
        <v>2063</v>
      </c>
      <c r="D2439" s="34">
        <v>11413</v>
      </c>
      <c r="E2439" s="32">
        <v>55.314030000000002</v>
      </c>
      <c r="F2439" s="32">
        <v>38.653680000000001</v>
      </c>
      <c r="G2439" s="34" t="s">
        <v>4772</v>
      </c>
      <c r="H2439" s="32" t="s">
        <v>1987</v>
      </c>
      <c r="I2439" s="32" t="s">
        <v>1981</v>
      </c>
      <c r="J2439" s="32" t="s">
        <v>1983</v>
      </c>
      <c r="K2439" s="32" t="s">
        <v>1983</v>
      </c>
      <c r="L2439" s="32">
        <v>4</v>
      </c>
      <c r="M2439" s="32">
        <v>0.2</v>
      </c>
      <c r="N2439" s="32"/>
      <c r="O2439" s="32"/>
      <c r="P2439" s="32"/>
      <c r="Q2439" s="32"/>
      <c r="R2439" s="32" t="s">
        <v>1986</v>
      </c>
      <c r="S2439" s="32" t="s">
        <v>1982</v>
      </c>
      <c r="T2439" s="13" t="s">
        <v>2063</v>
      </c>
      <c r="U2439" s="32" t="s">
        <v>146</v>
      </c>
      <c r="V2439" s="35">
        <v>33.57</v>
      </c>
      <c r="W2439" s="35"/>
      <c r="X2439" s="35">
        <f t="shared" si="385"/>
        <v>33.57</v>
      </c>
      <c r="Y2439" s="35">
        <f t="shared" si="386"/>
        <v>33.57</v>
      </c>
    </row>
    <row r="2440" spans="1:25" s="12" customFormat="1" ht="195" x14ac:dyDescent="0.25">
      <c r="A2440" s="32">
        <f>MAX(A$7:A2439)+1</f>
        <v>268</v>
      </c>
      <c r="B2440" s="34" t="s">
        <v>4787</v>
      </c>
      <c r="C2440" s="34" t="s">
        <v>2045</v>
      </c>
      <c r="D2440" s="34">
        <v>10692</v>
      </c>
      <c r="E2440" s="32">
        <v>55.313079999999999</v>
      </c>
      <c r="F2440" s="32">
        <v>38.650959999999998</v>
      </c>
      <c r="G2440" s="34" t="s">
        <v>4772</v>
      </c>
      <c r="H2440" s="32" t="s">
        <v>1987</v>
      </c>
      <c r="I2440" s="32" t="s">
        <v>1981</v>
      </c>
      <c r="J2440" s="32" t="s">
        <v>1983</v>
      </c>
      <c r="K2440" s="32" t="s">
        <v>1983</v>
      </c>
      <c r="L2440" s="32">
        <v>2</v>
      </c>
      <c r="M2440" s="32">
        <v>0.8</v>
      </c>
      <c r="N2440" s="32"/>
      <c r="O2440" s="32"/>
      <c r="P2440" s="32"/>
      <c r="Q2440" s="32"/>
      <c r="R2440" s="32" t="s">
        <v>1986</v>
      </c>
      <c r="S2440" s="32" t="s">
        <v>1982</v>
      </c>
      <c r="T2440" s="13" t="s">
        <v>2045</v>
      </c>
      <c r="U2440" s="32" t="s">
        <v>146</v>
      </c>
      <c r="V2440" s="35">
        <v>31.31</v>
      </c>
      <c r="W2440" s="35"/>
      <c r="X2440" s="35">
        <f t="shared" si="385"/>
        <v>31.31</v>
      </c>
      <c r="Y2440" s="35">
        <f t="shared" si="386"/>
        <v>31.31</v>
      </c>
    </row>
    <row r="2441" spans="1:25" s="12" customFormat="1" ht="195" x14ac:dyDescent="0.25">
      <c r="A2441" s="32">
        <f>MAX(A$7:A2440)+1</f>
        <v>269</v>
      </c>
      <c r="B2441" s="34" t="s">
        <v>4787</v>
      </c>
      <c r="C2441" s="34" t="s">
        <v>2046</v>
      </c>
      <c r="D2441" s="34">
        <v>11521</v>
      </c>
      <c r="E2441" s="32">
        <v>55.312820000000002</v>
      </c>
      <c r="F2441" s="32">
        <v>38.650359999999999</v>
      </c>
      <c r="G2441" s="34" t="s">
        <v>4772</v>
      </c>
      <c r="H2441" s="32" t="s">
        <v>1987</v>
      </c>
      <c r="I2441" s="32" t="s">
        <v>1981</v>
      </c>
      <c r="J2441" s="32" t="s">
        <v>1983</v>
      </c>
      <c r="K2441" s="32" t="s">
        <v>1983</v>
      </c>
      <c r="L2441" s="32">
        <v>2</v>
      </c>
      <c r="M2441" s="32">
        <v>0.2</v>
      </c>
      <c r="N2441" s="32"/>
      <c r="O2441" s="32"/>
      <c r="P2441" s="32"/>
      <c r="Q2441" s="32"/>
      <c r="R2441" s="32" t="s">
        <v>1986</v>
      </c>
      <c r="S2441" s="32" t="s">
        <v>1982</v>
      </c>
      <c r="T2441" s="13" t="s">
        <v>2046</v>
      </c>
      <c r="U2441" s="32" t="s">
        <v>146</v>
      </c>
      <c r="V2441" s="35">
        <v>27.76</v>
      </c>
      <c r="W2441" s="35"/>
      <c r="X2441" s="35">
        <f t="shared" si="385"/>
        <v>27.76</v>
      </c>
      <c r="Y2441" s="35">
        <f t="shared" si="386"/>
        <v>27.76</v>
      </c>
    </row>
    <row r="2442" spans="1:25" s="12" customFormat="1" ht="195" x14ac:dyDescent="0.25">
      <c r="A2442" s="32">
        <f>MAX(A$7:A2441)+1</f>
        <v>270</v>
      </c>
      <c r="B2442" s="34" t="s">
        <v>4787</v>
      </c>
      <c r="C2442" s="34" t="s">
        <v>2047</v>
      </c>
      <c r="D2442" s="34">
        <v>11418</v>
      </c>
      <c r="E2442" s="32">
        <v>55.312719999999999</v>
      </c>
      <c r="F2442" s="32">
        <v>38.649700000000003</v>
      </c>
      <c r="G2442" s="34" t="s">
        <v>4772</v>
      </c>
      <c r="H2442" s="32" t="s">
        <v>1987</v>
      </c>
      <c r="I2442" s="32" t="s">
        <v>1981</v>
      </c>
      <c r="J2442" s="32" t="s">
        <v>1983</v>
      </c>
      <c r="K2442" s="32" t="s">
        <v>1983</v>
      </c>
      <c r="L2442" s="32">
        <v>2</v>
      </c>
      <c r="M2442" s="32">
        <v>1.1000000000000001</v>
      </c>
      <c r="N2442" s="32"/>
      <c r="O2442" s="32"/>
      <c r="P2442" s="32"/>
      <c r="Q2442" s="32"/>
      <c r="R2442" s="32" t="s">
        <v>1986</v>
      </c>
      <c r="S2442" s="32" t="s">
        <v>1982</v>
      </c>
      <c r="T2442" s="13" t="s">
        <v>2047</v>
      </c>
      <c r="U2442" s="32" t="s">
        <v>146</v>
      </c>
      <c r="V2442" s="35">
        <v>26.78</v>
      </c>
      <c r="W2442" s="35"/>
      <c r="X2442" s="35">
        <f t="shared" si="385"/>
        <v>26.78</v>
      </c>
      <c r="Y2442" s="35">
        <f t="shared" si="386"/>
        <v>26.78</v>
      </c>
    </row>
    <row r="2443" spans="1:25" s="12" customFormat="1" ht="195" x14ac:dyDescent="0.25">
      <c r="A2443" s="32">
        <f>MAX(A$7:A2442)+1</f>
        <v>271</v>
      </c>
      <c r="B2443" s="34" t="s">
        <v>4787</v>
      </c>
      <c r="C2443" s="34" t="s">
        <v>2037</v>
      </c>
      <c r="D2443" s="34">
        <v>6753</v>
      </c>
      <c r="E2443" s="32">
        <v>55.310690000000001</v>
      </c>
      <c r="F2443" s="32">
        <v>38.648499999999999</v>
      </c>
      <c r="G2443" s="34" t="s">
        <v>4772</v>
      </c>
      <c r="H2443" s="32" t="s">
        <v>1987</v>
      </c>
      <c r="I2443" s="32" t="s">
        <v>1981</v>
      </c>
      <c r="J2443" s="32" t="s">
        <v>1983</v>
      </c>
      <c r="K2443" s="32" t="s">
        <v>1983</v>
      </c>
      <c r="L2443" s="32">
        <v>3</v>
      </c>
      <c r="M2443" s="32">
        <v>0.8</v>
      </c>
      <c r="N2443" s="32"/>
      <c r="O2443" s="32"/>
      <c r="P2443" s="32"/>
      <c r="Q2443" s="32"/>
      <c r="R2443" s="32" t="s">
        <v>1986</v>
      </c>
      <c r="S2443" s="32" t="s">
        <v>1982</v>
      </c>
      <c r="T2443" s="13" t="s">
        <v>2037</v>
      </c>
      <c r="U2443" s="32" t="s">
        <v>146</v>
      </c>
      <c r="V2443" s="35">
        <v>46.55</v>
      </c>
      <c r="W2443" s="35"/>
      <c r="X2443" s="35">
        <f t="shared" si="385"/>
        <v>46.55</v>
      </c>
      <c r="Y2443" s="35">
        <f t="shared" si="386"/>
        <v>46.55</v>
      </c>
    </row>
    <row r="2444" spans="1:25" s="12" customFormat="1" ht="195" x14ac:dyDescent="0.25">
      <c r="A2444" s="32">
        <f>MAX(A$7:A2443)+1</f>
        <v>272</v>
      </c>
      <c r="B2444" s="34" t="s">
        <v>4787</v>
      </c>
      <c r="C2444" s="34" t="s">
        <v>2048</v>
      </c>
      <c r="D2444" s="34">
        <v>12041</v>
      </c>
      <c r="E2444" s="32">
        <v>55.312139999999999</v>
      </c>
      <c r="F2444" s="32">
        <v>38.646590000000003</v>
      </c>
      <c r="G2444" s="34" t="s">
        <v>4772</v>
      </c>
      <c r="H2444" s="32" t="s">
        <v>1987</v>
      </c>
      <c r="I2444" s="32" t="s">
        <v>1981</v>
      </c>
      <c r="J2444" s="32" t="s">
        <v>1983</v>
      </c>
      <c r="K2444" s="32" t="s">
        <v>1983</v>
      </c>
      <c r="L2444" s="32">
        <v>6</v>
      </c>
      <c r="M2444" s="32">
        <v>0.24</v>
      </c>
      <c r="N2444" s="32"/>
      <c r="O2444" s="32"/>
      <c r="P2444" s="32"/>
      <c r="Q2444" s="32"/>
      <c r="R2444" s="32" t="s">
        <v>1986</v>
      </c>
      <c r="S2444" s="32" t="s">
        <v>1982</v>
      </c>
      <c r="T2444" s="13" t="s">
        <v>2048</v>
      </c>
      <c r="U2444" s="32" t="s">
        <v>146</v>
      </c>
      <c r="V2444" s="35">
        <v>27.61</v>
      </c>
      <c r="W2444" s="35"/>
      <c r="X2444" s="35">
        <f t="shared" si="385"/>
        <v>27.61</v>
      </c>
      <c r="Y2444" s="35">
        <f t="shared" si="386"/>
        <v>27.61</v>
      </c>
    </row>
    <row r="2445" spans="1:25" s="12" customFormat="1" ht="195" x14ac:dyDescent="0.25">
      <c r="A2445" s="32">
        <f>MAX(A$7:A2444)+1</f>
        <v>273</v>
      </c>
      <c r="B2445" s="34" t="s">
        <v>4787</v>
      </c>
      <c r="C2445" s="34" t="s">
        <v>2049</v>
      </c>
      <c r="D2445" s="34">
        <v>9370</v>
      </c>
      <c r="E2445" s="32">
        <v>55.311720000000001</v>
      </c>
      <c r="F2445" s="32">
        <v>38.647260000000003</v>
      </c>
      <c r="G2445" s="34" t="s">
        <v>4772</v>
      </c>
      <c r="H2445" s="32" t="s">
        <v>1987</v>
      </c>
      <c r="I2445" s="32" t="s">
        <v>1981</v>
      </c>
      <c r="J2445" s="32" t="s">
        <v>1983</v>
      </c>
      <c r="K2445" s="32" t="s">
        <v>1983</v>
      </c>
      <c r="L2445" s="32">
        <v>2</v>
      </c>
      <c r="M2445" s="32">
        <v>1.1000000000000001</v>
      </c>
      <c r="N2445" s="32"/>
      <c r="O2445" s="32"/>
      <c r="P2445" s="32"/>
      <c r="Q2445" s="32"/>
      <c r="R2445" s="32" t="s">
        <v>1986</v>
      </c>
      <c r="S2445" s="32" t="s">
        <v>1982</v>
      </c>
      <c r="T2445" s="13" t="s">
        <v>2049</v>
      </c>
      <c r="U2445" s="32" t="s">
        <v>146</v>
      </c>
      <c r="V2445" s="35">
        <v>28.44</v>
      </c>
      <c r="W2445" s="35"/>
      <c r="X2445" s="35">
        <f t="shared" si="385"/>
        <v>28.44</v>
      </c>
      <c r="Y2445" s="35">
        <f t="shared" si="386"/>
        <v>28.44</v>
      </c>
    </row>
    <row r="2446" spans="1:25" s="12" customFormat="1" ht="195" x14ac:dyDescent="0.25">
      <c r="A2446" s="32">
        <f>MAX(A$7:A2445)+1</f>
        <v>274</v>
      </c>
      <c r="B2446" s="34" t="s">
        <v>4787</v>
      </c>
      <c r="C2446" s="34" t="s">
        <v>2050</v>
      </c>
      <c r="D2446" s="34">
        <v>11625</v>
      </c>
      <c r="E2446" s="32">
        <v>55.310789999999997</v>
      </c>
      <c r="F2446" s="32">
        <v>38.648119999999999</v>
      </c>
      <c r="G2446" s="34" t="s">
        <v>4772</v>
      </c>
      <c r="H2446" s="32" t="s">
        <v>1987</v>
      </c>
      <c r="I2446" s="32" t="s">
        <v>1981</v>
      </c>
      <c r="J2446" s="32" t="s">
        <v>1983</v>
      </c>
      <c r="K2446" s="32" t="s">
        <v>1983</v>
      </c>
      <c r="L2446" s="32">
        <v>4</v>
      </c>
      <c r="M2446" s="32">
        <v>0.8</v>
      </c>
      <c r="N2446" s="32"/>
      <c r="O2446" s="32"/>
      <c r="P2446" s="32"/>
      <c r="Q2446" s="32"/>
      <c r="R2446" s="32" t="s">
        <v>1986</v>
      </c>
      <c r="S2446" s="32" t="s">
        <v>1982</v>
      </c>
      <c r="T2446" s="13" t="s">
        <v>2050</v>
      </c>
      <c r="U2446" s="32" t="s">
        <v>146</v>
      </c>
      <c r="V2446" s="35">
        <v>56.58</v>
      </c>
      <c r="W2446" s="35"/>
      <c r="X2446" s="35">
        <f t="shared" si="385"/>
        <v>56.58</v>
      </c>
      <c r="Y2446" s="35">
        <f t="shared" si="386"/>
        <v>56.58</v>
      </c>
    </row>
    <row r="2447" spans="1:25" s="12" customFormat="1" ht="195" x14ac:dyDescent="0.25">
      <c r="A2447" s="32">
        <f>MAX(A$7:A2446)+1</f>
        <v>275</v>
      </c>
      <c r="B2447" s="34" t="s">
        <v>4787</v>
      </c>
      <c r="C2447" s="34" t="s">
        <v>2051</v>
      </c>
      <c r="D2447" s="34">
        <v>10875</v>
      </c>
      <c r="E2447" s="32">
        <v>55.311500000000002</v>
      </c>
      <c r="F2447" s="32">
        <v>38.64716</v>
      </c>
      <c r="G2447" s="34" t="s">
        <v>4772</v>
      </c>
      <c r="H2447" s="32" t="s">
        <v>1987</v>
      </c>
      <c r="I2447" s="32" t="s">
        <v>1981</v>
      </c>
      <c r="J2447" s="32" t="s">
        <v>1983</v>
      </c>
      <c r="K2447" s="32" t="s">
        <v>1983</v>
      </c>
      <c r="L2447" s="32">
        <v>4</v>
      </c>
      <c r="M2447" s="32">
        <v>1.1000000000000001</v>
      </c>
      <c r="N2447" s="32"/>
      <c r="O2447" s="32"/>
      <c r="P2447" s="32"/>
      <c r="Q2447" s="32"/>
      <c r="R2447" s="32" t="s">
        <v>1986</v>
      </c>
      <c r="S2447" s="32" t="s">
        <v>1982</v>
      </c>
      <c r="T2447" s="13" t="s">
        <v>2051</v>
      </c>
      <c r="U2447" s="32" t="s">
        <v>146</v>
      </c>
      <c r="V2447" s="35">
        <v>55.52</v>
      </c>
      <c r="W2447" s="35"/>
      <c r="X2447" s="35">
        <f t="shared" si="385"/>
        <v>55.52</v>
      </c>
      <c r="Y2447" s="35">
        <f t="shared" si="386"/>
        <v>55.52</v>
      </c>
    </row>
    <row r="2448" spans="1:25" s="12" customFormat="1" ht="195" x14ac:dyDescent="0.25">
      <c r="A2448" s="32">
        <f>MAX(A$7:A2447)+1</f>
        <v>276</v>
      </c>
      <c r="B2448" s="34" t="s">
        <v>4787</v>
      </c>
      <c r="C2448" s="34" t="s">
        <v>2064</v>
      </c>
      <c r="D2448" s="34">
        <v>9648</v>
      </c>
      <c r="E2448" s="32">
        <v>55.31568</v>
      </c>
      <c r="F2448" s="32">
        <v>38.657519999999998</v>
      </c>
      <c r="G2448" s="34" t="s">
        <v>4772</v>
      </c>
      <c r="H2448" s="32" t="s">
        <v>1987</v>
      </c>
      <c r="I2448" s="32" t="s">
        <v>1981</v>
      </c>
      <c r="J2448" s="32" t="s">
        <v>1983</v>
      </c>
      <c r="K2448" s="32" t="s">
        <v>1983</v>
      </c>
      <c r="L2448" s="32">
        <v>2</v>
      </c>
      <c r="M2448" s="32">
        <v>0.24</v>
      </c>
      <c r="N2448" s="32"/>
      <c r="O2448" s="32"/>
      <c r="P2448" s="32"/>
      <c r="Q2448" s="32"/>
      <c r="R2448" s="32" t="s">
        <v>1986</v>
      </c>
      <c r="S2448" s="32" t="s">
        <v>1982</v>
      </c>
      <c r="T2448" s="13" t="s">
        <v>2064</v>
      </c>
      <c r="U2448" s="32" t="s">
        <v>146</v>
      </c>
      <c r="V2448" s="35">
        <v>31.31</v>
      </c>
      <c r="W2448" s="35"/>
      <c r="X2448" s="35">
        <f t="shared" si="385"/>
        <v>31.31</v>
      </c>
      <c r="Y2448" s="35">
        <f t="shared" si="386"/>
        <v>31.31</v>
      </c>
    </row>
    <row r="2449" spans="1:25" s="12" customFormat="1" ht="195" x14ac:dyDescent="0.25">
      <c r="A2449" s="32">
        <f>MAX(A$7:A2448)+1</f>
        <v>277</v>
      </c>
      <c r="B2449" s="34" t="s">
        <v>4787</v>
      </c>
      <c r="C2449" s="34" t="s">
        <v>2065</v>
      </c>
      <c r="D2449" s="34">
        <v>10935</v>
      </c>
      <c r="E2449" s="32">
        <v>55.315249999999999</v>
      </c>
      <c r="F2449" s="32">
        <v>38.656829999999999</v>
      </c>
      <c r="G2449" s="34" t="s">
        <v>4772</v>
      </c>
      <c r="H2449" s="32" t="s">
        <v>1987</v>
      </c>
      <c r="I2449" s="32" t="s">
        <v>1981</v>
      </c>
      <c r="J2449" s="32" t="s">
        <v>1983</v>
      </c>
      <c r="K2449" s="32" t="s">
        <v>1983</v>
      </c>
      <c r="L2449" s="32">
        <v>5</v>
      </c>
      <c r="M2449" s="32">
        <v>0.2</v>
      </c>
      <c r="N2449" s="32"/>
      <c r="O2449" s="32"/>
      <c r="P2449" s="32"/>
      <c r="Q2449" s="32"/>
      <c r="R2449" s="32" t="s">
        <v>1986</v>
      </c>
      <c r="S2449" s="32" t="s">
        <v>1982</v>
      </c>
      <c r="T2449" s="13" t="s">
        <v>2065</v>
      </c>
      <c r="U2449" s="32" t="s">
        <v>146</v>
      </c>
      <c r="V2449" s="35">
        <v>31.38</v>
      </c>
      <c r="W2449" s="35"/>
      <c r="X2449" s="35">
        <f t="shared" si="385"/>
        <v>31.38</v>
      </c>
      <c r="Y2449" s="35">
        <f t="shared" si="386"/>
        <v>31.38</v>
      </c>
    </row>
    <row r="2450" spans="1:25" s="12" customFormat="1" ht="195" x14ac:dyDescent="0.25">
      <c r="A2450" s="32">
        <f>MAX(A$7:A2449)+1</f>
        <v>278</v>
      </c>
      <c r="B2450" s="34" t="s">
        <v>4787</v>
      </c>
      <c r="C2450" s="34" t="s">
        <v>2066</v>
      </c>
      <c r="D2450" s="34">
        <v>9798</v>
      </c>
      <c r="E2450" s="32">
        <v>55.314950000000003</v>
      </c>
      <c r="F2450" s="32">
        <v>38.656059999999997</v>
      </c>
      <c r="G2450" s="34" t="s">
        <v>4772</v>
      </c>
      <c r="H2450" s="32" t="s">
        <v>1987</v>
      </c>
      <c r="I2450" s="32" t="s">
        <v>1981</v>
      </c>
      <c r="J2450" s="32" t="s">
        <v>1983</v>
      </c>
      <c r="K2450" s="32" t="s">
        <v>1983</v>
      </c>
      <c r="L2450" s="32">
        <v>6</v>
      </c>
      <c r="M2450" s="32">
        <v>0.2</v>
      </c>
      <c r="N2450" s="32"/>
      <c r="O2450" s="32"/>
      <c r="P2450" s="32"/>
      <c r="Q2450" s="32"/>
      <c r="R2450" s="32" t="s">
        <v>1986</v>
      </c>
      <c r="S2450" s="32" t="s">
        <v>1982</v>
      </c>
      <c r="T2450" s="13" t="s">
        <v>2066</v>
      </c>
      <c r="U2450" s="32" t="s">
        <v>146</v>
      </c>
      <c r="V2450" s="35">
        <v>31.99</v>
      </c>
      <c r="W2450" s="35"/>
      <c r="X2450" s="35">
        <f t="shared" si="385"/>
        <v>31.99</v>
      </c>
      <c r="Y2450" s="35">
        <f t="shared" si="386"/>
        <v>31.99</v>
      </c>
    </row>
    <row r="2451" spans="1:25" s="12" customFormat="1" ht="195" x14ac:dyDescent="0.25">
      <c r="A2451" s="32">
        <f>MAX(A$7:A2450)+1</f>
        <v>279</v>
      </c>
      <c r="B2451" s="34" t="s">
        <v>4787</v>
      </c>
      <c r="C2451" s="34" t="s">
        <v>2081</v>
      </c>
      <c r="D2451" s="34">
        <v>10249</v>
      </c>
      <c r="E2451" s="32">
        <v>55.318190000000001</v>
      </c>
      <c r="F2451" s="32">
        <v>38.65672</v>
      </c>
      <c r="G2451" s="34" t="s">
        <v>4772</v>
      </c>
      <c r="H2451" s="32" t="s">
        <v>1987</v>
      </c>
      <c r="I2451" s="32" t="s">
        <v>1981</v>
      </c>
      <c r="J2451" s="32" t="s">
        <v>1983</v>
      </c>
      <c r="K2451" s="32" t="s">
        <v>1983</v>
      </c>
      <c r="L2451" s="32">
        <v>3</v>
      </c>
      <c r="M2451" s="32">
        <v>0.24</v>
      </c>
      <c r="N2451" s="32"/>
      <c r="O2451" s="32"/>
      <c r="P2451" s="32"/>
      <c r="Q2451" s="32"/>
      <c r="R2451" s="32" t="s">
        <v>1986</v>
      </c>
      <c r="S2451" s="32" t="s">
        <v>1982</v>
      </c>
      <c r="T2451" s="13" t="s">
        <v>2081</v>
      </c>
      <c r="U2451" s="32" t="s">
        <v>146</v>
      </c>
      <c r="V2451" s="35">
        <v>25.27</v>
      </c>
      <c r="W2451" s="35"/>
      <c r="X2451" s="35">
        <f t="shared" si="385"/>
        <v>25.27</v>
      </c>
      <c r="Y2451" s="35">
        <f t="shared" si="386"/>
        <v>25.27</v>
      </c>
    </row>
    <row r="2452" spans="1:25" s="12" customFormat="1" ht="195" x14ac:dyDescent="0.25">
      <c r="A2452" s="32">
        <f>MAX(A$7:A2451)+1</f>
        <v>280</v>
      </c>
      <c r="B2452" s="34" t="s">
        <v>4787</v>
      </c>
      <c r="C2452" s="34" t="s">
        <v>2082</v>
      </c>
      <c r="D2452" s="34">
        <v>9757</v>
      </c>
      <c r="E2452" s="32">
        <v>55.318199999999997</v>
      </c>
      <c r="F2452" s="32">
        <v>38.657290000000003</v>
      </c>
      <c r="G2452" s="34" t="s">
        <v>4772</v>
      </c>
      <c r="H2452" s="32" t="s">
        <v>1987</v>
      </c>
      <c r="I2452" s="32" t="s">
        <v>1981</v>
      </c>
      <c r="J2452" s="32" t="s">
        <v>1983</v>
      </c>
      <c r="K2452" s="32" t="s">
        <v>1983</v>
      </c>
      <c r="L2452" s="32">
        <v>8</v>
      </c>
      <c r="M2452" s="32">
        <v>0.2</v>
      </c>
      <c r="N2452" s="32"/>
      <c r="O2452" s="32"/>
      <c r="P2452" s="32"/>
      <c r="Q2452" s="32"/>
      <c r="R2452" s="32" t="s">
        <v>1986</v>
      </c>
      <c r="S2452" s="32" t="s">
        <v>1982</v>
      </c>
      <c r="T2452" s="13" t="s">
        <v>2082</v>
      </c>
      <c r="U2452" s="32" t="s">
        <v>146</v>
      </c>
      <c r="V2452" s="35">
        <v>43.68</v>
      </c>
      <c r="W2452" s="35"/>
      <c r="X2452" s="35">
        <f t="shared" si="385"/>
        <v>43.68</v>
      </c>
      <c r="Y2452" s="35">
        <f t="shared" si="386"/>
        <v>43.68</v>
      </c>
    </row>
    <row r="2453" spans="1:25" s="12" customFormat="1" ht="195" x14ac:dyDescent="0.25">
      <c r="A2453" s="32">
        <f>MAX(A$7:A2452)+1</f>
        <v>281</v>
      </c>
      <c r="B2453" s="34" t="s">
        <v>4787</v>
      </c>
      <c r="C2453" s="34" t="s">
        <v>2083</v>
      </c>
      <c r="D2453" s="34">
        <v>12128</v>
      </c>
      <c r="E2453" s="32">
        <v>55.316679999999998</v>
      </c>
      <c r="F2453" s="32">
        <v>38.657890000000002</v>
      </c>
      <c r="G2453" s="34" t="s">
        <v>4772</v>
      </c>
      <c r="H2453" s="32" t="s">
        <v>1987</v>
      </c>
      <c r="I2453" s="32" t="s">
        <v>1981</v>
      </c>
      <c r="J2453" s="32" t="s">
        <v>1983</v>
      </c>
      <c r="K2453" s="32" t="s">
        <v>1983</v>
      </c>
      <c r="L2453" s="32">
        <v>18</v>
      </c>
      <c r="M2453" s="32">
        <v>0.2</v>
      </c>
      <c r="N2453" s="32"/>
      <c r="O2453" s="32"/>
      <c r="P2453" s="32"/>
      <c r="Q2453" s="32"/>
      <c r="R2453" s="32" t="s">
        <v>1986</v>
      </c>
      <c r="S2453" s="32" t="s">
        <v>1982</v>
      </c>
      <c r="T2453" s="13" t="s">
        <v>2083</v>
      </c>
      <c r="U2453" s="32" t="s">
        <v>146</v>
      </c>
      <c r="V2453" s="35">
        <v>80.87</v>
      </c>
      <c r="W2453" s="35"/>
      <c r="X2453" s="35">
        <f t="shared" si="385"/>
        <v>80.87</v>
      </c>
      <c r="Y2453" s="35">
        <f t="shared" si="386"/>
        <v>80.87</v>
      </c>
    </row>
    <row r="2454" spans="1:25" s="12" customFormat="1" ht="195" x14ac:dyDescent="0.25">
      <c r="A2454" s="32">
        <f>MAX(A$7:A2453)+1</f>
        <v>282</v>
      </c>
      <c r="B2454" s="34" t="s">
        <v>4787</v>
      </c>
      <c r="C2454" s="34" t="s">
        <v>2084</v>
      </c>
      <c r="D2454" s="34">
        <v>11615</v>
      </c>
      <c r="E2454" s="32">
        <v>55.317149999999998</v>
      </c>
      <c r="F2454" s="32">
        <v>38.656089999999999</v>
      </c>
      <c r="G2454" s="34" t="s">
        <v>4772</v>
      </c>
      <c r="H2454" s="32" t="s">
        <v>1987</v>
      </c>
      <c r="I2454" s="32" t="s">
        <v>1981</v>
      </c>
      <c r="J2454" s="32" t="s">
        <v>1983</v>
      </c>
      <c r="K2454" s="32" t="s">
        <v>1983</v>
      </c>
      <c r="L2454" s="32">
        <v>4</v>
      </c>
      <c r="M2454" s="32">
        <v>0.24</v>
      </c>
      <c r="N2454" s="32"/>
      <c r="O2454" s="32"/>
      <c r="P2454" s="32"/>
      <c r="Q2454" s="32"/>
      <c r="R2454" s="32" t="s">
        <v>1986</v>
      </c>
      <c r="S2454" s="32" t="s">
        <v>1982</v>
      </c>
      <c r="T2454" s="13" t="s">
        <v>2084</v>
      </c>
      <c r="U2454" s="32" t="s">
        <v>146</v>
      </c>
      <c r="V2454" s="35">
        <v>27.46</v>
      </c>
      <c r="W2454" s="35"/>
      <c r="X2454" s="35">
        <f t="shared" si="385"/>
        <v>27.46</v>
      </c>
      <c r="Y2454" s="35">
        <f t="shared" si="386"/>
        <v>27.46</v>
      </c>
    </row>
    <row r="2455" spans="1:25" s="12" customFormat="1" ht="195" x14ac:dyDescent="0.25">
      <c r="A2455" s="32">
        <f>MAX(A$7:A2454)+1</f>
        <v>283</v>
      </c>
      <c r="B2455" s="34" t="s">
        <v>4787</v>
      </c>
      <c r="C2455" s="34" t="s">
        <v>2085</v>
      </c>
      <c r="D2455" s="34">
        <v>6929</v>
      </c>
      <c r="E2455" s="32">
        <v>55.31671</v>
      </c>
      <c r="F2455" s="32">
        <v>38.655349999999999</v>
      </c>
      <c r="G2455" s="34" t="s">
        <v>4772</v>
      </c>
      <c r="H2455" s="32" t="s">
        <v>1987</v>
      </c>
      <c r="I2455" s="32" t="s">
        <v>1981</v>
      </c>
      <c r="J2455" s="32" t="s">
        <v>1983</v>
      </c>
      <c r="K2455" s="32" t="s">
        <v>1983</v>
      </c>
      <c r="L2455" s="32">
        <v>8</v>
      </c>
      <c r="M2455" s="32">
        <v>0.2</v>
      </c>
      <c r="N2455" s="32"/>
      <c r="O2455" s="32"/>
      <c r="P2455" s="32"/>
      <c r="Q2455" s="32"/>
      <c r="R2455" s="32" t="s">
        <v>1986</v>
      </c>
      <c r="S2455" s="32" t="s">
        <v>1982</v>
      </c>
      <c r="T2455" s="13" t="s">
        <v>2085</v>
      </c>
      <c r="U2455" s="32" t="s">
        <v>146</v>
      </c>
      <c r="V2455" s="35">
        <v>55.45</v>
      </c>
      <c r="W2455" s="35"/>
      <c r="X2455" s="35">
        <f t="shared" si="385"/>
        <v>55.45</v>
      </c>
      <c r="Y2455" s="35">
        <f t="shared" si="386"/>
        <v>55.45</v>
      </c>
    </row>
    <row r="2456" spans="1:25" s="12" customFormat="1" ht="195" x14ac:dyDescent="0.25">
      <c r="A2456" s="32">
        <f>MAX(A$7:A2455)+1</f>
        <v>284</v>
      </c>
      <c r="B2456" s="34" t="s">
        <v>4787</v>
      </c>
      <c r="C2456" s="34" t="s">
        <v>2086</v>
      </c>
      <c r="D2456" s="34">
        <v>11663</v>
      </c>
      <c r="E2456" s="32">
        <v>55.317450000000001</v>
      </c>
      <c r="F2456" s="32">
        <v>38.655929999999998</v>
      </c>
      <c r="G2456" s="34" t="s">
        <v>4772</v>
      </c>
      <c r="H2456" s="32" t="s">
        <v>1987</v>
      </c>
      <c r="I2456" s="32" t="s">
        <v>1981</v>
      </c>
      <c r="J2456" s="32" t="s">
        <v>1983</v>
      </c>
      <c r="K2456" s="32" t="s">
        <v>1983</v>
      </c>
      <c r="L2456" s="32">
        <v>4</v>
      </c>
      <c r="M2456" s="32">
        <v>0.24</v>
      </c>
      <c r="N2456" s="32"/>
      <c r="O2456" s="32"/>
      <c r="P2456" s="32"/>
      <c r="Q2456" s="32"/>
      <c r="R2456" s="32" t="s">
        <v>1986</v>
      </c>
      <c r="S2456" s="32" t="s">
        <v>1982</v>
      </c>
      <c r="T2456" s="13" t="s">
        <v>2086</v>
      </c>
      <c r="U2456" s="32" t="s">
        <v>146</v>
      </c>
      <c r="V2456" s="35">
        <v>27.31</v>
      </c>
      <c r="W2456" s="35"/>
      <c r="X2456" s="35">
        <f t="shared" si="385"/>
        <v>27.31</v>
      </c>
      <c r="Y2456" s="35">
        <f t="shared" si="386"/>
        <v>27.31</v>
      </c>
    </row>
    <row r="2457" spans="1:25" s="12" customFormat="1" ht="195" x14ac:dyDescent="0.25">
      <c r="A2457" s="32">
        <f>MAX(A$7:A2456)+1</f>
        <v>285</v>
      </c>
      <c r="B2457" s="34" t="s">
        <v>4787</v>
      </c>
      <c r="C2457" s="34" t="s">
        <v>2089</v>
      </c>
      <c r="D2457" s="34">
        <v>6748</v>
      </c>
      <c r="E2457" s="32">
        <v>55.316940000000002</v>
      </c>
      <c r="F2457" s="32">
        <v>38.659100000000002</v>
      </c>
      <c r="G2457" s="34" t="s">
        <v>4772</v>
      </c>
      <c r="H2457" s="32" t="s">
        <v>1987</v>
      </c>
      <c r="I2457" s="32" t="s">
        <v>1981</v>
      </c>
      <c r="J2457" s="32" t="s">
        <v>1983</v>
      </c>
      <c r="K2457" s="32" t="s">
        <v>1983</v>
      </c>
      <c r="L2457" s="32">
        <v>8</v>
      </c>
      <c r="M2457" s="32">
        <v>0.2</v>
      </c>
      <c r="N2457" s="32"/>
      <c r="O2457" s="32"/>
      <c r="P2457" s="32"/>
      <c r="Q2457" s="32"/>
      <c r="R2457" s="32" t="s">
        <v>1986</v>
      </c>
      <c r="S2457" s="32" t="s">
        <v>1982</v>
      </c>
      <c r="T2457" s="13" t="s">
        <v>2089</v>
      </c>
      <c r="U2457" s="32" t="s">
        <v>146</v>
      </c>
      <c r="V2457" s="35">
        <v>43.38</v>
      </c>
      <c r="W2457" s="35"/>
      <c r="X2457" s="35">
        <f t="shared" si="385"/>
        <v>43.38</v>
      </c>
      <c r="Y2457" s="35">
        <f t="shared" si="386"/>
        <v>43.38</v>
      </c>
    </row>
    <row r="2458" spans="1:25" s="12" customFormat="1" ht="195" x14ac:dyDescent="0.25">
      <c r="A2458" s="32">
        <f>MAX(A$7:A2457)+1</f>
        <v>286</v>
      </c>
      <c r="B2458" s="34" t="s">
        <v>4787</v>
      </c>
      <c r="C2458" s="34" t="s">
        <v>2067</v>
      </c>
      <c r="D2458" s="34">
        <v>10426</v>
      </c>
      <c r="E2458" s="32">
        <v>55.319070000000004</v>
      </c>
      <c r="F2458" s="32">
        <v>38.65296</v>
      </c>
      <c r="G2458" s="34" t="s">
        <v>4772</v>
      </c>
      <c r="H2458" s="32" t="s">
        <v>1987</v>
      </c>
      <c r="I2458" s="32" t="s">
        <v>1981</v>
      </c>
      <c r="J2458" s="32" t="s">
        <v>1983</v>
      </c>
      <c r="K2458" s="32" t="s">
        <v>1983</v>
      </c>
      <c r="L2458" s="32">
        <v>3</v>
      </c>
      <c r="M2458" s="32">
        <v>0.2</v>
      </c>
      <c r="N2458" s="32"/>
      <c r="O2458" s="32"/>
      <c r="P2458" s="32"/>
      <c r="Q2458" s="32"/>
      <c r="R2458" s="32" t="s">
        <v>1986</v>
      </c>
      <c r="S2458" s="32" t="s">
        <v>1982</v>
      </c>
      <c r="T2458" s="13" t="s">
        <v>2067</v>
      </c>
      <c r="U2458" s="32" t="s">
        <v>146</v>
      </c>
      <c r="V2458" s="35">
        <v>43.56</v>
      </c>
      <c r="W2458" s="35"/>
      <c r="X2458" s="35">
        <f t="shared" si="385"/>
        <v>43.56</v>
      </c>
      <c r="Y2458" s="35">
        <f t="shared" si="386"/>
        <v>43.56</v>
      </c>
    </row>
    <row r="2459" spans="1:25" s="12" customFormat="1" ht="195" x14ac:dyDescent="0.25">
      <c r="A2459" s="32">
        <f>MAX(A$7:A2458)+1</f>
        <v>287</v>
      </c>
      <c r="B2459" s="34" t="s">
        <v>4787</v>
      </c>
      <c r="C2459" s="34" t="s">
        <v>2068</v>
      </c>
      <c r="D2459" s="34">
        <v>10264</v>
      </c>
      <c r="E2459" s="32">
        <v>55.318689999999997</v>
      </c>
      <c r="F2459" s="32">
        <v>38.65502</v>
      </c>
      <c r="G2459" s="34" t="s">
        <v>4772</v>
      </c>
      <c r="H2459" s="32" t="s">
        <v>1987</v>
      </c>
      <c r="I2459" s="32" t="s">
        <v>1981</v>
      </c>
      <c r="J2459" s="32" t="s">
        <v>1983</v>
      </c>
      <c r="K2459" s="32" t="s">
        <v>1983</v>
      </c>
      <c r="L2459" s="32">
        <v>4</v>
      </c>
      <c r="M2459" s="32">
        <v>0.2</v>
      </c>
      <c r="N2459" s="32"/>
      <c r="O2459" s="32"/>
      <c r="P2459" s="32"/>
      <c r="Q2459" s="32"/>
      <c r="R2459" s="32" t="s">
        <v>1986</v>
      </c>
      <c r="S2459" s="32" t="s">
        <v>1982</v>
      </c>
      <c r="T2459" s="13" t="s">
        <v>2068</v>
      </c>
      <c r="U2459" s="32" t="s">
        <v>146</v>
      </c>
      <c r="V2459" s="35">
        <v>21.8</v>
      </c>
      <c r="W2459" s="35"/>
      <c r="X2459" s="35">
        <f t="shared" si="385"/>
        <v>21.8</v>
      </c>
      <c r="Y2459" s="35">
        <f t="shared" si="386"/>
        <v>21.8</v>
      </c>
    </row>
    <row r="2460" spans="1:25" s="12" customFormat="1" ht="195" x14ac:dyDescent="0.25">
      <c r="A2460" s="32">
        <f>MAX(A$7:A2459)+1</f>
        <v>288</v>
      </c>
      <c r="B2460" s="34" t="s">
        <v>4787</v>
      </c>
      <c r="C2460" s="34" t="s">
        <v>2041</v>
      </c>
      <c r="D2460" s="34">
        <v>9527</v>
      </c>
      <c r="E2460" s="32">
        <v>55.307560000000002</v>
      </c>
      <c r="F2460" s="32">
        <v>38.65211</v>
      </c>
      <c r="G2460" s="34" t="s">
        <v>4772</v>
      </c>
      <c r="H2460" s="32" t="s">
        <v>1987</v>
      </c>
      <c r="I2460" s="32" t="s">
        <v>1981</v>
      </c>
      <c r="J2460" s="32" t="s">
        <v>1983</v>
      </c>
      <c r="K2460" s="32" t="s">
        <v>1983</v>
      </c>
      <c r="L2460" s="32">
        <v>4</v>
      </c>
      <c r="M2460" s="32">
        <v>1.1000000000000001</v>
      </c>
      <c r="N2460" s="32"/>
      <c r="O2460" s="32"/>
      <c r="P2460" s="32"/>
      <c r="Q2460" s="32"/>
      <c r="R2460" s="32" t="s">
        <v>1986</v>
      </c>
      <c r="S2460" s="32" t="s">
        <v>1982</v>
      </c>
      <c r="T2460" s="13" t="s">
        <v>2041</v>
      </c>
      <c r="U2460" s="32" t="s">
        <v>146</v>
      </c>
      <c r="V2460" s="35">
        <v>62.69</v>
      </c>
      <c r="W2460" s="35"/>
      <c r="X2460" s="35">
        <f t="shared" si="385"/>
        <v>62.69</v>
      </c>
      <c r="Y2460" s="35">
        <f t="shared" si="386"/>
        <v>62.69</v>
      </c>
    </row>
    <row r="2461" spans="1:25" s="12" customFormat="1" ht="195" x14ac:dyDescent="0.25">
      <c r="A2461" s="32">
        <f>MAX(A$7:A2460)+1</f>
        <v>289</v>
      </c>
      <c r="B2461" s="34" t="s">
        <v>4787</v>
      </c>
      <c r="C2461" s="34" t="s">
        <v>2056</v>
      </c>
      <c r="D2461" s="34">
        <v>10986</v>
      </c>
      <c r="E2461" s="32">
        <v>55.307989999999997</v>
      </c>
      <c r="F2461" s="32">
        <v>38.655099999999997</v>
      </c>
      <c r="G2461" s="34" t="s">
        <v>4772</v>
      </c>
      <c r="H2461" s="32" t="s">
        <v>1987</v>
      </c>
      <c r="I2461" s="32" t="s">
        <v>1981</v>
      </c>
      <c r="J2461" s="32" t="s">
        <v>1983</v>
      </c>
      <c r="K2461" s="32" t="s">
        <v>1983</v>
      </c>
      <c r="L2461" s="32">
        <v>5</v>
      </c>
      <c r="M2461" s="32">
        <v>0.8</v>
      </c>
      <c r="N2461" s="32"/>
      <c r="O2461" s="32"/>
      <c r="P2461" s="32"/>
      <c r="Q2461" s="32"/>
      <c r="R2461" s="32" t="s">
        <v>1986</v>
      </c>
      <c r="S2461" s="32" t="s">
        <v>1982</v>
      </c>
      <c r="T2461" s="13" t="s">
        <v>2056</v>
      </c>
      <c r="U2461" s="32" t="s">
        <v>146</v>
      </c>
      <c r="V2461" s="35">
        <v>69.78</v>
      </c>
      <c r="W2461" s="35"/>
      <c r="X2461" s="35">
        <f t="shared" si="385"/>
        <v>69.78</v>
      </c>
      <c r="Y2461" s="35">
        <f t="shared" si="386"/>
        <v>69.78</v>
      </c>
    </row>
    <row r="2462" spans="1:25" s="12" customFormat="1" ht="195" x14ac:dyDescent="0.25">
      <c r="A2462" s="32">
        <f>MAX(A$7:A2461)+1</f>
        <v>290</v>
      </c>
      <c r="B2462" s="34" t="s">
        <v>4787</v>
      </c>
      <c r="C2462" s="34" t="s">
        <v>2038</v>
      </c>
      <c r="D2462" s="34">
        <v>9770</v>
      </c>
      <c r="E2462" s="32">
        <v>55.308639999999997</v>
      </c>
      <c r="F2462" s="32">
        <v>38.652340000000002</v>
      </c>
      <c r="G2462" s="34" t="s">
        <v>4772</v>
      </c>
      <c r="H2462" s="32" t="s">
        <v>1987</v>
      </c>
      <c r="I2462" s="32" t="s">
        <v>1981</v>
      </c>
      <c r="J2462" s="32" t="s">
        <v>1983</v>
      </c>
      <c r="K2462" s="32" t="s">
        <v>1983</v>
      </c>
      <c r="L2462" s="32">
        <v>7</v>
      </c>
      <c r="M2462" s="32">
        <v>0.8</v>
      </c>
      <c r="N2462" s="32"/>
      <c r="O2462" s="32"/>
      <c r="P2462" s="32"/>
      <c r="Q2462" s="32"/>
      <c r="R2462" s="32" t="s">
        <v>1986</v>
      </c>
      <c r="S2462" s="32" t="s">
        <v>1982</v>
      </c>
      <c r="T2462" s="13" t="s">
        <v>2038</v>
      </c>
      <c r="U2462" s="32" t="s">
        <v>146</v>
      </c>
      <c r="V2462" s="35">
        <v>108.56</v>
      </c>
      <c r="W2462" s="35"/>
      <c r="X2462" s="35">
        <f t="shared" si="385"/>
        <v>108.56</v>
      </c>
      <c r="Y2462" s="35">
        <f t="shared" si="386"/>
        <v>108.56</v>
      </c>
    </row>
    <row r="2463" spans="1:25" s="12" customFormat="1" ht="195" x14ac:dyDescent="0.25">
      <c r="A2463" s="32">
        <f>MAX(A$7:A2462)+1</f>
        <v>291</v>
      </c>
      <c r="B2463" s="34" t="s">
        <v>4787</v>
      </c>
      <c r="C2463" s="34" t="s">
        <v>2039</v>
      </c>
      <c r="D2463" s="34">
        <v>9714</v>
      </c>
      <c r="E2463" s="32">
        <v>55.30865</v>
      </c>
      <c r="F2463" s="32">
        <v>38.653260000000003</v>
      </c>
      <c r="G2463" s="34" t="s">
        <v>4772</v>
      </c>
      <c r="H2463" s="32" t="s">
        <v>1987</v>
      </c>
      <c r="I2463" s="32" t="s">
        <v>1981</v>
      </c>
      <c r="J2463" s="32" t="s">
        <v>1983</v>
      </c>
      <c r="K2463" s="32" t="s">
        <v>1983</v>
      </c>
      <c r="L2463" s="32">
        <v>3</v>
      </c>
      <c r="M2463" s="32">
        <v>1.1000000000000001</v>
      </c>
      <c r="N2463" s="32"/>
      <c r="O2463" s="32"/>
      <c r="P2463" s="32"/>
      <c r="Q2463" s="32"/>
      <c r="R2463" s="32" t="s">
        <v>1986</v>
      </c>
      <c r="S2463" s="32" t="s">
        <v>1982</v>
      </c>
      <c r="T2463" s="13" t="s">
        <v>2039</v>
      </c>
      <c r="U2463" s="32" t="s">
        <v>146</v>
      </c>
      <c r="V2463" s="35">
        <v>41.64</v>
      </c>
      <c r="W2463" s="35"/>
      <c r="X2463" s="35">
        <f t="shared" si="385"/>
        <v>41.64</v>
      </c>
      <c r="Y2463" s="35">
        <f t="shared" si="386"/>
        <v>41.64</v>
      </c>
    </row>
    <row r="2464" spans="1:25" s="12" customFormat="1" ht="195" x14ac:dyDescent="0.25">
      <c r="A2464" s="32">
        <f>MAX(A$7:A2463)+1</f>
        <v>292</v>
      </c>
      <c r="B2464" s="34" t="s">
        <v>4787</v>
      </c>
      <c r="C2464" s="34" t="s">
        <v>2040</v>
      </c>
      <c r="D2464" s="34">
        <v>9506</v>
      </c>
      <c r="E2464" s="32">
        <v>55.307810000000003</v>
      </c>
      <c r="F2464" s="32">
        <v>38.65307</v>
      </c>
      <c r="G2464" s="34" t="s">
        <v>4772</v>
      </c>
      <c r="H2464" s="32" t="s">
        <v>1987</v>
      </c>
      <c r="I2464" s="32" t="s">
        <v>1981</v>
      </c>
      <c r="J2464" s="32" t="s">
        <v>1983</v>
      </c>
      <c r="K2464" s="32" t="s">
        <v>1983</v>
      </c>
      <c r="L2464" s="32">
        <v>2</v>
      </c>
      <c r="M2464" s="32">
        <v>1.1000000000000001</v>
      </c>
      <c r="N2464" s="32"/>
      <c r="O2464" s="32"/>
      <c r="P2464" s="32"/>
      <c r="Q2464" s="32"/>
      <c r="R2464" s="32" t="s">
        <v>1986</v>
      </c>
      <c r="S2464" s="32" t="s">
        <v>1982</v>
      </c>
      <c r="T2464" s="13" t="s">
        <v>2040</v>
      </c>
      <c r="U2464" s="32" t="s">
        <v>146</v>
      </c>
      <c r="V2464" s="35">
        <v>33.65</v>
      </c>
      <c r="W2464" s="35"/>
      <c r="X2464" s="35">
        <f t="shared" si="385"/>
        <v>33.65</v>
      </c>
      <c r="Y2464" s="35">
        <f t="shared" si="386"/>
        <v>33.65</v>
      </c>
    </row>
    <row r="2465" spans="1:25" s="12" customFormat="1" ht="195" x14ac:dyDescent="0.25">
      <c r="A2465" s="32">
        <f>MAX(A$7:A2464)+1</f>
        <v>293</v>
      </c>
      <c r="B2465" s="34" t="s">
        <v>4787</v>
      </c>
      <c r="C2465" s="34" t="s">
        <v>2087</v>
      </c>
      <c r="D2465" s="34">
        <v>11391</v>
      </c>
      <c r="E2465" s="32">
        <v>55.319270000000003</v>
      </c>
      <c r="F2465" s="32">
        <v>38.652299999999997</v>
      </c>
      <c r="G2465" s="34" t="s">
        <v>4772</v>
      </c>
      <c r="H2465" s="32" t="s">
        <v>1987</v>
      </c>
      <c r="I2465" s="32" t="s">
        <v>1981</v>
      </c>
      <c r="J2465" s="32" t="s">
        <v>1983</v>
      </c>
      <c r="K2465" s="32" t="s">
        <v>1983</v>
      </c>
      <c r="L2465" s="32">
        <v>3</v>
      </c>
      <c r="M2465" s="32">
        <v>0.2</v>
      </c>
      <c r="N2465" s="32"/>
      <c r="O2465" s="32"/>
      <c r="P2465" s="32"/>
      <c r="Q2465" s="32"/>
      <c r="R2465" s="32" t="s">
        <v>1986</v>
      </c>
      <c r="S2465" s="32" t="s">
        <v>1982</v>
      </c>
      <c r="T2465" s="13" t="s">
        <v>2087</v>
      </c>
      <c r="U2465" s="32" t="s">
        <v>146</v>
      </c>
      <c r="V2465" s="35">
        <v>24.89</v>
      </c>
      <c r="W2465" s="35"/>
      <c r="X2465" s="35">
        <f t="shared" ref="X2465:X2482" si="387">V2465</f>
        <v>24.89</v>
      </c>
      <c r="Y2465" s="35">
        <f t="shared" ref="Y2465:Y2482" si="388">X2465</f>
        <v>24.89</v>
      </c>
    </row>
    <row r="2466" spans="1:25" s="12" customFormat="1" ht="195" x14ac:dyDescent="0.25">
      <c r="A2466" s="32">
        <f>MAX(A$7:A2465)+1</f>
        <v>294</v>
      </c>
      <c r="B2466" s="34" t="s">
        <v>4787</v>
      </c>
      <c r="C2466" s="34" t="s">
        <v>2074</v>
      </c>
      <c r="D2466" s="34">
        <v>10869</v>
      </c>
      <c r="E2466" s="32">
        <v>55.315869999999997</v>
      </c>
      <c r="F2466" s="32">
        <v>38.646560000000001</v>
      </c>
      <c r="G2466" s="34" t="s">
        <v>4772</v>
      </c>
      <c r="H2466" s="32" t="s">
        <v>1987</v>
      </c>
      <c r="I2466" s="32" t="s">
        <v>1981</v>
      </c>
      <c r="J2466" s="32" t="s">
        <v>1983</v>
      </c>
      <c r="K2466" s="32" t="s">
        <v>1983</v>
      </c>
      <c r="L2466" s="32">
        <v>6</v>
      </c>
      <c r="M2466" s="32">
        <v>1.1000000000000001</v>
      </c>
      <c r="N2466" s="32"/>
      <c r="O2466" s="32"/>
      <c r="P2466" s="32"/>
      <c r="Q2466" s="32"/>
      <c r="R2466" s="32" t="s">
        <v>1986</v>
      </c>
      <c r="S2466" s="32" t="s">
        <v>1982</v>
      </c>
      <c r="T2466" s="13" t="s">
        <v>2074</v>
      </c>
      <c r="U2466" s="32" t="s">
        <v>146</v>
      </c>
      <c r="V2466" s="35">
        <v>83.44</v>
      </c>
      <c r="W2466" s="35"/>
      <c r="X2466" s="35">
        <f t="shared" si="387"/>
        <v>83.44</v>
      </c>
      <c r="Y2466" s="35">
        <f t="shared" si="388"/>
        <v>83.44</v>
      </c>
    </row>
    <row r="2467" spans="1:25" s="12" customFormat="1" ht="195" x14ac:dyDescent="0.25">
      <c r="A2467" s="32">
        <f>MAX(A$7:A2466)+1</f>
        <v>295</v>
      </c>
      <c r="B2467" s="34" t="s">
        <v>4787</v>
      </c>
      <c r="C2467" s="34" t="s">
        <v>2075</v>
      </c>
      <c r="D2467" s="34">
        <v>11078</v>
      </c>
      <c r="E2467" s="32">
        <v>55.314639999999997</v>
      </c>
      <c r="F2467" s="32">
        <v>38.6464</v>
      </c>
      <c r="G2467" s="34" t="s">
        <v>4772</v>
      </c>
      <c r="H2467" s="32" t="s">
        <v>1987</v>
      </c>
      <c r="I2467" s="32" t="s">
        <v>1981</v>
      </c>
      <c r="J2467" s="32" t="s">
        <v>1983</v>
      </c>
      <c r="K2467" s="32" t="s">
        <v>1983</v>
      </c>
      <c r="L2467" s="32">
        <v>2</v>
      </c>
      <c r="M2467" s="32">
        <v>1.1000000000000001</v>
      </c>
      <c r="N2467" s="32"/>
      <c r="O2467" s="32"/>
      <c r="P2467" s="32"/>
      <c r="Q2467" s="32"/>
      <c r="R2467" s="32" t="s">
        <v>1986</v>
      </c>
      <c r="S2467" s="32" t="s">
        <v>1982</v>
      </c>
      <c r="T2467" s="13" t="s">
        <v>2075</v>
      </c>
      <c r="U2467" s="32" t="s">
        <v>146</v>
      </c>
      <c r="V2467" s="35">
        <v>27.61</v>
      </c>
      <c r="W2467" s="35"/>
      <c r="X2467" s="35">
        <f t="shared" si="387"/>
        <v>27.61</v>
      </c>
      <c r="Y2467" s="35">
        <f t="shared" si="388"/>
        <v>27.61</v>
      </c>
    </row>
    <row r="2468" spans="1:25" s="12" customFormat="1" ht="195" x14ac:dyDescent="0.25">
      <c r="A2468" s="32">
        <f>MAX(A$7:A2467)+1</f>
        <v>296</v>
      </c>
      <c r="B2468" s="34" t="s">
        <v>4787</v>
      </c>
      <c r="C2468" s="34" t="s">
        <v>2076</v>
      </c>
      <c r="D2468" s="34">
        <v>9796</v>
      </c>
      <c r="E2468" s="32">
        <v>55.314610000000002</v>
      </c>
      <c r="F2468" s="32">
        <v>38.645470000000003</v>
      </c>
      <c r="G2468" s="34" t="s">
        <v>4772</v>
      </c>
      <c r="H2468" s="32" t="s">
        <v>1987</v>
      </c>
      <c r="I2468" s="32" t="s">
        <v>1981</v>
      </c>
      <c r="J2468" s="32" t="s">
        <v>1983</v>
      </c>
      <c r="K2468" s="32" t="s">
        <v>1983</v>
      </c>
      <c r="L2468" s="32">
        <v>2</v>
      </c>
      <c r="M2468" s="32">
        <v>1.1000000000000001</v>
      </c>
      <c r="N2468" s="32"/>
      <c r="O2468" s="32"/>
      <c r="P2468" s="32"/>
      <c r="Q2468" s="32"/>
      <c r="R2468" s="32" t="s">
        <v>1986</v>
      </c>
      <c r="S2468" s="32" t="s">
        <v>1982</v>
      </c>
      <c r="T2468" s="13" t="s">
        <v>2076</v>
      </c>
      <c r="U2468" s="32" t="s">
        <v>146</v>
      </c>
      <c r="V2468" s="35">
        <v>28.67</v>
      </c>
      <c r="W2468" s="35"/>
      <c r="X2468" s="35">
        <f t="shared" si="387"/>
        <v>28.67</v>
      </c>
      <c r="Y2468" s="35">
        <f t="shared" si="388"/>
        <v>28.67</v>
      </c>
    </row>
    <row r="2469" spans="1:25" s="12" customFormat="1" ht="195" x14ac:dyDescent="0.25">
      <c r="A2469" s="32">
        <f>MAX(A$7:A2468)+1</f>
        <v>297</v>
      </c>
      <c r="B2469" s="34" t="s">
        <v>4787</v>
      </c>
      <c r="C2469" s="34" t="s">
        <v>2077</v>
      </c>
      <c r="D2469" s="34">
        <v>12065</v>
      </c>
      <c r="E2469" s="32">
        <v>55.314349999999997</v>
      </c>
      <c r="F2469" s="32">
        <v>38.643630000000002</v>
      </c>
      <c r="G2469" s="34" t="s">
        <v>4772</v>
      </c>
      <c r="H2469" s="32" t="s">
        <v>1987</v>
      </c>
      <c r="I2469" s="32" t="s">
        <v>1981</v>
      </c>
      <c r="J2469" s="32" t="s">
        <v>1983</v>
      </c>
      <c r="K2469" s="32" t="s">
        <v>1983</v>
      </c>
      <c r="L2469" s="32">
        <v>2</v>
      </c>
      <c r="M2469" s="32">
        <v>1.1000000000000001</v>
      </c>
      <c r="N2469" s="32"/>
      <c r="O2469" s="32"/>
      <c r="P2469" s="32"/>
      <c r="Q2469" s="32"/>
      <c r="R2469" s="32" t="s">
        <v>1986</v>
      </c>
      <c r="S2469" s="32" t="s">
        <v>1982</v>
      </c>
      <c r="T2469" s="13" t="s">
        <v>2077</v>
      </c>
      <c r="U2469" s="32" t="s">
        <v>146</v>
      </c>
      <c r="V2469" s="35">
        <v>27.61</v>
      </c>
      <c r="W2469" s="35"/>
      <c r="X2469" s="35">
        <f t="shared" si="387"/>
        <v>27.61</v>
      </c>
      <c r="Y2469" s="35">
        <f t="shared" si="388"/>
        <v>27.61</v>
      </c>
    </row>
    <row r="2470" spans="1:25" s="12" customFormat="1" ht="195" x14ac:dyDescent="0.25">
      <c r="A2470" s="32">
        <f>MAX(A$7:A2469)+1</f>
        <v>298</v>
      </c>
      <c r="B2470" s="34" t="s">
        <v>4787</v>
      </c>
      <c r="C2470" s="34" t="s">
        <v>2078</v>
      </c>
      <c r="D2470" s="34">
        <v>9697</v>
      </c>
      <c r="E2470" s="32">
        <v>55.315100000000001</v>
      </c>
      <c r="F2470" s="32">
        <v>38.643639999999998</v>
      </c>
      <c r="G2470" s="34" t="s">
        <v>4772</v>
      </c>
      <c r="H2470" s="32" t="s">
        <v>1987</v>
      </c>
      <c r="I2470" s="32" t="s">
        <v>1981</v>
      </c>
      <c r="J2470" s="32" t="s">
        <v>1983</v>
      </c>
      <c r="K2470" s="32" t="s">
        <v>1983</v>
      </c>
      <c r="L2470" s="32">
        <v>2</v>
      </c>
      <c r="M2470" s="32">
        <v>1.1000000000000001</v>
      </c>
      <c r="N2470" s="32"/>
      <c r="O2470" s="32"/>
      <c r="P2470" s="32"/>
      <c r="Q2470" s="32"/>
      <c r="R2470" s="32" t="s">
        <v>1986</v>
      </c>
      <c r="S2470" s="32" t="s">
        <v>1982</v>
      </c>
      <c r="T2470" s="13" t="s">
        <v>2078</v>
      </c>
      <c r="U2470" s="32" t="s">
        <v>146</v>
      </c>
      <c r="V2470" s="35">
        <v>28.06</v>
      </c>
      <c r="W2470" s="35"/>
      <c r="X2470" s="35">
        <f t="shared" si="387"/>
        <v>28.06</v>
      </c>
      <c r="Y2470" s="35">
        <f t="shared" si="388"/>
        <v>28.06</v>
      </c>
    </row>
    <row r="2471" spans="1:25" s="12" customFormat="1" ht="195" x14ac:dyDescent="0.25">
      <c r="A2471" s="32">
        <f>MAX(A$7:A2470)+1</f>
        <v>299</v>
      </c>
      <c r="B2471" s="34" t="s">
        <v>4787</v>
      </c>
      <c r="C2471" s="34" t="s">
        <v>2079</v>
      </c>
      <c r="D2471" s="34">
        <v>10695</v>
      </c>
      <c r="E2471" s="32">
        <v>55.314869999999999</v>
      </c>
      <c r="F2471" s="32">
        <v>38.642899999999997</v>
      </c>
      <c r="G2471" s="34" t="s">
        <v>4772</v>
      </c>
      <c r="H2471" s="32" t="s">
        <v>1987</v>
      </c>
      <c r="I2471" s="32" t="s">
        <v>1981</v>
      </c>
      <c r="J2471" s="32" t="s">
        <v>1983</v>
      </c>
      <c r="K2471" s="32" t="s">
        <v>1983</v>
      </c>
      <c r="L2471" s="32">
        <v>6</v>
      </c>
      <c r="M2471" s="32">
        <v>0.24</v>
      </c>
      <c r="N2471" s="32"/>
      <c r="O2471" s="32"/>
      <c r="P2471" s="32"/>
      <c r="Q2471" s="32"/>
      <c r="R2471" s="32" t="s">
        <v>1986</v>
      </c>
      <c r="S2471" s="32" t="s">
        <v>1982</v>
      </c>
      <c r="T2471" s="13" t="s">
        <v>2079</v>
      </c>
      <c r="U2471" s="32" t="s">
        <v>146</v>
      </c>
      <c r="V2471" s="35">
        <v>28.14</v>
      </c>
      <c r="W2471" s="35"/>
      <c r="X2471" s="35">
        <f t="shared" si="387"/>
        <v>28.14</v>
      </c>
      <c r="Y2471" s="35">
        <f t="shared" si="388"/>
        <v>28.14</v>
      </c>
    </row>
    <row r="2472" spans="1:25" s="12" customFormat="1" ht="195" x14ac:dyDescent="0.25">
      <c r="A2472" s="32">
        <f>MAX(A$7:A2471)+1</f>
        <v>300</v>
      </c>
      <c r="B2472" s="34" t="s">
        <v>4787</v>
      </c>
      <c r="C2472" s="34" t="s">
        <v>2080</v>
      </c>
      <c r="D2472" s="34">
        <v>11564</v>
      </c>
      <c r="E2472" s="32">
        <v>55.314749999999997</v>
      </c>
      <c r="F2472" s="32">
        <v>38.64217</v>
      </c>
      <c r="G2472" s="34" t="s">
        <v>4772</v>
      </c>
      <c r="H2472" s="32" t="s">
        <v>1987</v>
      </c>
      <c r="I2472" s="32" t="s">
        <v>1981</v>
      </c>
      <c r="J2472" s="32" t="s">
        <v>1983</v>
      </c>
      <c r="K2472" s="32" t="s">
        <v>1983</v>
      </c>
      <c r="L2472" s="32">
        <v>2</v>
      </c>
      <c r="M2472" s="32">
        <v>1.1000000000000001</v>
      </c>
      <c r="N2472" s="32"/>
      <c r="O2472" s="32"/>
      <c r="P2472" s="32"/>
      <c r="Q2472" s="32"/>
      <c r="R2472" s="32" t="s">
        <v>1986</v>
      </c>
      <c r="S2472" s="32" t="s">
        <v>1982</v>
      </c>
      <c r="T2472" s="13" t="s">
        <v>2080</v>
      </c>
      <c r="U2472" s="32" t="s">
        <v>146</v>
      </c>
      <c r="V2472" s="35">
        <v>28.06</v>
      </c>
      <c r="W2472" s="35"/>
      <c r="X2472" s="35">
        <f t="shared" si="387"/>
        <v>28.06</v>
      </c>
      <c r="Y2472" s="35">
        <f t="shared" si="388"/>
        <v>28.06</v>
      </c>
    </row>
    <row r="2473" spans="1:25" s="12" customFormat="1" ht="195" x14ac:dyDescent="0.25">
      <c r="A2473" s="32">
        <f>MAX(A$7:A2472)+1</f>
        <v>301</v>
      </c>
      <c r="B2473" s="34" t="s">
        <v>4787</v>
      </c>
      <c r="C2473" s="34" t="s">
        <v>2088</v>
      </c>
      <c r="D2473" s="34">
        <v>10641</v>
      </c>
      <c r="E2473" s="32">
        <v>55.317489999999999</v>
      </c>
      <c r="F2473" s="32">
        <v>38.653849999999998</v>
      </c>
      <c r="G2473" s="34" t="s">
        <v>4772</v>
      </c>
      <c r="H2473" s="32" t="s">
        <v>1987</v>
      </c>
      <c r="I2473" s="32" t="s">
        <v>1981</v>
      </c>
      <c r="J2473" s="32" t="s">
        <v>1983</v>
      </c>
      <c r="K2473" s="32" t="s">
        <v>1983</v>
      </c>
      <c r="L2473" s="32">
        <v>12</v>
      </c>
      <c r="M2473" s="32">
        <v>0.2</v>
      </c>
      <c r="N2473" s="32"/>
      <c r="O2473" s="32"/>
      <c r="P2473" s="32"/>
      <c r="Q2473" s="32"/>
      <c r="R2473" s="32" t="s">
        <v>1986</v>
      </c>
      <c r="S2473" s="32" t="s">
        <v>1982</v>
      </c>
      <c r="T2473" s="13" t="s">
        <v>2088</v>
      </c>
      <c r="U2473" s="32" t="s">
        <v>146</v>
      </c>
      <c r="V2473" s="35">
        <v>76.489999999999995</v>
      </c>
      <c r="W2473" s="35"/>
      <c r="X2473" s="35">
        <f t="shared" si="387"/>
        <v>76.489999999999995</v>
      </c>
      <c r="Y2473" s="35">
        <f t="shared" si="388"/>
        <v>76.489999999999995</v>
      </c>
    </row>
    <row r="2474" spans="1:25" s="12" customFormat="1" ht="195" x14ac:dyDescent="0.25">
      <c r="A2474" s="32">
        <f>MAX(A$7:A2473)+1</f>
        <v>302</v>
      </c>
      <c r="B2474" s="34" t="s">
        <v>4787</v>
      </c>
      <c r="C2474" s="34" t="s">
        <v>2034</v>
      </c>
      <c r="D2474" s="34">
        <v>10596</v>
      </c>
      <c r="E2474" s="32">
        <v>55.316839999999999</v>
      </c>
      <c r="F2474" s="32">
        <v>38.649590000000003</v>
      </c>
      <c r="G2474" s="34" t="s">
        <v>4772</v>
      </c>
      <c r="H2474" s="32" t="s">
        <v>1987</v>
      </c>
      <c r="I2474" s="32" t="s">
        <v>1981</v>
      </c>
      <c r="J2474" s="32" t="s">
        <v>1983</v>
      </c>
      <c r="K2474" s="32" t="s">
        <v>1983</v>
      </c>
      <c r="L2474" s="32">
        <v>1</v>
      </c>
      <c r="M2474" s="32">
        <v>1.1000000000000001</v>
      </c>
      <c r="N2474" s="32"/>
      <c r="O2474" s="32"/>
      <c r="P2474" s="32"/>
      <c r="Q2474" s="32"/>
      <c r="R2474" s="32" t="s">
        <v>1986</v>
      </c>
      <c r="S2474" s="32" t="s">
        <v>1982</v>
      </c>
      <c r="T2474" s="13" t="s">
        <v>2034</v>
      </c>
      <c r="U2474" s="32" t="s">
        <v>146</v>
      </c>
      <c r="V2474" s="35">
        <v>14.94</v>
      </c>
      <c r="W2474" s="35"/>
      <c r="X2474" s="35">
        <f t="shared" si="387"/>
        <v>14.94</v>
      </c>
      <c r="Y2474" s="35">
        <f t="shared" si="388"/>
        <v>14.94</v>
      </c>
    </row>
    <row r="2475" spans="1:25" s="12" customFormat="1" ht="195" x14ac:dyDescent="0.25">
      <c r="A2475" s="32">
        <f>MAX(A$7:A2474)+1</f>
        <v>303</v>
      </c>
      <c r="B2475" s="34" t="s">
        <v>4787</v>
      </c>
      <c r="C2475" s="34" t="s">
        <v>2060</v>
      </c>
      <c r="D2475" s="34">
        <v>10962</v>
      </c>
      <c r="E2475" s="32">
        <v>55.31532</v>
      </c>
      <c r="F2475" s="32">
        <v>38.64725</v>
      </c>
      <c r="G2475" s="34" t="s">
        <v>4772</v>
      </c>
      <c r="H2475" s="32" t="s">
        <v>1987</v>
      </c>
      <c r="I2475" s="32" t="s">
        <v>1981</v>
      </c>
      <c r="J2475" s="32" t="s">
        <v>1983</v>
      </c>
      <c r="K2475" s="32" t="s">
        <v>1983</v>
      </c>
      <c r="L2475" s="32">
        <v>2</v>
      </c>
      <c r="M2475" s="32">
        <v>1.1000000000000001</v>
      </c>
      <c r="N2475" s="32"/>
      <c r="O2475" s="32"/>
      <c r="P2475" s="32"/>
      <c r="Q2475" s="32"/>
      <c r="R2475" s="32" t="s">
        <v>1986</v>
      </c>
      <c r="S2475" s="32" t="s">
        <v>1982</v>
      </c>
      <c r="T2475" s="13" t="s">
        <v>2060</v>
      </c>
      <c r="U2475" s="32" t="s">
        <v>146</v>
      </c>
      <c r="V2475" s="35">
        <v>28.06</v>
      </c>
      <c r="W2475" s="35"/>
      <c r="X2475" s="35">
        <f t="shared" si="387"/>
        <v>28.06</v>
      </c>
      <c r="Y2475" s="35">
        <f t="shared" si="388"/>
        <v>28.06</v>
      </c>
    </row>
    <row r="2476" spans="1:25" s="12" customFormat="1" ht="195" x14ac:dyDescent="0.25">
      <c r="A2476" s="32">
        <f>MAX(A$7:A2475)+1</f>
        <v>304</v>
      </c>
      <c r="B2476" s="34" t="s">
        <v>4787</v>
      </c>
      <c r="C2476" s="34" t="s">
        <v>2156</v>
      </c>
      <c r="D2476" s="34">
        <v>11588</v>
      </c>
      <c r="E2476" s="32">
        <v>55.334629999999997</v>
      </c>
      <c r="F2476" s="32">
        <v>38.897080000000003</v>
      </c>
      <c r="G2476" s="34" t="s">
        <v>4772</v>
      </c>
      <c r="H2476" s="32" t="s">
        <v>1987</v>
      </c>
      <c r="I2476" s="32" t="s">
        <v>1981</v>
      </c>
      <c r="J2476" s="32" t="s">
        <v>1983</v>
      </c>
      <c r="K2476" s="32" t="s">
        <v>1983</v>
      </c>
      <c r="L2476" s="32">
        <v>6</v>
      </c>
      <c r="M2476" s="32">
        <v>0.2</v>
      </c>
      <c r="N2476" s="32"/>
      <c r="O2476" s="32"/>
      <c r="P2476" s="32"/>
      <c r="Q2476" s="32"/>
      <c r="R2476" s="32" t="s">
        <v>1986</v>
      </c>
      <c r="S2476" s="32" t="s">
        <v>1982</v>
      </c>
      <c r="T2476" s="13" t="s">
        <v>2156</v>
      </c>
      <c r="U2476" s="32" t="s">
        <v>146</v>
      </c>
      <c r="V2476" s="35">
        <v>32.770000000000003</v>
      </c>
      <c r="W2476" s="35"/>
      <c r="X2476" s="35">
        <f t="shared" si="387"/>
        <v>32.770000000000003</v>
      </c>
      <c r="Y2476" s="35">
        <f t="shared" si="388"/>
        <v>32.770000000000003</v>
      </c>
    </row>
    <row r="2477" spans="1:25" s="12" customFormat="1" ht="195" x14ac:dyDescent="0.25">
      <c r="A2477" s="32">
        <f>MAX(A$7:A2476)+1</f>
        <v>305</v>
      </c>
      <c r="B2477" s="34" t="s">
        <v>4787</v>
      </c>
      <c r="C2477" s="34" t="s">
        <v>2157</v>
      </c>
      <c r="D2477" s="34">
        <v>11492</v>
      </c>
      <c r="E2477" s="32">
        <v>55.335299999999997</v>
      </c>
      <c r="F2477" s="32">
        <v>38.896149999999999</v>
      </c>
      <c r="G2477" s="34" t="s">
        <v>4772</v>
      </c>
      <c r="H2477" s="32" t="s">
        <v>1987</v>
      </c>
      <c r="I2477" s="32" t="s">
        <v>1981</v>
      </c>
      <c r="J2477" s="32" t="s">
        <v>1983</v>
      </c>
      <c r="K2477" s="32" t="s">
        <v>1983</v>
      </c>
      <c r="L2477" s="32">
        <v>6</v>
      </c>
      <c r="M2477" s="32">
        <v>0.2</v>
      </c>
      <c r="N2477" s="32"/>
      <c r="O2477" s="32"/>
      <c r="P2477" s="32"/>
      <c r="Q2477" s="32"/>
      <c r="R2477" s="32" t="s">
        <v>1986</v>
      </c>
      <c r="S2477" s="32" t="s">
        <v>1982</v>
      </c>
      <c r="T2477" s="13" t="s">
        <v>2157</v>
      </c>
      <c r="U2477" s="32" t="s">
        <v>146</v>
      </c>
      <c r="V2477" s="35">
        <v>32.82</v>
      </c>
      <c r="W2477" s="35"/>
      <c r="X2477" s="35">
        <f t="shared" si="387"/>
        <v>32.82</v>
      </c>
      <c r="Y2477" s="35">
        <f t="shared" si="388"/>
        <v>32.82</v>
      </c>
    </row>
    <row r="2478" spans="1:25" s="12" customFormat="1" ht="195" x14ac:dyDescent="0.25">
      <c r="A2478" s="32">
        <f>MAX(A$7:A2477)+1</f>
        <v>306</v>
      </c>
      <c r="B2478" s="34" t="s">
        <v>4787</v>
      </c>
      <c r="C2478" s="34" t="s">
        <v>2158</v>
      </c>
      <c r="D2478" s="34">
        <v>11194</v>
      </c>
      <c r="E2478" s="32">
        <v>55.3367</v>
      </c>
      <c r="F2478" s="32">
        <v>38.896520000000002</v>
      </c>
      <c r="G2478" s="34" t="s">
        <v>4772</v>
      </c>
      <c r="H2478" s="32" t="s">
        <v>1987</v>
      </c>
      <c r="I2478" s="32" t="s">
        <v>1981</v>
      </c>
      <c r="J2478" s="32" t="s">
        <v>1983</v>
      </c>
      <c r="K2478" s="32" t="s">
        <v>1983</v>
      </c>
      <c r="L2478" s="32">
        <v>6</v>
      </c>
      <c r="M2478" s="32">
        <v>0.2</v>
      </c>
      <c r="N2478" s="32"/>
      <c r="O2478" s="32"/>
      <c r="P2478" s="32"/>
      <c r="Q2478" s="32"/>
      <c r="R2478" s="32" t="s">
        <v>1986</v>
      </c>
      <c r="S2478" s="32" t="s">
        <v>1982</v>
      </c>
      <c r="T2478" s="13" t="s">
        <v>2158</v>
      </c>
      <c r="U2478" s="32" t="s">
        <v>146</v>
      </c>
      <c r="V2478" s="35">
        <v>32.18</v>
      </c>
      <c r="W2478" s="35"/>
      <c r="X2478" s="35">
        <f t="shared" si="387"/>
        <v>32.18</v>
      </c>
      <c r="Y2478" s="35">
        <f t="shared" si="388"/>
        <v>32.18</v>
      </c>
    </row>
    <row r="2479" spans="1:25" s="12" customFormat="1" ht="195" x14ac:dyDescent="0.25">
      <c r="A2479" s="32">
        <f>MAX(A$7:A2478)+1</f>
        <v>307</v>
      </c>
      <c r="B2479" s="34" t="s">
        <v>4787</v>
      </c>
      <c r="C2479" s="34" t="s">
        <v>2159</v>
      </c>
      <c r="D2479" s="34">
        <v>9772</v>
      </c>
      <c r="E2479" s="32">
        <v>55.33614</v>
      </c>
      <c r="F2479" s="32">
        <v>38.897280000000002</v>
      </c>
      <c r="G2479" s="34" t="s">
        <v>4772</v>
      </c>
      <c r="H2479" s="32" t="s">
        <v>1987</v>
      </c>
      <c r="I2479" s="32" t="s">
        <v>1981</v>
      </c>
      <c r="J2479" s="32" t="s">
        <v>1983</v>
      </c>
      <c r="K2479" s="32" t="s">
        <v>1983</v>
      </c>
      <c r="L2479" s="32">
        <v>4</v>
      </c>
      <c r="M2479" s="32">
        <v>0.2</v>
      </c>
      <c r="N2479" s="32"/>
      <c r="O2479" s="32"/>
      <c r="P2479" s="32"/>
      <c r="Q2479" s="32"/>
      <c r="R2479" s="32" t="s">
        <v>1986</v>
      </c>
      <c r="S2479" s="32" t="s">
        <v>1982</v>
      </c>
      <c r="T2479" s="13" t="s">
        <v>2159</v>
      </c>
      <c r="U2479" s="32" t="s">
        <v>146</v>
      </c>
      <c r="V2479" s="35">
        <v>22.12</v>
      </c>
      <c r="W2479" s="35"/>
      <c r="X2479" s="35">
        <f t="shared" si="387"/>
        <v>22.12</v>
      </c>
      <c r="Y2479" s="35">
        <f t="shared" si="388"/>
        <v>22.12</v>
      </c>
    </row>
    <row r="2480" spans="1:25" s="12" customFormat="1" ht="195" x14ac:dyDescent="0.25">
      <c r="A2480" s="32">
        <f>MAX(A$7:A2479)+1</f>
        <v>308</v>
      </c>
      <c r="B2480" s="34" t="s">
        <v>4787</v>
      </c>
      <c r="C2480" s="34" t="s">
        <v>2160</v>
      </c>
      <c r="D2480" s="34">
        <v>9723</v>
      </c>
      <c r="E2480" s="32">
        <v>55.33549</v>
      </c>
      <c r="F2480" s="32">
        <v>38.897190000000002</v>
      </c>
      <c r="G2480" s="34" t="s">
        <v>4772</v>
      </c>
      <c r="H2480" s="32" t="s">
        <v>1987</v>
      </c>
      <c r="I2480" s="32" t="s">
        <v>1981</v>
      </c>
      <c r="J2480" s="32" t="s">
        <v>1983</v>
      </c>
      <c r="K2480" s="32" t="s">
        <v>1983</v>
      </c>
      <c r="L2480" s="32">
        <v>4</v>
      </c>
      <c r="M2480" s="32">
        <v>0.2</v>
      </c>
      <c r="N2480" s="32"/>
      <c r="O2480" s="32"/>
      <c r="P2480" s="32"/>
      <c r="Q2480" s="32"/>
      <c r="R2480" s="32" t="s">
        <v>1986</v>
      </c>
      <c r="S2480" s="32" t="s">
        <v>1982</v>
      </c>
      <c r="T2480" s="13" t="s">
        <v>2160</v>
      </c>
      <c r="U2480" s="32" t="s">
        <v>146</v>
      </c>
      <c r="V2480" s="35">
        <v>22.08</v>
      </c>
      <c r="W2480" s="35"/>
      <c r="X2480" s="35">
        <f t="shared" si="387"/>
        <v>22.08</v>
      </c>
      <c r="Y2480" s="35">
        <f t="shared" si="388"/>
        <v>22.08</v>
      </c>
    </row>
    <row r="2481" spans="1:25" s="12" customFormat="1" ht="195" x14ac:dyDescent="0.25">
      <c r="A2481" s="32">
        <f>MAX(A$7:A2480)+1</f>
        <v>309</v>
      </c>
      <c r="B2481" s="34" t="s">
        <v>4787</v>
      </c>
      <c r="C2481" s="34" t="s">
        <v>2161</v>
      </c>
      <c r="D2481" s="34">
        <v>11928</v>
      </c>
      <c r="E2481" s="32">
        <v>55.335419999999999</v>
      </c>
      <c r="F2481" s="32">
        <v>38.898159999999997</v>
      </c>
      <c r="G2481" s="34" t="s">
        <v>4772</v>
      </c>
      <c r="H2481" s="32" t="s">
        <v>1987</v>
      </c>
      <c r="I2481" s="32" t="s">
        <v>1981</v>
      </c>
      <c r="J2481" s="32" t="s">
        <v>1983</v>
      </c>
      <c r="K2481" s="32" t="s">
        <v>1983</v>
      </c>
      <c r="L2481" s="32">
        <v>4</v>
      </c>
      <c r="M2481" s="32">
        <v>0.2</v>
      </c>
      <c r="N2481" s="32"/>
      <c r="O2481" s="32"/>
      <c r="P2481" s="32"/>
      <c r="Q2481" s="32"/>
      <c r="R2481" s="32" t="s">
        <v>1986</v>
      </c>
      <c r="S2481" s="32" t="s">
        <v>1982</v>
      </c>
      <c r="T2481" s="13" t="s">
        <v>2161</v>
      </c>
      <c r="U2481" s="32" t="s">
        <v>146</v>
      </c>
      <c r="V2481" s="35">
        <v>21.55</v>
      </c>
      <c r="W2481" s="35"/>
      <c r="X2481" s="35">
        <f t="shared" si="387"/>
        <v>21.55</v>
      </c>
      <c r="Y2481" s="35">
        <f t="shared" si="388"/>
        <v>21.55</v>
      </c>
    </row>
    <row r="2482" spans="1:25" s="12" customFormat="1" ht="195" x14ac:dyDescent="0.25">
      <c r="A2482" s="32">
        <f>MAX(A$7:A2481)+1</f>
        <v>310</v>
      </c>
      <c r="B2482" s="34" t="s">
        <v>4787</v>
      </c>
      <c r="C2482" s="34" t="s">
        <v>2162</v>
      </c>
      <c r="D2482" s="34">
        <v>11164</v>
      </c>
      <c r="E2482" s="32">
        <v>55.337130000000002</v>
      </c>
      <c r="F2482" s="32">
        <v>38.89884</v>
      </c>
      <c r="G2482" s="34" t="s">
        <v>4772</v>
      </c>
      <c r="H2482" s="32" t="s">
        <v>1987</v>
      </c>
      <c r="I2482" s="32" t="s">
        <v>1981</v>
      </c>
      <c r="J2482" s="32" t="s">
        <v>1983</v>
      </c>
      <c r="K2482" s="32" t="s">
        <v>1983</v>
      </c>
      <c r="L2482" s="32">
        <v>6</v>
      </c>
      <c r="M2482" s="32">
        <v>0.2</v>
      </c>
      <c r="N2482" s="32"/>
      <c r="O2482" s="32"/>
      <c r="P2482" s="32"/>
      <c r="Q2482" s="32"/>
      <c r="R2482" s="32" t="s">
        <v>1986</v>
      </c>
      <c r="S2482" s="32" t="s">
        <v>1982</v>
      </c>
      <c r="T2482" s="13" t="s">
        <v>2162</v>
      </c>
      <c r="U2482" s="32" t="s">
        <v>146</v>
      </c>
      <c r="V2482" s="35">
        <v>38.43</v>
      </c>
      <c r="W2482" s="35"/>
      <c r="X2482" s="35">
        <f t="shared" si="387"/>
        <v>38.43</v>
      </c>
      <c r="Y2482" s="35">
        <f t="shared" si="388"/>
        <v>38.43</v>
      </c>
    </row>
    <row r="2483" spans="1:25" s="12" customFormat="1" ht="195" x14ac:dyDescent="0.25">
      <c r="A2483" s="32">
        <f>MAX(A$7:A2482)+1</f>
        <v>311</v>
      </c>
      <c r="B2483" s="34" t="s">
        <v>4787</v>
      </c>
      <c r="C2483" s="38" t="s">
        <v>4953</v>
      </c>
      <c r="D2483" s="37" t="s">
        <v>2163</v>
      </c>
      <c r="E2483" s="36">
        <v>55.304929999999999</v>
      </c>
      <c r="F2483" s="36">
        <v>38.721240000000002</v>
      </c>
      <c r="G2483" s="34" t="s">
        <v>145</v>
      </c>
      <c r="H2483" s="32" t="s">
        <v>1987</v>
      </c>
      <c r="I2483" s="32" t="s">
        <v>1984</v>
      </c>
      <c r="J2483" s="32" t="s">
        <v>1983</v>
      </c>
      <c r="K2483" s="32" t="s">
        <v>1983</v>
      </c>
      <c r="L2483" s="32">
        <v>2</v>
      </c>
      <c r="M2483" s="32">
        <v>1.1000000000000001</v>
      </c>
      <c r="N2483" s="32">
        <v>1</v>
      </c>
      <c r="O2483" s="32">
        <v>1.1000000000000001</v>
      </c>
      <c r="P2483" s="32"/>
      <c r="Q2483" s="32"/>
      <c r="R2483" s="32" t="s">
        <v>1985</v>
      </c>
      <c r="S2483" s="32" t="s">
        <v>1982</v>
      </c>
      <c r="T2483" s="13" t="s">
        <v>145</v>
      </c>
      <c r="U2483" s="32" t="s">
        <v>146</v>
      </c>
      <c r="V2483" s="35">
        <v>10.63</v>
      </c>
      <c r="W2483" s="35">
        <v>3.3</v>
      </c>
      <c r="X2483" s="35">
        <f>SUM(V2483:W2483)</f>
        <v>13.93</v>
      </c>
      <c r="Y2483" s="35">
        <f>X2483</f>
        <v>13.93</v>
      </c>
    </row>
    <row r="2484" spans="1:25" s="12" customFormat="1" ht="199.5" customHeight="1" x14ac:dyDescent="0.25">
      <c r="A2484" s="32">
        <f>MAX(A$7:A2483)+1</f>
        <v>312</v>
      </c>
      <c r="B2484" s="34" t="s">
        <v>4787</v>
      </c>
      <c r="C2484" s="38" t="s">
        <v>4954</v>
      </c>
      <c r="D2484" s="37" t="s">
        <v>2165</v>
      </c>
      <c r="E2484" s="36">
        <v>55.309310000000004</v>
      </c>
      <c r="F2484" s="36">
        <v>38.72392</v>
      </c>
      <c r="G2484" s="34" t="s">
        <v>145</v>
      </c>
      <c r="H2484" s="32" t="s">
        <v>1987</v>
      </c>
      <c r="I2484" s="32" t="s">
        <v>1984</v>
      </c>
      <c r="J2484" s="32" t="s">
        <v>1983</v>
      </c>
      <c r="K2484" s="32" t="s">
        <v>1983</v>
      </c>
      <c r="L2484" s="32">
        <v>2</v>
      </c>
      <c r="M2484" s="32">
        <v>1.1000000000000001</v>
      </c>
      <c r="N2484" s="32">
        <v>1</v>
      </c>
      <c r="O2484" s="32">
        <v>1.1000000000000001</v>
      </c>
      <c r="P2484" s="32"/>
      <c r="Q2484" s="32"/>
      <c r="R2484" s="32" t="s">
        <v>1985</v>
      </c>
      <c r="S2484" s="32" t="s">
        <v>1983</v>
      </c>
      <c r="T2484" s="13" t="s">
        <v>145</v>
      </c>
      <c r="U2484" s="32" t="s">
        <v>146</v>
      </c>
      <c r="V2484" s="35">
        <v>17.68</v>
      </c>
      <c r="W2484" s="35">
        <v>5.24</v>
      </c>
      <c r="X2484" s="35">
        <f>SUM(V2484:W2484)</f>
        <v>22.92</v>
      </c>
      <c r="Y2484" s="35">
        <f>X2484</f>
        <v>22.92</v>
      </c>
    </row>
    <row r="2485" spans="1:25" s="12" customFormat="1" ht="204" customHeight="1" x14ac:dyDescent="0.25">
      <c r="A2485" s="32">
        <f>MAX(A$7:A2484)+1</f>
        <v>313</v>
      </c>
      <c r="B2485" s="34" t="s">
        <v>4787</v>
      </c>
      <c r="C2485" s="38" t="s">
        <v>4955</v>
      </c>
      <c r="D2485" s="37" t="s">
        <v>2166</v>
      </c>
      <c r="E2485" s="36">
        <v>55.327120000000001</v>
      </c>
      <c r="F2485" s="36">
        <v>38.654359999999997</v>
      </c>
      <c r="G2485" s="34" t="s">
        <v>145</v>
      </c>
      <c r="H2485" s="32" t="s">
        <v>1987</v>
      </c>
      <c r="I2485" s="32" t="s">
        <v>1981</v>
      </c>
      <c r="J2485" s="32" t="s">
        <v>1982</v>
      </c>
      <c r="K2485" s="32" t="s">
        <v>1982</v>
      </c>
      <c r="L2485" s="32">
        <v>3</v>
      </c>
      <c r="M2485" s="32">
        <v>1.1000000000000001</v>
      </c>
      <c r="N2485" s="32">
        <v>1</v>
      </c>
      <c r="O2485" s="32">
        <v>1.1000000000000001</v>
      </c>
      <c r="P2485" s="32"/>
      <c r="Q2485" s="32"/>
      <c r="R2485" s="32" t="s">
        <v>1985</v>
      </c>
      <c r="S2485" s="32" t="s">
        <v>1983</v>
      </c>
      <c r="T2485" s="13" t="s">
        <v>145</v>
      </c>
      <c r="U2485" s="32" t="s">
        <v>146</v>
      </c>
      <c r="V2485" s="35">
        <v>65.38</v>
      </c>
      <c r="W2485" s="35">
        <v>20.149999999999999</v>
      </c>
      <c r="X2485" s="35">
        <f>SUM(V2485:W2485)</f>
        <v>85.53</v>
      </c>
      <c r="Y2485" s="35">
        <f>X2485</f>
        <v>85.53</v>
      </c>
    </row>
    <row r="2486" spans="1:25" s="12" customFormat="1" ht="127.5" customHeight="1" x14ac:dyDescent="0.25">
      <c r="A2486" s="61">
        <f>MAX(A$7:A2485)+1</f>
        <v>314</v>
      </c>
      <c r="B2486" s="58" t="s">
        <v>4787</v>
      </c>
      <c r="C2486" s="65" t="s">
        <v>4957</v>
      </c>
      <c r="D2486" s="52">
        <v>21315</v>
      </c>
      <c r="E2486" s="55">
        <v>55.350059999999999</v>
      </c>
      <c r="F2486" s="55">
        <v>38.620890000000003</v>
      </c>
      <c r="G2486" s="58" t="s">
        <v>145</v>
      </c>
      <c r="H2486" s="61" t="s">
        <v>1987</v>
      </c>
      <c r="I2486" s="61" t="s">
        <v>1981</v>
      </c>
      <c r="J2486" s="61" t="s">
        <v>1982</v>
      </c>
      <c r="K2486" s="61" t="s">
        <v>1982</v>
      </c>
      <c r="L2486" s="61">
        <v>3</v>
      </c>
      <c r="M2486" s="61">
        <v>1.1000000000000001</v>
      </c>
      <c r="N2486" s="61">
        <v>1</v>
      </c>
      <c r="O2486" s="61">
        <v>1.1000000000000001</v>
      </c>
      <c r="P2486" s="58">
        <v>1</v>
      </c>
      <c r="Q2486" s="58">
        <v>8</v>
      </c>
      <c r="R2486" s="64" t="s">
        <v>1985</v>
      </c>
      <c r="S2486" s="64" t="s">
        <v>1982</v>
      </c>
      <c r="T2486" s="43" t="s">
        <v>4774</v>
      </c>
      <c r="U2486" s="64"/>
      <c r="V2486" s="44">
        <v>28.7</v>
      </c>
      <c r="W2486" s="44"/>
      <c r="X2486" s="45">
        <v>28.7</v>
      </c>
      <c r="Y2486" s="72"/>
    </row>
    <row r="2487" spans="1:25" s="12" customFormat="1" ht="33.75" customHeight="1" x14ac:dyDescent="0.25">
      <c r="A2487" s="62"/>
      <c r="B2487" s="59"/>
      <c r="C2487" s="66"/>
      <c r="D2487" s="53"/>
      <c r="E2487" s="56"/>
      <c r="F2487" s="56"/>
      <c r="G2487" s="59"/>
      <c r="H2487" s="62"/>
      <c r="I2487" s="62"/>
      <c r="J2487" s="62"/>
      <c r="K2487" s="62"/>
      <c r="L2487" s="62"/>
      <c r="M2487" s="62"/>
      <c r="N2487" s="62"/>
      <c r="O2487" s="62"/>
      <c r="P2487" s="59"/>
      <c r="Q2487" s="59"/>
      <c r="R2487" s="64"/>
      <c r="S2487" s="64"/>
      <c r="T2487" s="43" t="s">
        <v>4775</v>
      </c>
      <c r="U2487" s="64"/>
      <c r="V2487" s="44">
        <f t="shared" ref="V2487:V2488" si="389">X2487*0.087/0.114</f>
        <v>4.6171052631578942</v>
      </c>
      <c r="W2487" s="44">
        <f t="shared" ref="W2487:W2488" si="390">X2487*0.027/0.114</f>
        <v>1.4328947368421052</v>
      </c>
      <c r="X2487" s="45">
        <v>6.05</v>
      </c>
      <c r="Y2487" s="72"/>
    </row>
    <row r="2488" spans="1:25" s="12" customFormat="1" ht="32.25" customHeight="1" x14ac:dyDescent="0.25">
      <c r="A2488" s="62"/>
      <c r="B2488" s="59"/>
      <c r="C2488" s="66"/>
      <c r="D2488" s="53"/>
      <c r="E2488" s="56"/>
      <c r="F2488" s="56"/>
      <c r="G2488" s="59"/>
      <c r="H2488" s="62"/>
      <c r="I2488" s="62"/>
      <c r="J2488" s="62"/>
      <c r="K2488" s="62"/>
      <c r="L2488" s="62"/>
      <c r="M2488" s="62"/>
      <c r="N2488" s="62"/>
      <c r="O2488" s="62"/>
      <c r="P2488" s="59"/>
      <c r="Q2488" s="59"/>
      <c r="R2488" s="64"/>
      <c r="S2488" s="64"/>
      <c r="T2488" s="43" t="s">
        <v>4776</v>
      </c>
      <c r="U2488" s="64"/>
      <c r="V2488" s="44">
        <f t="shared" si="389"/>
        <v>7.9673684210526305</v>
      </c>
      <c r="W2488" s="44">
        <f t="shared" si="390"/>
        <v>2.4726315789473681</v>
      </c>
      <c r="X2488" s="45">
        <v>10.44</v>
      </c>
      <c r="Y2488" s="72"/>
    </row>
    <row r="2489" spans="1:25" s="12" customFormat="1" ht="32.25" customHeight="1" x14ac:dyDescent="0.25">
      <c r="A2489" s="63"/>
      <c r="B2489" s="60"/>
      <c r="C2489" s="67"/>
      <c r="D2489" s="54"/>
      <c r="E2489" s="57"/>
      <c r="F2489" s="57"/>
      <c r="G2489" s="60"/>
      <c r="H2489" s="63"/>
      <c r="I2489" s="63"/>
      <c r="J2489" s="63"/>
      <c r="K2489" s="63"/>
      <c r="L2489" s="63"/>
      <c r="M2489" s="63"/>
      <c r="N2489" s="63"/>
      <c r="O2489" s="63"/>
      <c r="P2489" s="60"/>
      <c r="Q2489" s="60"/>
      <c r="R2489" s="64"/>
      <c r="S2489" s="64"/>
      <c r="T2489" s="13" t="s">
        <v>145</v>
      </c>
      <c r="U2489" s="64"/>
      <c r="V2489" s="35">
        <v>87.94</v>
      </c>
      <c r="W2489" s="35">
        <v>26.99</v>
      </c>
      <c r="X2489" s="35">
        <f>SUM(V2489:W2489)</f>
        <v>114.92999999999999</v>
      </c>
      <c r="Y2489" s="72"/>
    </row>
    <row r="2490" spans="1:25" s="12" customFormat="1" ht="112.5" customHeight="1" x14ac:dyDescent="0.25">
      <c r="A2490" s="64">
        <f>MAX(A$7:A2489)+1</f>
        <v>315</v>
      </c>
      <c r="B2490" s="68" t="s">
        <v>4787</v>
      </c>
      <c r="C2490" s="69" t="s">
        <v>4956</v>
      </c>
      <c r="D2490" s="70">
        <v>14283</v>
      </c>
      <c r="E2490" s="71">
        <v>55.362720000000003</v>
      </c>
      <c r="F2490" s="71">
        <v>38.626040000000003</v>
      </c>
      <c r="G2490" s="68" t="s">
        <v>145</v>
      </c>
      <c r="H2490" s="64" t="s">
        <v>1987</v>
      </c>
      <c r="I2490" s="64"/>
      <c r="J2490" s="64" t="s">
        <v>1982</v>
      </c>
      <c r="K2490" s="64" t="s">
        <v>1982</v>
      </c>
      <c r="L2490" s="64">
        <v>4</v>
      </c>
      <c r="M2490" s="64">
        <v>1.1000000000000001</v>
      </c>
      <c r="N2490" s="64">
        <v>1</v>
      </c>
      <c r="O2490" s="64">
        <v>1.1000000000000001</v>
      </c>
      <c r="P2490" s="68">
        <v>1</v>
      </c>
      <c r="Q2490" s="68">
        <v>8</v>
      </c>
      <c r="R2490" s="64" t="s">
        <v>1985</v>
      </c>
      <c r="S2490" s="64" t="s">
        <v>1983</v>
      </c>
      <c r="T2490" s="43" t="s">
        <v>4773</v>
      </c>
      <c r="U2490" s="32"/>
      <c r="V2490" s="35">
        <v>0.7</v>
      </c>
      <c r="W2490" s="35"/>
      <c r="X2490" s="35">
        <v>0.7</v>
      </c>
      <c r="Y2490" s="72">
        <f>X2490+X2491</f>
        <v>170.82</v>
      </c>
    </row>
    <row r="2491" spans="1:25" s="12" customFormat="1" ht="108.75" customHeight="1" x14ac:dyDescent="0.25">
      <c r="A2491" s="64"/>
      <c r="B2491" s="68"/>
      <c r="C2491" s="69"/>
      <c r="D2491" s="70"/>
      <c r="E2491" s="71"/>
      <c r="F2491" s="71"/>
      <c r="G2491" s="68"/>
      <c r="H2491" s="64"/>
      <c r="I2491" s="64"/>
      <c r="J2491" s="64"/>
      <c r="K2491" s="64"/>
      <c r="L2491" s="64"/>
      <c r="M2491" s="64"/>
      <c r="N2491" s="64"/>
      <c r="O2491" s="64"/>
      <c r="P2491" s="68"/>
      <c r="Q2491" s="68"/>
      <c r="R2491" s="64"/>
      <c r="S2491" s="64"/>
      <c r="T2491" s="13" t="s">
        <v>145</v>
      </c>
      <c r="U2491" s="32"/>
      <c r="V2491" s="35">
        <v>129.80000000000001</v>
      </c>
      <c r="W2491" s="35">
        <v>40.32</v>
      </c>
      <c r="X2491" s="35">
        <f>V2491+W2491</f>
        <v>170.12</v>
      </c>
      <c r="Y2491" s="72"/>
    </row>
    <row r="2492" spans="1:25" s="12" customFormat="1" ht="99" customHeight="1" x14ac:dyDescent="0.25">
      <c r="A2492" s="64">
        <f>MAX(A$7:A2491)+1</f>
        <v>316</v>
      </c>
      <c r="B2492" s="68" t="s">
        <v>4787</v>
      </c>
      <c r="C2492" s="69" t="s">
        <v>4958</v>
      </c>
      <c r="D2492" s="70" t="s">
        <v>2167</v>
      </c>
      <c r="E2492" s="71">
        <v>55.299079999999996</v>
      </c>
      <c r="F2492" s="71">
        <v>38.725709999999999</v>
      </c>
      <c r="G2492" s="68" t="s">
        <v>145</v>
      </c>
      <c r="H2492" s="64" t="s">
        <v>1987</v>
      </c>
      <c r="I2492" s="64" t="s">
        <v>1984</v>
      </c>
      <c r="J2492" s="64" t="s">
        <v>1983</v>
      </c>
      <c r="K2492" s="64" t="s">
        <v>1983</v>
      </c>
      <c r="L2492" s="64">
        <v>6</v>
      </c>
      <c r="M2492" s="64">
        <v>1.1000000000000001</v>
      </c>
      <c r="N2492" s="64">
        <v>2</v>
      </c>
      <c r="O2492" s="64">
        <v>1.1000000000000001</v>
      </c>
      <c r="P2492" s="64">
        <v>1</v>
      </c>
      <c r="Q2492" s="64">
        <v>8</v>
      </c>
      <c r="R2492" s="64" t="s">
        <v>1985</v>
      </c>
      <c r="S2492" s="64" t="s">
        <v>1983</v>
      </c>
      <c r="T2492" s="13" t="s">
        <v>145</v>
      </c>
      <c r="U2492" s="64" t="s">
        <v>146</v>
      </c>
      <c r="V2492" s="35">
        <v>96.38</v>
      </c>
      <c r="W2492" s="35">
        <v>30.19</v>
      </c>
      <c r="X2492" s="35">
        <f>SUM(V2492:W2492)</f>
        <v>126.57</v>
      </c>
      <c r="Y2492" s="72">
        <f>SUM(X2492:X2493)</f>
        <v>135.26999999999998</v>
      </c>
    </row>
    <row r="2493" spans="1:25" s="12" customFormat="1" ht="95.25" customHeight="1" x14ac:dyDescent="0.25">
      <c r="A2493" s="64"/>
      <c r="B2493" s="68"/>
      <c r="C2493" s="69"/>
      <c r="D2493" s="70"/>
      <c r="E2493" s="71"/>
      <c r="F2493" s="71"/>
      <c r="G2493" s="68"/>
      <c r="H2493" s="64"/>
      <c r="I2493" s="64"/>
      <c r="J2493" s="64"/>
      <c r="K2493" s="64"/>
      <c r="L2493" s="64"/>
      <c r="M2493" s="64"/>
      <c r="N2493" s="64"/>
      <c r="O2493" s="64"/>
      <c r="P2493" s="64"/>
      <c r="Q2493" s="64"/>
      <c r="R2493" s="64"/>
      <c r="S2493" s="64"/>
      <c r="T2493" s="6" t="s">
        <v>2168</v>
      </c>
      <c r="U2493" s="64"/>
      <c r="V2493" s="35">
        <v>8.6999999999999993</v>
      </c>
      <c r="W2493" s="35"/>
      <c r="X2493" s="35">
        <v>8.6999999999999993</v>
      </c>
      <c r="Y2493" s="72"/>
    </row>
    <row r="2494" spans="1:25" s="12" customFormat="1" ht="201" customHeight="1" x14ac:dyDescent="0.25">
      <c r="A2494" s="32">
        <f>MAX(A$7:A2493)+1</f>
        <v>317</v>
      </c>
      <c r="B2494" s="34" t="s">
        <v>4787</v>
      </c>
      <c r="C2494" s="38" t="s">
        <v>4959</v>
      </c>
      <c r="D2494" s="37" t="s">
        <v>2169</v>
      </c>
      <c r="E2494" s="36">
        <v>55.324930000000002</v>
      </c>
      <c r="F2494" s="36">
        <v>38.72157</v>
      </c>
      <c r="G2494" s="34" t="s">
        <v>145</v>
      </c>
      <c r="H2494" s="32" t="s">
        <v>1987</v>
      </c>
      <c r="I2494" s="32" t="s">
        <v>1984</v>
      </c>
      <c r="J2494" s="32" t="s">
        <v>1983</v>
      </c>
      <c r="K2494" s="32" t="s">
        <v>1983</v>
      </c>
      <c r="L2494" s="32">
        <v>2</v>
      </c>
      <c r="M2494" s="32">
        <v>1.1000000000000001</v>
      </c>
      <c r="N2494" s="32">
        <v>1</v>
      </c>
      <c r="O2494" s="32">
        <v>1.1000000000000001</v>
      </c>
      <c r="P2494" s="32"/>
      <c r="Q2494" s="32"/>
      <c r="R2494" s="32" t="s">
        <v>1986</v>
      </c>
      <c r="S2494" s="32" t="s">
        <v>1983</v>
      </c>
      <c r="T2494" s="13" t="s">
        <v>145</v>
      </c>
      <c r="U2494" s="32" t="s">
        <v>146</v>
      </c>
      <c r="V2494" s="35">
        <v>23.45</v>
      </c>
      <c r="W2494" s="35">
        <v>7.15</v>
      </c>
      <c r="X2494" s="35">
        <f t="shared" ref="X2494:X2513" si="391">SUM(V2494:W2494)</f>
        <v>30.6</v>
      </c>
      <c r="Y2494" s="35">
        <f t="shared" ref="Y2494:Y2512" si="392">X2494</f>
        <v>30.6</v>
      </c>
    </row>
    <row r="2495" spans="1:25" s="12" customFormat="1" ht="204" customHeight="1" x14ac:dyDescent="0.25">
      <c r="A2495" s="32">
        <f>MAX(A$7:A2494)+1</f>
        <v>318</v>
      </c>
      <c r="B2495" s="34" t="s">
        <v>4787</v>
      </c>
      <c r="C2495" s="38" t="s">
        <v>4960</v>
      </c>
      <c r="D2495" s="37" t="s">
        <v>2170</v>
      </c>
      <c r="E2495" s="36">
        <v>55.339619999999996</v>
      </c>
      <c r="F2495" s="36">
        <v>38.682259999999999</v>
      </c>
      <c r="G2495" s="34" t="s">
        <v>145</v>
      </c>
      <c r="H2495" s="32" t="s">
        <v>1987</v>
      </c>
      <c r="I2495" s="32" t="s">
        <v>1984</v>
      </c>
      <c r="J2495" s="32" t="s">
        <v>1983</v>
      </c>
      <c r="K2495" s="32" t="s">
        <v>1983</v>
      </c>
      <c r="L2495" s="32">
        <v>1</v>
      </c>
      <c r="M2495" s="32">
        <v>1.1000000000000001</v>
      </c>
      <c r="N2495" s="32">
        <v>1</v>
      </c>
      <c r="O2495" s="32">
        <v>1.1000000000000001</v>
      </c>
      <c r="P2495" s="32"/>
      <c r="Q2495" s="32"/>
      <c r="R2495" s="32" t="s">
        <v>1986</v>
      </c>
      <c r="S2495" s="32" t="s">
        <v>1983</v>
      </c>
      <c r="T2495" s="13" t="s">
        <v>145</v>
      </c>
      <c r="U2495" s="32" t="s">
        <v>146</v>
      </c>
      <c r="V2495" s="35">
        <v>52.11</v>
      </c>
      <c r="W2495" s="35">
        <v>16.14</v>
      </c>
      <c r="X2495" s="35">
        <f t="shared" si="391"/>
        <v>68.25</v>
      </c>
      <c r="Y2495" s="35">
        <f t="shared" si="392"/>
        <v>68.25</v>
      </c>
    </row>
    <row r="2496" spans="1:25" s="12" customFormat="1" ht="210" customHeight="1" x14ac:dyDescent="0.25">
      <c r="A2496" s="32">
        <f>MAX(A$7:A2495)+1</f>
        <v>319</v>
      </c>
      <c r="B2496" s="34" t="s">
        <v>4787</v>
      </c>
      <c r="C2496" s="38" t="s">
        <v>4961</v>
      </c>
      <c r="D2496" s="37" t="s">
        <v>2171</v>
      </c>
      <c r="E2496" s="36">
        <v>55.323929999999997</v>
      </c>
      <c r="F2496" s="36">
        <v>38.689709999999998</v>
      </c>
      <c r="G2496" s="34" t="s">
        <v>145</v>
      </c>
      <c r="H2496" s="32" t="s">
        <v>1987</v>
      </c>
      <c r="I2496" s="32" t="s">
        <v>1984</v>
      </c>
      <c r="J2496" s="32" t="s">
        <v>1983</v>
      </c>
      <c r="K2496" s="32" t="s">
        <v>1983</v>
      </c>
      <c r="L2496" s="32">
        <v>2</v>
      </c>
      <c r="M2496" s="32">
        <v>1.1000000000000001</v>
      </c>
      <c r="N2496" s="32">
        <v>1</v>
      </c>
      <c r="O2496" s="32">
        <v>1.1000000000000001</v>
      </c>
      <c r="P2496" s="32"/>
      <c r="Q2496" s="32"/>
      <c r="R2496" s="32" t="s">
        <v>1986</v>
      </c>
      <c r="S2496" s="32" t="s">
        <v>1983</v>
      </c>
      <c r="T2496" s="13" t="s">
        <v>145</v>
      </c>
      <c r="U2496" s="32" t="s">
        <v>146</v>
      </c>
      <c r="V2496" s="35">
        <v>40.82</v>
      </c>
      <c r="W2496" s="35">
        <v>12.69</v>
      </c>
      <c r="X2496" s="35">
        <f t="shared" si="391"/>
        <v>53.51</v>
      </c>
      <c r="Y2496" s="35">
        <f t="shared" si="392"/>
        <v>53.51</v>
      </c>
    </row>
    <row r="2497" spans="1:25" s="12" customFormat="1" ht="195" x14ac:dyDescent="0.25">
      <c r="A2497" s="32">
        <f>MAX(A$7:A2496)+1</f>
        <v>320</v>
      </c>
      <c r="B2497" s="34" t="s">
        <v>4787</v>
      </c>
      <c r="C2497" s="38" t="s">
        <v>4962</v>
      </c>
      <c r="D2497" s="37" t="s">
        <v>2172</v>
      </c>
      <c r="E2497" s="36">
        <v>55.320990000000002</v>
      </c>
      <c r="F2497" s="36">
        <v>38.71566</v>
      </c>
      <c r="G2497" s="34" t="s">
        <v>145</v>
      </c>
      <c r="H2497" s="32" t="s">
        <v>1987</v>
      </c>
      <c r="I2497" s="32" t="s">
        <v>1981</v>
      </c>
      <c r="J2497" s="32" t="s">
        <v>1982</v>
      </c>
      <c r="K2497" s="32" t="s">
        <v>1982</v>
      </c>
      <c r="L2497" s="32">
        <v>2</v>
      </c>
      <c r="M2497" s="32">
        <v>1.1000000000000001</v>
      </c>
      <c r="N2497" s="32">
        <v>1</v>
      </c>
      <c r="O2497" s="32">
        <v>1.1000000000000001</v>
      </c>
      <c r="P2497" s="32"/>
      <c r="Q2497" s="32"/>
      <c r="R2497" s="32" t="s">
        <v>1985</v>
      </c>
      <c r="S2497" s="32" t="s">
        <v>1983</v>
      </c>
      <c r="T2497" s="13" t="s">
        <v>145</v>
      </c>
      <c r="U2497" s="32" t="s">
        <v>146</v>
      </c>
      <c r="V2497" s="35">
        <v>37.950000000000003</v>
      </c>
      <c r="W2497" s="35">
        <v>11.68</v>
      </c>
      <c r="X2497" s="35">
        <f t="shared" si="391"/>
        <v>49.63</v>
      </c>
      <c r="Y2497" s="35">
        <f t="shared" si="392"/>
        <v>49.63</v>
      </c>
    </row>
    <row r="2498" spans="1:25" s="12" customFormat="1" ht="209.25" customHeight="1" x14ac:dyDescent="0.25">
      <c r="A2498" s="32">
        <f>MAX(A$7:A2497)+1</f>
        <v>321</v>
      </c>
      <c r="B2498" s="34" t="s">
        <v>4787</v>
      </c>
      <c r="C2498" s="38" t="s">
        <v>4963</v>
      </c>
      <c r="D2498" s="37" t="s">
        <v>2173</v>
      </c>
      <c r="E2498" s="36">
        <v>55.330080000000002</v>
      </c>
      <c r="F2498" s="36">
        <v>38.714320000000001</v>
      </c>
      <c r="G2498" s="34" t="s">
        <v>145</v>
      </c>
      <c r="H2498" s="32" t="s">
        <v>1987</v>
      </c>
      <c r="I2498" s="32" t="s">
        <v>1981</v>
      </c>
      <c r="J2498" s="32" t="s">
        <v>1982</v>
      </c>
      <c r="K2498" s="32" t="s">
        <v>1982</v>
      </c>
      <c r="L2498" s="32">
        <v>2</v>
      </c>
      <c r="M2498" s="32">
        <v>1.1000000000000001</v>
      </c>
      <c r="N2498" s="32">
        <v>1</v>
      </c>
      <c r="O2498" s="32">
        <v>1.1000000000000001</v>
      </c>
      <c r="P2498" s="32"/>
      <c r="Q2498" s="32"/>
      <c r="R2498" s="32" t="s">
        <v>1985</v>
      </c>
      <c r="S2498" s="32" t="s">
        <v>1983</v>
      </c>
      <c r="T2498" s="13" t="s">
        <v>145</v>
      </c>
      <c r="U2498" s="32" t="s">
        <v>146</v>
      </c>
      <c r="V2498" s="35">
        <v>65.14</v>
      </c>
      <c r="W2498" s="35">
        <v>19.190000000000001</v>
      </c>
      <c r="X2498" s="35">
        <f t="shared" si="391"/>
        <v>84.33</v>
      </c>
      <c r="Y2498" s="35">
        <f t="shared" si="392"/>
        <v>84.33</v>
      </c>
    </row>
    <row r="2499" spans="1:25" s="12" customFormat="1" ht="125.25" customHeight="1" x14ac:dyDescent="0.25">
      <c r="A2499" s="61">
        <f>MAX(A$7:A2498)+1</f>
        <v>322</v>
      </c>
      <c r="B2499" s="58" t="s">
        <v>4787</v>
      </c>
      <c r="C2499" s="65" t="s">
        <v>4964</v>
      </c>
      <c r="D2499" s="52" t="s">
        <v>2174</v>
      </c>
      <c r="E2499" s="55">
        <v>55.327820000000003</v>
      </c>
      <c r="F2499" s="55">
        <v>38.70487</v>
      </c>
      <c r="G2499" s="58" t="s">
        <v>145</v>
      </c>
      <c r="H2499" s="61" t="s">
        <v>1987</v>
      </c>
      <c r="I2499" s="61" t="s">
        <v>1981</v>
      </c>
      <c r="J2499" s="61" t="s">
        <v>1982</v>
      </c>
      <c r="K2499" s="61" t="s">
        <v>1982</v>
      </c>
      <c r="L2499" s="61">
        <v>2</v>
      </c>
      <c r="M2499" s="61">
        <v>1.1000000000000001</v>
      </c>
      <c r="N2499" s="61">
        <v>1</v>
      </c>
      <c r="O2499" s="61">
        <v>1.1000000000000001</v>
      </c>
      <c r="P2499" s="64"/>
      <c r="Q2499" s="64"/>
      <c r="R2499" s="64" t="s">
        <v>1986</v>
      </c>
      <c r="S2499" s="64" t="s">
        <v>1983</v>
      </c>
      <c r="T2499" s="13" t="s">
        <v>145</v>
      </c>
      <c r="U2499" s="64" t="s">
        <v>146</v>
      </c>
      <c r="V2499" s="35">
        <v>46.85</v>
      </c>
      <c r="W2499" s="35">
        <v>14.43</v>
      </c>
      <c r="X2499" s="35">
        <f t="shared" si="391"/>
        <v>61.28</v>
      </c>
      <c r="Y2499" s="49">
        <f>SUM(X2499:X2500)</f>
        <v>66.89</v>
      </c>
    </row>
    <row r="2500" spans="1:25" s="12" customFormat="1" ht="108" customHeight="1" x14ac:dyDescent="0.25">
      <c r="A2500" s="63"/>
      <c r="B2500" s="60"/>
      <c r="C2500" s="67"/>
      <c r="D2500" s="54"/>
      <c r="E2500" s="57"/>
      <c r="F2500" s="57"/>
      <c r="G2500" s="60"/>
      <c r="H2500" s="63"/>
      <c r="I2500" s="63"/>
      <c r="J2500" s="63"/>
      <c r="K2500" s="63"/>
      <c r="L2500" s="63"/>
      <c r="M2500" s="63"/>
      <c r="N2500" s="63"/>
      <c r="O2500" s="63"/>
      <c r="P2500" s="64"/>
      <c r="Q2500" s="64"/>
      <c r="R2500" s="64"/>
      <c r="S2500" s="64"/>
      <c r="T2500" s="6" t="s">
        <v>5421</v>
      </c>
      <c r="U2500" s="64"/>
      <c r="V2500" s="35">
        <v>5.61</v>
      </c>
      <c r="W2500" s="35"/>
      <c r="X2500" s="35">
        <v>5.61</v>
      </c>
      <c r="Y2500" s="51"/>
    </row>
    <row r="2501" spans="1:25" s="12" customFormat="1" ht="207.75" customHeight="1" x14ac:dyDescent="0.25">
      <c r="A2501" s="32">
        <f>MAX(A$7:A2499)+1</f>
        <v>323</v>
      </c>
      <c r="B2501" s="34" t="s">
        <v>4787</v>
      </c>
      <c r="C2501" s="38" t="s">
        <v>5299</v>
      </c>
      <c r="D2501" s="37">
        <v>14715</v>
      </c>
      <c r="E2501" s="36">
        <v>55.260550000000002</v>
      </c>
      <c r="F2501" s="36">
        <v>38.767609999999998</v>
      </c>
      <c r="G2501" s="34" t="s">
        <v>145</v>
      </c>
      <c r="H2501" s="32" t="s">
        <v>2164</v>
      </c>
      <c r="I2501" s="32" t="s">
        <v>1981</v>
      </c>
      <c r="J2501" s="32" t="s">
        <v>1982</v>
      </c>
      <c r="K2501" s="32" t="s">
        <v>1982</v>
      </c>
      <c r="L2501" s="32">
        <v>5</v>
      </c>
      <c r="M2501" s="32">
        <v>1.1000000000000001</v>
      </c>
      <c r="N2501" s="32">
        <v>1</v>
      </c>
      <c r="O2501" s="32">
        <v>1.1000000000000001</v>
      </c>
      <c r="P2501" s="32"/>
      <c r="Q2501" s="32"/>
      <c r="R2501" s="32"/>
      <c r="S2501" s="32"/>
      <c r="T2501" s="13" t="s">
        <v>145</v>
      </c>
      <c r="U2501" s="32" t="s">
        <v>146</v>
      </c>
      <c r="V2501" s="35">
        <v>19.850000000000001</v>
      </c>
      <c r="W2501" s="35">
        <v>6.23</v>
      </c>
      <c r="X2501" s="35">
        <f t="shared" si="391"/>
        <v>26.080000000000002</v>
      </c>
      <c r="Y2501" s="35">
        <f t="shared" si="392"/>
        <v>26.080000000000002</v>
      </c>
    </row>
    <row r="2502" spans="1:25" s="12" customFormat="1" ht="207.75" customHeight="1" x14ac:dyDescent="0.25">
      <c r="A2502" s="46">
        <f>MAX(A$7:A2501)+1</f>
        <v>324</v>
      </c>
      <c r="B2502" s="34" t="s">
        <v>4787</v>
      </c>
      <c r="C2502" s="38" t="s">
        <v>5422</v>
      </c>
      <c r="D2502" s="37">
        <v>17124</v>
      </c>
      <c r="E2502" s="36">
        <v>55.327820000000003</v>
      </c>
      <c r="F2502" s="36">
        <v>38.70487</v>
      </c>
      <c r="G2502" s="34" t="s">
        <v>145</v>
      </c>
      <c r="H2502" s="32" t="s">
        <v>1987</v>
      </c>
      <c r="I2502" s="32" t="s">
        <v>1981</v>
      </c>
      <c r="J2502" s="32" t="s">
        <v>1982</v>
      </c>
      <c r="K2502" s="32" t="s">
        <v>1982</v>
      </c>
      <c r="L2502" s="32">
        <v>2</v>
      </c>
      <c r="M2502" s="32">
        <v>1.1000000000000001</v>
      </c>
      <c r="N2502" s="32">
        <v>1</v>
      </c>
      <c r="O2502" s="32">
        <v>1.1000000000000001</v>
      </c>
      <c r="P2502" s="32"/>
      <c r="Q2502" s="32"/>
      <c r="R2502" s="32" t="s">
        <v>1985</v>
      </c>
      <c r="S2502" s="32" t="s">
        <v>1982</v>
      </c>
      <c r="T2502" s="13" t="s">
        <v>145</v>
      </c>
      <c r="U2502" s="32" t="s">
        <v>146</v>
      </c>
      <c r="V2502" s="35">
        <v>79.25</v>
      </c>
      <c r="W2502" s="35">
        <v>25.38</v>
      </c>
      <c r="X2502" s="35">
        <f>V2502+W2502</f>
        <v>104.63</v>
      </c>
      <c r="Y2502" s="35">
        <f>X2502</f>
        <v>104.63</v>
      </c>
    </row>
    <row r="2503" spans="1:25" s="12" customFormat="1" ht="68.25" customHeight="1" x14ac:dyDescent="0.25">
      <c r="A2503" s="61">
        <f>MAX(A$7:A2502)+1</f>
        <v>325</v>
      </c>
      <c r="B2503" s="68" t="s">
        <v>4787</v>
      </c>
      <c r="C2503" s="69" t="s">
        <v>4965</v>
      </c>
      <c r="D2503" s="70" t="s">
        <v>2175</v>
      </c>
      <c r="E2503" s="71">
        <v>55.287509999999997</v>
      </c>
      <c r="F2503" s="71">
        <v>38.734650000000002</v>
      </c>
      <c r="G2503" s="68" t="s">
        <v>145</v>
      </c>
      <c r="H2503" s="64" t="s">
        <v>1987</v>
      </c>
      <c r="I2503" s="64" t="s">
        <v>1981</v>
      </c>
      <c r="J2503" s="64" t="s">
        <v>1982</v>
      </c>
      <c r="K2503" s="64" t="s">
        <v>1982</v>
      </c>
      <c r="L2503" s="64">
        <v>2</v>
      </c>
      <c r="M2503" s="64">
        <v>1.1000000000000001</v>
      </c>
      <c r="N2503" s="64">
        <v>1</v>
      </c>
      <c r="O2503" s="64">
        <v>1.1000000000000001</v>
      </c>
      <c r="P2503" s="64"/>
      <c r="Q2503" s="64"/>
      <c r="R2503" s="64" t="s">
        <v>1985</v>
      </c>
      <c r="S2503" s="64" t="s">
        <v>1982</v>
      </c>
      <c r="T2503" s="13" t="s">
        <v>145</v>
      </c>
      <c r="U2503" s="64" t="s">
        <v>146</v>
      </c>
      <c r="V2503" s="35">
        <v>54.04</v>
      </c>
      <c r="W2503" s="35">
        <v>17.88</v>
      </c>
      <c r="X2503" s="35">
        <f>SUM(V2503:W2503)</f>
        <v>71.92</v>
      </c>
      <c r="Y2503" s="72">
        <f>SUM(X2503:X2505)</f>
        <v>72.319999999999993</v>
      </c>
    </row>
    <row r="2504" spans="1:25" s="12" customFormat="1" ht="63" customHeight="1" x14ac:dyDescent="0.25">
      <c r="A2504" s="62"/>
      <c r="B2504" s="68"/>
      <c r="C2504" s="69"/>
      <c r="D2504" s="70"/>
      <c r="E2504" s="71"/>
      <c r="F2504" s="71"/>
      <c r="G2504" s="68"/>
      <c r="H2504" s="64"/>
      <c r="I2504" s="64"/>
      <c r="J2504" s="64"/>
      <c r="K2504" s="64"/>
      <c r="L2504" s="64"/>
      <c r="M2504" s="64"/>
      <c r="N2504" s="64"/>
      <c r="O2504" s="64"/>
      <c r="P2504" s="64"/>
      <c r="Q2504" s="64"/>
      <c r="R2504" s="64"/>
      <c r="S2504" s="64"/>
      <c r="T2504" s="6" t="s">
        <v>2176</v>
      </c>
      <c r="U2504" s="64"/>
      <c r="V2504" s="35">
        <v>0.1</v>
      </c>
      <c r="W2504" s="35"/>
      <c r="X2504" s="35">
        <v>0.1</v>
      </c>
      <c r="Y2504" s="72"/>
    </row>
    <row r="2505" spans="1:25" s="12" customFormat="1" ht="71.25" customHeight="1" x14ac:dyDescent="0.25">
      <c r="A2505" s="63"/>
      <c r="B2505" s="68"/>
      <c r="C2505" s="69"/>
      <c r="D2505" s="70"/>
      <c r="E2505" s="71"/>
      <c r="F2505" s="71"/>
      <c r="G2505" s="68"/>
      <c r="H2505" s="64"/>
      <c r="I2505" s="64"/>
      <c r="J2505" s="64"/>
      <c r="K2505" s="64"/>
      <c r="L2505" s="64"/>
      <c r="M2505" s="64"/>
      <c r="N2505" s="64"/>
      <c r="O2505" s="64"/>
      <c r="P2505" s="64"/>
      <c r="Q2505" s="64"/>
      <c r="R2505" s="64"/>
      <c r="S2505" s="64"/>
      <c r="T2505" s="6" t="s">
        <v>2177</v>
      </c>
      <c r="U2505" s="64"/>
      <c r="V2505" s="35">
        <v>0.3</v>
      </c>
      <c r="W2505" s="35"/>
      <c r="X2505" s="35">
        <v>0.3</v>
      </c>
      <c r="Y2505" s="72"/>
    </row>
    <row r="2506" spans="1:25" s="12" customFormat="1" ht="73.5" customHeight="1" x14ac:dyDescent="0.25">
      <c r="A2506" s="64">
        <f>MAX(A$7:A2505)+1</f>
        <v>326</v>
      </c>
      <c r="B2506" s="68" t="s">
        <v>4787</v>
      </c>
      <c r="C2506" s="69" t="s">
        <v>4966</v>
      </c>
      <c r="D2506" s="70" t="s">
        <v>2178</v>
      </c>
      <c r="E2506" s="71">
        <v>55.284709999999997</v>
      </c>
      <c r="F2506" s="71">
        <v>38.736060000000002</v>
      </c>
      <c r="G2506" s="68" t="s">
        <v>145</v>
      </c>
      <c r="H2506" s="64" t="s">
        <v>1987</v>
      </c>
      <c r="I2506" s="64" t="s">
        <v>1981</v>
      </c>
      <c r="J2506" s="64" t="s">
        <v>1982</v>
      </c>
      <c r="K2506" s="64" t="s">
        <v>1982</v>
      </c>
      <c r="L2506" s="64">
        <v>4</v>
      </c>
      <c r="M2506" s="64">
        <v>1.1000000000000001</v>
      </c>
      <c r="N2506" s="64">
        <v>1</v>
      </c>
      <c r="O2506" s="64">
        <v>1.1000000000000001</v>
      </c>
      <c r="P2506" s="64"/>
      <c r="Q2506" s="64"/>
      <c r="R2506" s="64" t="s">
        <v>1985</v>
      </c>
      <c r="S2506" s="64" t="s">
        <v>1983</v>
      </c>
      <c r="T2506" s="13" t="s">
        <v>145</v>
      </c>
      <c r="U2506" s="64" t="s">
        <v>146</v>
      </c>
      <c r="V2506" s="35">
        <v>26.78</v>
      </c>
      <c r="W2506" s="35">
        <v>8.75</v>
      </c>
      <c r="X2506" s="35">
        <f>SUM(V2506:W2506)</f>
        <v>35.53</v>
      </c>
      <c r="Y2506" s="72">
        <f>SUM(X2506:X2507)</f>
        <v>36.96</v>
      </c>
    </row>
    <row r="2507" spans="1:25" s="12" customFormat="1" ht="124.5" customHeight="1" x14ac:dyDescent="0.25">
      <c r="A2507" s="64"/>
      <c r="B2507" s="68"/>
      <c r="C2507" s="69"/>
      <c r="D2507" s="70"/>
      <c r="E2507" s="71"/>
      <c r="F2507" s="71"/>
      <c r="G2507" s="68"/>
      <c r="H2507" s="64"/>
      <c r="I2507" s="64"/>
      <c r="J2507" s="64"/>
      <c r="K2507" s="64"/>
      <c r="L2507" s="64"/>
      <c r="M2507" s="64"/>
      <c r="N2507" s="64"/>
      <c r="O2507" s="64"/>
      <c r="P2507" s="64"/>
      <c r="Q2507" s="64"/>
      <c r="R2507" s="64"/>
      <c r="S2507" s="64"/>
      <c r="T2507" s="6" t="s">
        <v>5423</v>
      </c>
      <c r="U2507" s="64"/>
      <c r="V2507" s="35">
        <v>1.43</v>
      </c>
      <c r="W2507" s="35"/>
      <c r="X2507" s="35">
        <v>1.43</v>
      </c>
      <c r="Y2507" s="72"/>
    </row>
    <row r="2508" spans="1:25" s="12" customFormat="1" ht="38.25" customHeight="1" x14ac:dyDescent="0.25">
      <c r="A2508" s="64">
        <f>MAX(A$7:A2507)+1</f>
        <v>327</v>
      </c>
      <c r="B2508" s="68" t="s">
        <v>4787</v>
      </c>
      <c r="C2508" s="69" t="s">
        <v>4967</v>
      </c>
      <c r="D2508" s="70" t="s">
        <v>2179</v>
      </c>
      <c r="E2508" s="71">
        <v>55.280360000000002</v>
      </c>
      <c r="F2508" s="71">
        <v>38.741030000000002</v>
      </c>
      <c r="G2508" s="68" t="s">
        <v>145</v>
      </c>
      <c r="H2508" s="64" t="s">
        <v>1987</v>
      </c>
      <c r="I2508" s="64" t="s">
        <v>1984</v>
      </c>
      <c r="J2508" s="64" t="s">
        <v>1983</v>
      </c>
      <c r="K2508" s="64" t="s">
        <v>1983</v>
      </c>
      <c r="L2508" s="64">
        <v>4</v>
      </c>
      <c r="M2508" s="64">
        <v>1.1000000000000001</v>
      </c>
      <c r="N2508" s="64">
        <v>1</v>
      </c>
      <c r="O2508" s="64">
        <v>1.1000000000000001</v>
      </c>
      <c r="P2508" s="64"/>
      <c r="Q2508" s="64"/>
      <c r="R2508" s="64" t="s">
        <v>1985</v>
      </c>
      <c r="S2508" s="64" t="s">
        <v>1982</v>
      </c>
      <c r="T2508" s="13" t="s">
        <v>145</v>
      </c>
      <c r="U2508" s="64" t="s">
        <v>146</v>
      </c>
      <c r="V2508" s="35">
        <v>98.91</v>
      </c>
      <c r="W2508" s="35">
        <v>30.2</v>
      </c>
      <c r="X2508" s="35">
        <f>SUM(V2508:W2508)</f>
        <v>129.10999999999999</v>
      </c>
      <c r="Y2508" s="72">
        <f>SUM(X2508:X2510)</f>
        <v>140.51</v>
      </c>
    </row>
    <row r="2509" spans="1:25" s="12" customFormat="1" ht="69" customHeight="1" x14ac:dyDescent="0.25">
      <c r="A2509" s="64"/>
      <c r="B2509" s="68"/>
      <c r="C2509" s="69"/>
      <c r="D2509" s="70"/>
      <c r="E2509" s="71"/>
      <c r="F2509" s="71"/>
      <c r="G2509" s="68"/>
      <c r="H2509" s="64"/>
      <c r="I2509" s="64"/>
      <c r="J2509" s="64"/>
      <c r="K2509" s="64"/>
      <c r="L2509" s="64"/>
      <c r="M2509" s="64"/>
      <c r="N2509" s="64"/>
      <c r="O2509" s="64"/>
      <c r="P2509" s="64"/>
      <c r="Q2509" s="64"/>
      <c r="R2509" s="64"/>
      <c r="S2509" s="64"/>
      <c r="T2509" s="6" t="s">
        <v>2180</v>
      </c>
      <c r="U2509" s="64"/>
      <c r="V2509" s="35">
        <f>X2509*0.086/0.114</f>
        <v>7.5438596491228056</v>
      </c>
      <c r="W2509" s="35">
        <f>X2509*0.028/0.114</f>
        <v>2.4561403508771931</v>
      </c>
      <c r="X2509" s="35">
        <v>10</v>
      </c>
      <c r="Y2509" s="72"/>
    </row>
    <row r="2510" spans="1:25" s="12" customFormat="1" ht="93" customHeight="1" x14ac:dyDescent="0.25">
      <c r="A2510" s="64"/>
      <c r="B2510" s="68"/>
      <c r="C2510" s="69"/>
      <c r="D2510" s="70"/>
      <c r="E2510" s="71"/>
      <c r="F2510" s="71"/>
      <c r="G2510" s="68"/>
      <c r="H2510" s="64"/>
      <c r="I2510" s="64"/>
      <c r="J2510" s="64"/>
      <c r="K2510" s="64"/>
      <c r="L2510" s="64"/>
      <c r="M2510" s="64"/>
      <c r="N2510" s="64"/>
      <c r="O2510" s="64"/>
      <c r="P2510" s="64"/>
      <c r="Q2510" s="64"/>
      <c r="R2510" s="64"/>
      <c r="S2510" s="64"/>
      <c r="T2510" s="6" t="s">
        <v>2181</v>
      </c>
      <c r="U2510" s="64"/>
      <c r="V2510" s="35">
        <v>1.44</v>
      </c>
      <c r="W2510" s="35"/>
      <c r="X2510" s="35">
        <v>1.4</v>
      </c>
      <c r="Y2510" s="72"/>
    </row>
    <row r="2511" spans="1:25" s="12" customFormat="1" ht="225.75" customHeight="1" x14ac:dyDescent="0.25">
      <c r="A2511" s="32">
        <f>MAX(A$7:A2510)+1</f>
        <v>328</v>
      </c>
      <c r="B2511" s="34" t="s">
        <v>4787</v>
      </c>
      <c r="C2511" s="38" t="s">
        <v>5300</v>
      </c>
      <c r="D2511" s="37">
        <v>21973</v>
      </c>
      <c r="E2511" s="36" t="s">
        <v>5301</v>
      </c>
      <c r="F2511" s="36">
        <v>38.747929999999997</v>
      </c>
      <c r="G2511" s="34" t="s">
        <v>145</v>
      </c>
      <c r="H2511" s="32" t="s">
        <v>1987</v>
      </c>
      <c r="I2511" s="32" t="s">
        <v>1981</v>
      </c>
      <c r="J2511" s="32" t="s">
        <v>1982</v>
      </c>
      <c r="K2511" s="32" t="s">
        <v>1982</v>
      </c>
      <c r="L2511" s="32">
        <v>3</v>
      </c>
      <c r="M2511" s="32">
        <v>1.1000000000000001</v>
      </c>
      <c r="N2511" s="32">
        <v>1</v>
      </c>
      <c r="O2511" s="32">
        <v>1.1000000000000001</v>
      </c>
      <c r="P2511" s="32"/>
      <c r="Q2511" s="32"/>
      <c r="R2511" s="32" t="s">
        <v>1985</v>
      </c>
      <c r="S2511" s="32" t="s">
        <v>1983</v>
      </c>
      <c r="T2511" s="6" t="s">
        <v>145</v>
      </c>
      <c r="U2511" s="32" t="s">
        <v>146</v>
      </c>
      <c r="V2511" s="35">
        <v>32.869999999999997</v>
      </c>
      <c r="W2511" s="35">
        <v>10.119999999999999</v>
      </c>
      <c r="X2511" s="35">
        <f>V2511+W2511</f>
        <v>42.989999999999995</v>
      </c>
      <c r="Y2511" s="35">
        <f>X2511</f>
        <v>42.989999999999995</v>
      </c>
    </row>
    <row r="2512" spans="1:25" s="12" customFormat="1" ht="195" x14ac:dyDescent="0.25">
      <c r="A2512" s="32">
        <f>MAX(A$7:A2511)+1</f>
        <v>329</v>
      </c>
      <c r="B2512" s="34" t="s">
        <v>4787</v>
      </c>
      <c r="C2512" s="38" t="s">
        <v>4968</v>
      </c>
      <c r="D2512" s="37" t="s">
        <v>2182</v>
      </c>
      <c r="E2512" s="36">
        <v>55.367379999999997</v>
      </c>
      <c r="F2512" s="36">
        <v>38.63467</v>
      </c>
      <c r="G2512" s="34" t="s">
        <v>145</v>
      </c>
      <c r="H2512" s="32" t="s">
        <v>1987</v>
      </c>
      <c r="I2512" s="32" t="s">
        <v>1981</v>
      </c>
      <c r="J2512" s="32" t="s">
        <v>1982</v>
      </c>
      <c r="K2512" s="32" t="s">
        <v>1982</v>
      </c>
      <c r="L2512" s="32">
        <v>2</v>
      </c>
      <c r="M2512" s="32">
        <v>1.1000000000000001</v>
      </c>
      <c r="N2512" s="32">
        <v>1</v>
      </c>
      <c r="O2512" s="32">
        <v>1.1000000000000001</v>
      </c>
      <c r="P2512" s="32"/>
      <c r="Q2512" s="32"/>
      <c r="R2512" s="32" t="s">
        <v>1985</v>
      </c>
      <c r="S2512" s="32" t="s">
        <v>1983</v>
      </c>
      <c r="T2512" s="13" t="s">
        <v>145</v>
      </c>
      <c r="U2512" s="32" t="s">
        <v>146</v>
      </c>
      <c r="V2512" s="35">
        <v>28.65</v>
      </c>
      <c r="W2512" s="35">
        <v>8.61</v>
      </c>
      <c r="X2512" s="35">
        <f t="shared" si="391"/>
        <v>37.26</v>
      </c>
      <c r="Y2512" s="35">
        <f t="shared" si="392"/>
        <v>37.26</v>
      </c>
    </row>
    <row r="2513" spans="1:25" s="12" customFormat="1" ht="120" customHeight="1" x14ac:dyDescent="0.25">
      <c r="A2513" s="64">
        <f>MAX(A$7:A2512)+1</f>
        <v>330</v>
      </c>
      <c r="B2513" s="68" t="s">
        <v>4787</v>
      </c>
      <c r="C2513" s="69" t="s">
        <v>5420</v>
      </c>
      <c r="D2513" s="70" t="s">
        <v>2183</v>
      </c>
      <c r="E2513" s="71">
        <v>55.326929999999997</v>
      </c>
      <c r="F2513" s="71">
        <v>38.674520000000001</v>
      </c>
      <c r="G2513" s="68" t="s">
        <v>145</v>
      </c>
      <c r="H2513" s="64" t="s">
        <v>1987</v>
      </c>
      <c r="I2513" s="64" t="s">
        <v>1984</v>
      </c>
      <c r="J2513" s="64" t="s">
        <v>1983</v>
      </c>
      <c r="K2513" s="64" t="s">
        <v>1983</v>
      </c>
      <c r="L2513" s="64">
        <v>4</v>
      </c>
      <c r="M2513" s="64">
        <v>1.1000000000000001</v>
      </c>
      <c r="N2513" s="64">
        <v>1</v>
      </c>
      <c r="O2513" s="64">
        <v>1.1000000000000001</v>
      </c>
      <c r="P2513" s="64"/>
      <c r="Q2513" s="64"/>
      <c r="R2513" s="64" t="s">
        <v>1985</v>
      </c>
      <c r="S2513" s="64" t="s">
        <v>1983</v>
      </c>
      <c r="T2513" s="13" t="s">
        <v>145</v>
      </c>
      <c r="U2513" s="64" t="s">
        <v>146</v>
      </c>
      <c r="V2513" s="35">
        <v>56.03</v>
      </c>
      <c r="W2513" s="35">
        <v>28.61</v>
      </c>
      <c r="X2513" s="35">
        <f t="shared" si="391"/>
        <v>84.64</v>
      </c>
      <c r="Y2513" s="72">
        <f>SUM(X2513:X2514)</f>
        <v>85.24</v>
      </c>
    </row>
    <row r="2514" spans="1:25" s="12" customFormat="1" ht="103.5" customHeight="1" x14ac:dyDescent="0.25">
      <c r="A2514" s="64"/>
      <c r="B2514" s="68"/>
      <c r="C2514" s="69"/>
      <c r="D2514" s="70"/>
      <c r="E2514" s="71"/>
      <c r="F2514" s="71"/>
      <c r="G2514" s="68"/>
      <c r="H2514" s="64"/>
      <c r="I2514" s="64"/>
      <c r="J2514" s="64"/>
      <c r="K2514" s="64"/>
      <c r="L2514" s="64"/>
      <c r="M2514" s="64"/>
      <c r="N2514" s="64"/>
      <c r="O2514" s="64"/>
      <c r="P2514" s="64"/>
      <c r="Q2514" s="64"/>
      <c r="R2514" s="64"/>
      <c r="S2514" s="64"/>
      <c r="T2514" s="13" t="s">
        <v>5302</v>
      </c>
      <c r="U2514" s="64"/>
      <c r="V2514" s="35">
        <v>0.6</v>
      </c>
      <c r="W2514" s="35"/>
      <c r="X2514" s="35">
        <v>0.6</v>
      </c>
      <c r="Y2514" s="72"/>
    </row>
    <row r="2515" spans="1:25" s="12" customFormat="1" ht="195" x14ac:dyDescent="0.25">
      <c r="A2515" s="32">
        <f>MAX(A$7:A2514)+1</f>
        <v>331</v>
      </c>
      <c r="B2515" s="34" t="s">
        <v>4787</v>
      </c>
      <c r="C2515" s="38" t="s">
        <v>4969</v>
      </c>
      <c r="D2515" s="37" t="s">
        <v>2184</v>
      </c>
      <c r="E2515" s="36">
        <v>55.351770000000002</v>
      </c>
      <c r="F2515" s="36">
        <v>38.67221</v>
      </c>
      <c r="G2515" s="34" t="s">
        <v>145</v>
      </c>
      <c r="H2515" s="32" t="s">
        <v>2164</v>
      </c>
      <c r="I2515" s="32" t="s">
        <v>1984</v>
      </c>
      <c r="J2515" s="32" t="s">
        <v>1983</v>
      </c>
      <c r="K2515" s="32" t="s">
        <v>1983</v>
      </c>
      <c r="L2515" s="32">
        <v>1</v>
      </c>
      <c r="M2515" s="32">
        <v>1.1000000000000001</v>
      </c>
      <c r="N2515" s="32">
        <v>1</v>
      </c>
      <c r="O2515" s="32">
        <v>1.1000000000000001</v>
      </c>
      <c r="P2515" s="32">
        <v>1</v>
      </c>
      <c r="Q2515" s="32">
        <v>8</v>
      </c>
      <c r="R2515" s="32" t="s">
        <v>1985</v>
      </c>
      <c r="S2515" s="32" t="s">
        <v>1983</v>
      </c>
      <c r="T2515" s="13" t="s">
        <v>145</v>
      </c>
      <c r="U2515" s="32" t="s">
        <v>146</v>
      </c>
      <c r="V2515" s="35">
        <v>40.619999999999997</v>
      </c>
      <c r="W2515" s="35">
        <v>12.51</v>
      </c>
      <c r="X2515" s="35">
        <f>SUM(V2515:W2515)</f>
        <v>53.129999999999995</v>
      </c>
      <c r="Y2515" s="35">
        <f>X2515</f>
        <v>53.129999999999995</v>
      </c>
    </row>
    <row r="2516" spans="1:25" s="12" customFormat="1" ht="195" x14ac:dyDescent="0.25">
      <c r="A2516" s="32">
        <f>MAX(A$7:A2515)+1</f>
        <v>332</v>
      </c>
      <c r="B2516" s="34" t="s">
        <v>4787</v>
      </c>
      <c r="C2516" s="38" t="s">
        <v>4970</v>
      </c>
      <c r="D2516" s="37" t="s">
        <v>2185</v>
      </c>
      <c r="E2516" s="36">
        <v>55.360889999999998</v>
      </c>
      <c r="F2516" s="36">
        <v>38.656529999999997</v>
      </c>
      <c r="G2516" s="34" t="s">
        <v>145</v>
      </c>
      <c r="H2516" s="32" t="s">
        <v>1987</v>
      </c>
      <c r="I2516" s="32" t="s">
        <v>1981</v>
      </c>
      <c r="J2516" s="32" t="s">
        <v>1982</v>
      </c>
      <c r="K2516" s="32" t="s">
        <v>1982</v>
      </c>
      <c r="L2516" s="32">
        <v>2</v>
      </c>
      <c r="M2516" s="32">
        <v>1.1000000000000001</v>
      </c>
      <c r="N2516" s="32"/>
      <c r="O2516" s="32"/>
      <c r="P2516" s="32"/>
      <c r="Q2516" s="32"/>
      <c r="R2516" s="32" t="s">
        <v>1985</v>
      </c>
      <c r="S2516" s="32" t="s">
        <v>1983</v>
      </c>
      <c r="T2516" s="13" t="s">
        <v>145</v>
      </c>
      <c r="U2516" s="32" t="s">
        <v>146</v>
      </c>
      <c r="V2516" s="35">
        <v>61.04</v>
      </c>
      <c r="W2516" s="35">
        <v>19.45</v>
      </c>
      <c r="X2516" s="35">
        <f>SUM(V2516:W2516)</f>
        <v>80.489999999999995</v>
      </c>
      <c r="Y2516" s="35">
        <f>X2516</f>
        <v>80.489999999999995</v>
      </c>
    </row>
    <row r="2517" spans="1:25" s="12" customFormat="1" ht="195" x14ac:dyDescent="0.25">
      <c r="A2517" s="32">
        <f>MAX(A$7:A2516)+1</f>
        <v>333</v>
      </c>
      <c r="B2517" s="34" t="s">
        <v>4787</v>
      </c>
      <c r="C2517" s="38" t="s">
        <v>5303</v>
      </c>
      <c r="D2517" s="37">
        <v>21576</v>
      </c>
      <c r="E2517" s="36">
        <v>55.344549999999998</v>
      </c>
      <c r="F2517" s="36">
        <v>38.676929999999999</v>
      </c>
      <c r="G2517" s="34" t="s">
        <v>145</v>
      </c>
      <c r="H2517" s="32" t="s">
        <v>2164</v>
      </c>
      <c r="I2517" s="32" t="s">
        <v>1984</v>
      </c>
      <c r="J2517" s="32" t="s">
        <v>1983</v>
      </c>
      <c r="K2517" s="32" t="s">
        <v>1983</v>
      </c>
      <c r="L2517" s="32">
        <v>1</v>
      </c>
      <c r="M2517" s="32">
        <v>1.1000000000000001</v>
      </c>
      <c r="N2517" s="32">
        <v>1</v>
      </c>
      <c r="O2517" s="32">
        <v>1.1000000000000001</v>
      </c>
      <c r="P2517" s="32"/>
      <c r="Q2517" s="32"/>
      <c r="R2517" s="32"/>
      <c r="S2517" s="32"/>
      <c r="T2517" s="13" t="s">
        <v>145</v>
      </c>
      <c r="U2517" s="32" t="s">
        <v>146</v>
      </c>
      <c r="V2517" s="35">
        <v>7.93</v>
      </c>
      <c r="W2517" s="35">
        <v>2.44</v>
      </c>
      <c r="X2517" s="35">
        <f>SUM(V2517:W2517)</f>
        <v>10.37</v>
      </c>
      <c r="Y2517" s="35">
        <f>X2517</f>
        <v>10.37</v>
      </c>
    </row>
    <row r="2518" spans="1:25" s="12" customFormat="1" ht="51" customHeight="1" x14ac:dyDescent="0.25">
      <c r="A2518" s="64">
        <f>MAX(A$7:A2517)+1</f>
        <v>334</v>
      </c>
      <c r="B2518" s="68" t="s">
        <v>4787</v>
      </c>
      <c r="C2518" s="69" t="s">
        <v>4971</v>
      </c>
      <c r="D2518" s="70" t="s">
        <v>2186</v>
      </c>
      <c r="E2518" s="71">
        <v>55.450920000000004</v>
      </c>
      <c r="F2518" s="71">
        <v>38.48818</v>
      </c>
      <c r="G2518" s="68" t="s">
        <v>145</v>
      </c>
      <c r="H2518" s="64" t="s">
        <v>2164</v>
      </c>
      <c r="I2518" s="64" t="s">
        <v>1981</v>
      </c>
      <c r="J2518" s="64" t="s">
        <v>1982</v>
      </c>
      <c r="K2518" s="64" t="s">
        <v>1983</v>
      </c>
      <c r="L2518" s="64">
        <v>2</v>
      </c>
      <c r="M2518" s="64">
        <v>1.1000000000000001</v>
      </c>
      <c r="N2518" s="64">
        <v>1</v>
      </c>
      <c r="O2518" s="64">
        <v>1.1000000000000001</v>
      </c>
      <c r="P2518" s="64"/>
      <c r="Q2518" s="64"/>
      <c r="R2518" s="64" t="s">
        <v>1985</v>
      </c>
      <c r="S2518" s="64" t="s">
        <v>1982</v>
      </c>
      <c r="T2518" s="13" t="s">
        <v>145</v>
      </c>
      <c r="U2518" s="64" t="s">
        <v>146</v>
      </c>
      <c r="V2518" s="35">
        <v>26.9</v>
      </c>
      <c r="W2518" s="35">
        <v>7.3</v>
      </c>
      <c r="X2518" s="35">
        <f>SUM(V2518:W2518)</f>
        <v>34.199999999999996</v>
      </c>
      <c r="Y2518" s="72">
        <f>SUM(X2518:X2520)</f>
        <v>37.659999999999989</v>
      </c>
    </row>
    <row r="2519" spans="1:25" s="12" customFormat="1" ht="58.5" customHeight="1" x14ac:dyDescent="0.25">
      <c r="A2519" s="64"/>
      <c r="B2519" s="68"/>
      <c r="C2519" s="69"/>
      <c r="D2519" s="70"/>
      <c r="E2519" s="71"/>
      <c r="F2519" s="71"/>
      <c r="G2519" s="68"/>
      <c r="H2519" s="64"/>
      <c r="I2519" s="64"/>
      <c r="J2519" s="64"/>
      <c r="K2519" s="64"/>
      <c r="L2519" s="64"/>
      <c r="M2519" s="64"/>
      <c r="N2519" s="64"/>
      <c r="O2519" s="64"/>
      <c r="P2519" s="64"/>
      <c r="Q2519" s="64"/>
      <c r="R2519" s="64"/>
      <c r="S2519" s="64"/>
      <c r="T2519" s="6" t="s">
        <v>2187</v>
      </c>
      <c r="U2519" s="64"/>
      <c r="V2519" s="35">
        <v>1.73</v>
      </c>
      <c r="W2519" s="35"/>
      <c r="X2519" s="35">
        <f>V2519</f>
        <v>1.73</v>
      </c>
      <c r="Y2519" s="72"/>
    </row>
    <row r="2520" spans="1:25" s="12" customFormat="1" ht="84.75" customHeight="1" x14ac:dyDescent="0.25">
      <c r="A2520" s="64"/>
      <c r="B2520" s="68"/>
      <c r="C2520" s="69"/>
      <c r="D2520" s="70"/>
      <c r="E2520" s="71"/>
      <c r="F2520" s="71"/>
      <c r="G2520" s="68"/>
      <c r="H2520" s="64"/>
      <c r="I2520" s="64"/>
      <c r="J2520" s="64"/>
      <c r="K2520" s="64"/>
      <c r="L2520" s="64"/>
      <c r="M2520" s="64"/>
      <c r="N2520" s="64"/>
      <c r="O2520" s="64"/>
      <c r="P2520" s="64"/>
      <c r="Q2520" s="64"/>
      <c r="R2520" s="64"/>
      <c r="S2520" s="64"/>
      <c r="T2520" s="6" t="s">
        <v>2188</v>
      </c>
      <c r="U2520" s="64"/>
      <c r="V2520" s="35">
        <v>1.73</v>
      </c>
      <c r="W2520" s="35"/>
      <c r="X2520" s="35">
        <f>V2520</f>
        <v>1.73</v>
      </c>
      <c r="Y2520" s="72"/>
    </row>
    <row r="2521" spans="1:25" s="12" customFormat="1" ht="195" x14ac:dyDescent="0.25">
      <c r="A2521" s="32">
        <f>MAX(A$7:A2520)+1</f>
        <v>335</v>
      </c>
      <c r="B2521" s="34" t="s">
        <v>4787</v>
      </c>
      <c r="C2521" s="38" t="s">
        <v>4972</v>
      </c>
      <c r="D2521" s="37" t="s">
        <v>2189</v>
      </c>
      <c r="E2521" s="36">
        <v>55.450560000000003</v>
      </c>
      <c r="F2521" s="36">
        <v>38.481850000000001</v>
      </c>
      <c r="G2521" s="34" t="s">
        <v>145</v>
      </c>
      <c r="H2521" s="32" t="s">
        <v>1987</v>
      </c>
      <c r="I2521" s="32" t="s">
        <v>1981</v>
      </c>
      <c r="J2521" s="32" t="s">
        <v>1982</v>
      </c>
      <c r="K2521" s="32" t="s">
        <v>1982</v>
      </c>
      <c r="L2521" s="32">
        <v>2</v>
      </c>
      <c r="M2521" s="32">
        <v>1.1000000000000001</v>
      </c>
      <c r="N2521" s="32">
        <v>1</v>
      </c>
      <c r="O2521" s="32">
        <v>1.1000000000000001</v>
      </c>
      <c r="P2521" s="32"/>
      <c r="Q2521" s="32"/>
      <c r="R2521" s="32" t="s">
        <v>1985</v>
      </c>
      <c r="S2521" s="32" t="s">
        <v>1983</v>
      </c>
      <c r="T2521" s="13" t="s">
        <v>145</v>
      </c>
      <c r="U2521" s="32" t="s">
        <v>146</v>
      </c>
      <c r="V2521" s="35">
        <v>19.100000000000001</v>
      </c>
      <c r="W2521" s="35">
        <v>6.52</v>
      </c>
      <c r="X2521" s="35">
        <f>SUM(V2521:W2521)</f>
        <v>25.62</v>
      </c>
      <c r="Y2521" s="35">
        <f>X2521</f>
        <v>25.62</v>
      </c>
    </row>
    <row r="2522" spans="1:25" s="12" customFormat="1" ht="195" x14ac:dyDescent="0.25">
      <c r="A2522" s="32">
        <f>MAX(A$7:A2521)+1</f>
        <v>336</v>
      </c>
      <c r="B2522" s="34" t="s">
        <v>4787</v>
      </c>
      <c r="C2522" s="38" t="s">
        <v>4973</v>
      </c>
      <c r="D2522" s="37" t="s">
        <v>2190</v>
      </c>
      <c r="E2522" s="36">
        <v>55.457250000000002</v>
      </c>
      <c r="F2522" s="36">
        <v>38.482770000000002</v>
      </c>
      <c r="G2522" s="34" t="s">
        <v>145</v>
      </c>
      <c r="H2522" s="32" t="s">
        <v>2164</v>
      </c>
      <c r="I2522" s="32" t="s">
        <v>1981</v>
      </c>
      <c r="J2522" s="32" t="s">
        <v>1982</v>
      </c>
      <c r="K2522" s="32" t="s">
        <v>1983</v>
      </c>
      <c r="L2522" s="32">
        <v>3</v>
      </c>
      <c r="M2522" s="32">
        <v>1.1000000000000001</v>
      </c>
      <c r="N2522" s="32">
        <v>1</v>
      </c>
      <c r="O2522" s="32">
        <v>1.1000000000000001</v>
      </c>
      <c r="P2522" s="32"/>
      <c r="Q2522" s="32"/>
      <c r="R2522" s="32" t="s">
        <v>1985</v>
      </c>
      <c r="S2522" s="32" t="s">
        <v>1983</v>
      </c>
      <c r="T2522" s="13" t="s">
        <v>145</v>
      </c>
      <c r="U2522" s="32" t="s">
        <v>146</v>
      </c>
      <c r="V2522" s="35">
        <v>18.600000000000001</v>
      </c>
      <c r="W2522" s="35">
        <v>5.61</v>
      </c>
      <c r="X2522" s="35">
        <f>SUM(V2522:W2522)</f>
        <v>24.21</v>
      </c>
      <c r="Y2522" s="35">
        <f>X2522</f>
        <v>24.21</v>
      </c>
    </row>
    <row r="2523" spans="1:25" s="12" customFormat="1" ht="84.75" customHeight="1" x14ac:dyDescent="0.25">
      <c r="A2523" s="64">
        <f>MAX(A$7:A2522)+1</f>
        <v>337</v>
      </c>
      <c r="B2523" s="68" t="s">
        <v>4787</v>
      </c>
      <c r="C2523" s="69" t="s">
        <v>4974</v>
      </c>
      <c r="D2523" s="70" t="s">
        <v>2191</v>
      </c>
      <c r="E2523" s="71">
        <v>55.460529999999999</v>
      </c>
      <c r="F2523" s="71">
        <v>38.379739999999998</v>
      </c>
      <c r="G2523" s="68" t="s">
        <v>145</v>
      </c>
      <c r="H2523" s="64" t="s">
        <v>2164</v>
      </c>
      <c r="I2523" s="64" t="s">
        <v>1981</v>
      </c>
      <c r="J2523" s="64" t="s">
        <v>1982</v>
      </c>
      <c r="K2523" s="64" t="s">
        <v>1983</v>
      </c>
      <c r="L2523" s="64">
        <v>4</v>
      </c>
      <c r="M2523" s="64">
        <v>1.1000000000000001</v>
      </c>
      <c r="N2523" s="64">
        <v>1</v>
      </c>
      <c r="O2523" s="64">
        <v>1.1000000000000001</v>
      </c>
      <c r="P2523" s="64">
        <v>1</v>
      </c>
      <c r="Q2523" s="64">
        <v>8</v>
      </c>
      <c r="R2523" s="64" t="s">
        <v>1985</v>
      </c>
      <c r="S2523" s="64" t="s">
        <v>1982</v>
      </c>
      <c r="T2523" s="13" t="s">
        <v>145</v>
      </c>
      <c r="U2523" s="64" t="s">
        <v>146</v>
      </c>
      <c r="V2523" s="35">
        <v>99.06</v>
      </c>
      <c r="W2523" s="35">
        <v>30.42</v>
      </c>
      <c r="X2523" s="35">
        <f>SUM(V2523:W2523)</f>
        <v>129.48000000000002</v>
      </c>
      <c r="Y2523" s="72">
        <f>SUM(X2523:X2524)</f>
        <v>130.34000000000003</v>
      </c>
    </row>
    <row r="2524" spans="1:25" s="12" customFormat="1" ht="112.5" customHeight="1" x14ac:dyDescent="0.25">
      <c r="A2524" s="64"/>
      <c r="B2524" s="68"/>
      <c r="C2524" s="69"/>
      <c r="D2524" s="70"/>
      <c r="E2524" s="71"/>
      <c r="F2524" s="71"/>
      <c r="G2524" s="68"/>
      <c r="H2524" s="64"/>
      <c r="I2524" s="64"/>
      <c r="J2524" s="64"/>
      <c r="K2524" s="64"/>
      <c r="L2524" s="64"/>
      <c r="M2524" s="64"/>
      <c r="N2524" s="64"/>
      <c r="O2524" s="64"/>
      <c r="P2524" s="64"/>
      <c r="Q2524" s="64"/>
      <c r="R2524" s="64"/>
      <c r="S2524" s="64"/>
      <c r="T2524" s="6" t="s">
        <v>2192</v>
      </c>
      <c r="U2524" s="64"/>
      <c r="V2524" s="35">
        <v>0.86</v>
      </c>
      <c r="W2524" s="35"/>
      <c r="X2524" s="35">
        <f>V2524</f>
        <v>0.86</v>
      </c>
      <c r="Y2524" s="72"/>
    </row>
    <row r="2525" spans="1:25" s="12" customFormat="1" ht="45" customHeight="1" x14ac:dyDescent="0.25">
      <c r="A2525" s="64">
        <f>MAX(A$7:A2524)+1</f>
        <v>338</v>
      </c>
      <c r="B2525" s="68" t="s">
        <v>4787</v>
      </c>
      <c r="C2525" s="69" t="s">
        <v>4975</v>
      </c>
      <c r="D2525" s="70" t="s">
        <v>2193</v>
      </c>
      <c r="E2525" s="71">
        <v>55.483249999999998</v>
      </c>
      <c r="F2525" s="71">
        <v>38.400080000000003</v>
      </c>
      <c r="G2525" s="68" t="s">
        <v>145</v>
      </c>
      <c r="H2525" s="64" t="s">
        <v>2164</v>
      </c>
      <c r="I2525" s="64" t="s">
        <v>1981</v>
      </c>
      <c r="J2525" s="64" t="s">
        <v>1982</v>
      </c>
      <c r="K2525" s="64" t="s">
        <v>1983</v>
      </c>
      <c r="L2525" s="64">
        <v>4</v>
      </c>
      <c r="M2525" s="64">
        <v>1.1000000000000001</v>
      </c>
      <c r="N2525" s="64">
        <v>1</v>
      </c>
      <c r="O2525" s="64">
        <v>1.1000000000000001</v>
      </c>
      <c r="P2525" s="64"/>
      <c r="Q2525" s="64"/>
      <c r="R2525" s="64" t="s">
        <v>1985</v>
      </c>
      <c r="S2525" s="64" t="s">
        <v>1983</v>
      </c>
      <c r="T2525" s="13" t="s">
        <v>145</v>
      </c>
      <c r="U2525" s="64" t="s">
        <v>146</v>
      </c>
      <c r="V2525" s="35">
        <v>35.92</v>
      </c>
      <c r="W2525" s="35">
        <v>10.69</v>
      </c>
      <c r="X2525" s="35">
        <f>SUM(V2525:W2525)</f>
        <v>46.61</v>
      </c>
      <c r="Y2525" s="72">
        <f>SUM(X2525:X2530)</f>
        <v>60.719999999999985</v>
      </c>
    </row>
    <row r="2526" spans="1:25" s="12" customFormat="1" ht="45" customHeight="1" x14ac:dyDescent="0.25">
      <c r="A2526" s="64"/>
      <c r="B2526" s="68"/>
      <c r="C2526" s="69"/>
      <c r="D2526" s="70"/>
      <c r="E2526" s="71"/>
      <c r="F2526" s="71"/>
      <c r="G2526" s="68"/>
      <c r="H2526" s="64"/>
      <c r="I2526" s="64"/>
      <c r="J2526" s="64"/>
      <c r="K2526" s="64"/>
      <c r="L2526" s="64"/>
      <c r="M2526" s="64"/>
      <c r="N2526" s="64"/>
      <c r="O2526" s="64"/>
      <c r="P2526" s="64"/>
      <c r="Q2526" s="64"/>
      <c r="R2526" s="64"/>
      <c r="S2526" s="64"/>
      <c r="T2526" s="13" t="s">
        <v>5424</v>
      </c>
      <c r="U2526" s="64"/>
      <c r="V2526" s="35">
        <v>5.55</v>
      </c>
      <c r="W2526" s="35"/>
      <c r="X2526" s="35">
        <v>5.55</v>
      </c>
      <c r="Y2526" s="72"/>
    </row>
    <row r="2527" spans="1:25" s="12" customFormat="1" ht="45" customHeight="1" x14ac:dyDescent="0.25">
      <c r="A2527" s="64"/>
      <c r="B2527" s="68"/>
      <c r="C2527" s="69"/>
      <c r="D2527" s="70"/>
      <c r="E2527" s="71"/>
      <c r="F2527" s="71"/>
      <c r="G2527" s="68"/>
      <c r="H2527" s="64"/>
      <c r="I2527" s="64"/>
      <c r="J2527" s="64"/>
      <c r="K2527" s="64"/>
      <c r="L2527" s="64"/>
      <c r="M2527" s="64"/>
      <c r="N2527" s="64"/>
      <c r="O2527" s="64"/>
      <c r="P2527" s="64"/>
      <c r="Q2527" s="64"/>
      <c r="R2527" s="64"/>
      <c r="S2527" s="64"/>
      <c r="T2527" s="6" t="s">
        <v>5425</v>
      </c>
      <c r="U2527" s="64"/>
      <c r="V2527" s="35">
        <v>3.8</v>
      </c>
      <c r="W2527" s="35"/>
      <c r="X2527" s="35">
        <v>3.8</v>
      </c>
      <c r="Y2527" s="72"/>
    </row>
    <row r="2528" spans="1:25" s="12" customFormat="1" ht="45" customHeight="1" x14ac:dyDescent="0.25">
      <c r="A2528" s="64"/>
      <c r="B2528" s="68"/>
      <c r="C2528" s="69"/>
      <c r="D2528" s="70"/>
      <c r="E2528" s="71"/>
      <c r="F2528" s="71"/>
      <c r="G2528" s="68"/>
      <c r="H2528" s="64"/>
      <c r="I2528" s="64"/>
      <c r="J2528" s="64"/>
      <c r="K2528" s="64"/>
      <c r="L2528" s="64"/>
      <c r="M2528" s="64"/>
      <c r="N2528" s="64"/>
      <c r="O2528" s="64"/>
      <c r="P2528" s="64"/>
      <c r="Q2528" s="64"/>
      <c r="R2528" s="64"/>
      <c r="S2528" s="64"/>
      <c r="T2528" s="13" t="s">
        <v>5426</v>
      </c>
      <c r="U2528" s="64"/>
      <c r="V2528" s="35">
        <v>1.48</v>
      </c>
      <c r="W2528" s="35"/>
      <c r="X2528" s="35">
        <v>1.48</v>
      </c>
      <c r="Y2528" s="72"/>
    </row>
    <row r="2529" spans="1:25" s="12" customFormat="1" ht="45" customHeight="1" x14ac:dyDescent="0.25">
      <c r="A2529" s="64"/>
      <c r="B2529" s="68"/>
      <c r="C2529" s="69"/>
      <c r="D2529" s="70"/>
      <c r="E2529" s="71"/>
      <c r="F2529" s="71"/>
      <c r="G2529" s="68"/>
      <c r="H2529" s="64"/>
      <c r="I2529" s="64"/>
      <c r="J2529" s="64"/>
      <c r="K2529" s="64"/>
      <c r="L2529" s="64"/>
      <c r="M2529" s="64"/>
      <c r="N2529" s="64"/>
      <c r="O2529" s="64"/>
      <c r="P2529" s="64"/>
      <c r="Q2529" s="64"/>
      <c r="R2529" s="64"/>
      <c r="S2529" s="64"/>
      <c r="T2529" s="13" t="s">
        <v>5427</v>
      </c>
      <c r="U2529" s="64"/>
      <c r="V2529" s="35">
        <v>2.84</v>
      </c>
      <c r="W2529" s="35"/>
      <c r="X2529" s="35">
        <v>2.84</v>
      </c>
      <c r="Y2529" s="72"/>
    </row>
    <row r="2530" spans="1:25" s="12" customFormat="1" ht="45" customHeight="1" x14ac:dyDescent="0.25">
      <c r="A2530" s="64"/>
      <c r="B2530" s="68"/>
      <c r="C2530" s="69"/>
      <c r="D2530" s="70"/>
      <c r="E2530" s="71"/>
      <c r="F2530" s="71"/>
      <c r="G2530" s="68"/>
      <c r="H2530" s="64"/>
      <c r="I2530" s="64"/>
      <c r="J2530" s="64"/>
      <c r="K2530" s="64"/>
      <c r="L2530" s="64"/>
      <c r="M2530" s="64"/>
      <c r="N2530" s="64"/>
      <c r="O2530" s="64"/>
      <c r="P2530" s="64"/>
      <c r="Q2530" s="64"/>
      <c r="R2530" s="64"/>
      <c r="S2530" s="64"/>
      <c r="T2530" s="6" t="s">
        <v>2194</v>
      </c>
      <c r="U2530" s="64"/>
      <c r="V2530" s="35">
        <v>0.44</v>
      </c>
      <c r="W2530" s="35"/>
      <c r="X2530" s="35">
        <v>0.44</v>
      </c>
      <c r="Y2530" s="72"/>
    </row>
    <row r="2531" spans="1:25" s="12" customFormat="1" ht="99.75" customHeight="1" x14ac:dyDescent="0.25">
      <c r="A2531" s="64">
        <f>MAX(A$7:A2530)+1</f>
        <v>339</v>
      </c>
      <c r="B2531" s="68" t="s">
        <v>4787</v>
      </c>
      <c r="C2531" s="69" t="s">
        <v>4976</v>
      </c>
      <c r="D2531" s="70" t="s">
        <v>2195</v>
      </c>
      <c r="E2531" s="71">
        <v>55.483969999999999</v>
      </c>
      <c r="F2531" s="71">
        <v>38.394469999999998</v>
      </c>
      <c r="G2531" s="68" t="s">
        <v>145</v>
      </c>
      <c r="H2531" s="64" t="s">
        <v>2164</v>
      </c>
      <c r="I2531" s="64" t="s">
        <v>1981</v>
      </c>
      <c r="J2531" s="64" t="s">
        <v>1982</v>
      </c>
      <c r="K2531" s="64" t="s">
        <v>1983</v>
      </c>
      <c r="L2531" s="64">
        <v>1</v>
      </c>
      <c r="M2531" s="64">
        <v>1.1000000000000001</v>
      </c>
      <c r="N2531" s="64">
        <v>1</v>
      </c>
      <c r="O2531" s="64">
        <v>1.1000000000000001</v>
      </c>
      <c r="P2531" s="64"/>
      <c r="Q2531" s="64"/>
      <c r="R2531" s="64" t="s">
        <v>1985</v>
      </c>
      <c r="S2531" s="64" t="s">
        <v>1983</v>
      </c>
      <c r="T2531" s="13" t="s">
        <v>145</v>
      </c>
      <c r="U2531" s="64" t="s">
        <v>146</v>
      </c>
      <c r="V2531" s="35">
        <v>12.7</v>
      </c>
      <c r="W2531" s="35">
        <v>4.22</v>
      </c>
      <c r="X2531" s="35">
        <f>SUM(V2531:W2531)</f>
        <v>16.919999999999998</v>
      </c>
      <c r="Y2531" s="72">
        <f>SUM(X2531:X2532)</f>
        <v>20.72</v>
      </c>
    </row>
    <row r="2532" spans="1:25" s="12" customFormat="1" ht="99" customHeight="1" x14ac:dyDescent="0.25">
      <c r="A2532" s="64"/>
      <c r="B2532" s="68"/>
      <c r="C2532" s="69"/>
      <c r="D2532" s="70"/>
      <c r="E2532" s="71"/>
      <c r="F2532" s="71"/>
      <c r="G2532" s="68"/>
      <c r="H2532" s="64"/>
      <c r="I2532" s="64"/>
      <c r="J2532" s="64"/>
      <c r="K2532" s="64"/>
      <c r="L2532" s="64"/>
      <c r="M2532" s="64"/>
      <c r="N2532" s="64"/>
      <c r="O2532" s="64"/>
      <c r="P2532" s="64"/>
      <c r="Q2532" s="64"/>
      <c r="R2532" s="64"/>
      <c r="S2532" s="64"/>
      <c r="T2532" s="6" t="s">
        <v>2196</v>
      </c>
      <c r="U2532" s="64"/>
      <c r="V2532" s="35">
        <v>3.8</v>
      </c>
      <c r="W2532" s="35"/>
      <c r="X2532" s="35">
        <v>3.8</v>
      </c>
      <c r="Y2532" s="72"/>
    </row>
    <row r="2533" spans="1:25" s="12" customFormat="1" ht="214.5" customHeight="1" x14ac:dyDescent="0.25">
      <c r="A2533" s="32">
        <f>MAX(A$7:A2532)+1</f>
        <v>340</v>
      </c>
      <c r="B2533" s="34" t="s">
        <v>4787</v>
      </c>
      <c r="C2533" s="38" t="s">
        <v>4977</v>
      </c>
      <c r="D2533" s="37" t="s">
        <v>2197</v>
      </c>
      <c r="E2533" s="36">
        <v>55.443289999999998</v>
      </c>
      <c r="F2533" s="36">
        <v>38.428759999999997</v>
      </c>
      <c r="G2533" s="34" t="s">
        <v>145</v>
      </c>
      <c r="H2533" s="32" t="s">
        <v>2164</v>
      </c>
      <c r="I2533" s="32" t="s">
        <v>1981</v>
      </c>
      <c r="J2533" s="32" t="s">
        <v>1982</v>
      </c>
      <c r="K2533" s="32" t="s">
        <v>1983</v>
      </c>
      <c r="L2533" s="32">
        <v>6</v>
      </c>
      <c r="M2533" s="32">
        <v>1.1000000000000001</v>
      </c>
      <c r="N2533" s="32">
        <v>1</v>
      </c>
      <c r="O2533" s="32">
        <v>1.1000000000000001</v>
      </c>
      <c r="P2533" s="32"/>
      <c r="Q2533" s="32"/>
      <c r="R2533" s="32" t="s">
        <v>1985</v>
      </c>
      <c r="S2533" s="32" t="s">
        <v>1983</v>
      </c>
      <c r="T2533" s="13" t="s">
        <v>145</v>
      </c>
      <c r="U2533" s="32" t="s">
        <v>146</v>
      </c>
      <c r="V2533" s="35">
        <v>148.44</v>
      </c>
      <c r="W2533" s="35">
        <v>46.05</v>
      </c>
      <c r="X2533" s="35">
        <f>SUM(V2533:W2533)</f>
        <v>194.49</v>
      </c>
      <c r="Y2533" s="35">
        <f>SUM(X2533:X2533)</f>
        <v>194.49</v>
      </c>
    </row>
    <row r="2534" spans="1:25" s="12" customFormat="1" ht="218.25" customHeight="1" x14ac:dyDescent="0.25">
      <c r="A2534" s="32">
        <f>MAX(A$7:A2533)+1</f>
        <v>341</v>
      </c>
      <c r="B2534" s="34" t="s">
        <v>4787</v>
      </c>
      <c r="C2534" s="38" t="s">
        <v>4978</v>
      </c>
      <c r="D2534" s="37" t="s">
        <v>2198</v>
      </c>
      <c r="E2534" s="36">
        <v>55.468910000000001</v>
      </c>
      <c r="F2534" s="36">
        <v>38.429720000000003</v>
      </c>
      <c r="G2534" s="34" t="s">
        <v>145</v>
      </c>
      <c r="H2534" s="32" t="s">
        <v>2164</v>
      </c>
      <c r="I2534" s="32" t="s">
        <v>1981</v>
      </c>
      <c r="J2534" s="32" t="s">
        <v>1982</v>
      </c>
      <c r="K2534" s="32" t="s">
        <v>1983</v>
      </c>
      <c r="L2534" s="32">
        <v>2</v>
      </c>
      <c r="M2534" s="32">
        <v>1.1000000000000001</v>
      </c>
      <c r="N2534" s="32">
        <v>1</v>
      </c>
      <c r="O2534" s="32">
        <v>1.1000000000000001</v>
      </c>
      <c r="P2534" s="32"/>
      <c r="Q2534" s="32"/>
      <c r="R2534" s="32" t="s">
        <v>1985</v>
      </c>
      <c r="S2534" s="32" t="s">
        <v>1983</v>
      </c>
      <c r="T2534" s="13" t="s">
        <v>145</v>
      </c>
      <c r="U2534" s="32" t="s">
        <v>146</v>
      </c>
      <c r="V2534" s="35">
        <v>99.46</v>
      </c>
      <c r="W2534" s="35">
        <v>27.13</v>
      </c>
      <c r="X2534" s="35">
        <f>SUM(V2534:W2534)</f>
        <v>126.58999999999999</v>
      </c>
      <c r="Y2534" s="35">
        <f>X2534</f>
        <v>126.58999999999999</v>
      </c>
    </row>
    <row r="2535" spans="1:25" s="12" customFormat="1" ht="102" customHeight="1" x14ac:dyDescent="0.25">
      <c r="A2535" s="64">
        <f>MAX(A$7:A2534)+1</f>
        <v>342</v>
      </c>
      <c r="B2535" s="68" t="s">
        <v>4787</v>
      </c>
      <c r="C2535" s="69" t="s">
        <v>4979</v>
      </c>
      <c r="D2535" s="70" t="s">
        <v>2199</v>
      </c>
      <c r="E2535" s="71">
        <v>55.47222</v>
      </c>
      <c r="F2535" s="71">
        <v>38.42118</v>
      </c>
      <c r="G2535" s="68" t="s">
        <v>145</v>
      </c>
      <c r="H2535" s="64" t="s">
        <v>2164</v>
      </c>
      <c r="I2535" s="64" t="s">
        <v>1984</v>
      </c>
      <c r="J2535" s="64" t="s">
        <v>1983</v>
      </c>
      <c r="K2535" s="64" t="s">
        <v>1983</v>
      </c>
      <c r="L2535" s="64">
        <v>2</v>
      </c>
      <c r="M2535" s="64">
        <v>1.1000000000000001</v>
      </c>
      <c r="N2535" s="64">
        <v>1</v>
      </c>
      <c r="O2535" s="64">
        <v>1.1000000000000001</v>
      </c>
      <c r="P2535" s="64"/>
      <c r="Q2535" s="64"/>
      <c r="R2535" s="64" t="s">
        <v>1985</v>
      </c>
      <c r="S2535" s="64" t="s">
        <v>1983</v>
      </c>
      <c r="T2535" s="13" t="s">
        <v>145</v>
      </c>
      <c r="U2535" s="64" t="s">
        <v>146</v>
      </c>
      <c r="V2535" s="35">
        <v>97.01</v>
      </c>
      <c r="W2535" s="35">
        <v>30.61</v>
      </c>
      <c r="X2535" s="35">
        <f>SUM(V2535:W2535)</f>
        <v>127.62</v>
      </c>
      <c r="Y2535" s="72">
        <f>SUM(X2535:X2536)</f>
        <v>130.46</v>
      </c>
    </row>
    <row r="2536" spans="1:25" s="12" customFormat="1" ht="100.5" customHeight="1" x14ac:dyDescent="0.25">
      <c r="A2536" s="64"/>
      <c r="B2536" s="68"/>
      <c r="C2536" s="69"/>
      <c r="D2536" s="70"/>
      <c r="E2536" s="71"/>
      <c r="F2536" s="71"/>
      <c r="G2536" s="68"/>
      <c r="H2536" s="64"/>
      <c r="I2536" s="64"/>
      <c r="J2536" s="64"/>
      <c r="K2536" s="64"/>
      <c r="L2536" s="64"/>
      <c r="M2536" s="64"/>
      <c r="N2536" s="64"/>
      <c r="O2536" s="64"/>
      <c r="P2536" s="64"/>
      <c r="Q2536" s="64"/>
      <c r="R2536" s="64"/>
      <c r="S2536" s="64"/>
      <c r="T2536" s="6" t="s">
        <v>2200</v>
      </c>
      <c r="U2536" s="64"/>
      <c r="V2536" s="35">
        <v>2.84</v>
      </c>
      <c r="W2536" s="35"/>
      <c r="X2536" s="35">
        <v>2.84</v>
      </c>
      <c r="Y2536" s="72"/>
    </row>
    <row r="2537" spans="1:25" s="12" customFormat="1" ht="78" customHeight="1" x14ac:dyDescent="0.25">
      <c r="A2537" s="64">
        <f>MAX(A$7:A2536)+1</f>
        <v>343</v>
      </c>
      <c r="B2537" s="68" t="s">
        <v>4787</v>
      </c>
      <c r="C2537" s="69" t="s">
        <v>4980</v>
      </c>
      <c r="D2537" s="70" t="s">
        <v>2201</v>
      </c>
      <c r="E2537" s="71">
        <v>55.465580000000003</v>
      </c>
      <c r="F2537" s="71">
        <v>38.410139999999998</v>
      </c>
      <c r="G2537" s="68" t="s">
        <v>145</v>
      </c>
      <c r="H2537" s="64" t="s">
        <v>2164</v>
      </c>
      <c r="I2537" s="64" t="s">
        <v>1981</v>
      </c>
      <c r="J2537" s="64" t="s">
        <v>1982</v>
      </c>
      <c r="K2537" s="64" t="s">
        <v>1983</v>
      </c>
      <c r="L2537" s="64">
        <v>3</v>
      </c>
      <c r="M2537" s="64">
        <v>1.1000000000000001</v>
      </c>
      <c r="N2537" s="64">
        <v>1</v>
      </c>
      <c r="O2537" s="64">
        <v>1.1000000000000001</v>
      </c>
      <c r="P2537" s="64">
        <v>1</v>
      </c>
      <c r="Q2537" s="64">
        <v>8</v>
      </c>
      <c r="R2537" s="64" t="s">
        <v>1986</v>
      </c>
      <c r="S2537" s="64" t="s">
        <v>1983</v>
      </c>
      <c r="T2537" s="13" t="s">
        <v>145</v>
      </c>
      <c r="U2537" s="64" t="s">
        <v>146</v>
      </c>
      <c r="V2537" s="35">
        <v>119.02</v>
      </c>
      <c r="W2537" s="35">
        <v>36.08</v>
      </c>
      <c r="X2537" s="35">
        <f>SUM(V2537:W2537)</f>
        <v>155.1</v>
      </c>
      <c r="Y2537" s="72">
        <f>SUM(X2537:X2539)</f>
        <v>159.91</v>
      </c>
    </row>
    <row r="2538" spans="1:25" s="12" customFormat="1" ht="78" customHeight="1" x14ac:dyDescent="0.25">
      <c r="A2538" s="64"/>
      <c r="B2538" s="68"/>
      <c r="C2538" s="69"/>
      <c r="D2538" s="70"/>
      <c r="E2538" s="71"/>
      <c r="F2538" s="71"/>
      <c r="G2538" s="68"/>
      <c r="H2538" s="64"/>
      <c r="I2538" s="64"/>
      <c r="J2538" s="64"/>
      <c r="K2538" s="64"/>
      <c r="L2538" s="64"/>
      <c r="M2538" s="64"/>
      <c r="N2538" s="64"/>
      <c r="O2538" s="64"/>
      <c r="P2538" s="64"/>
      <c r="Q2538" s="64"/>
      <c r="R2538" s="64"/>
      <c r="S2538" s="64"/>
      <c r="T2538" s="13" t="s">
        <v>5304</v>
      </c>
      <c r="U2538" s="64"/>
      <c r="V2538" s="35">
        <v>3.08</v>
      </c>
      <c r="W2538" s="35"/>
      <c r="X2538" s="35">
        <v>3.08</v>
      </c>
      <c r="Y2538" s="72"/>
    </row>
    <row r="2539" spans="1:25" s="12" customFormat="1" ht="75" customHeight="1" x14ac:dyDescent="0.25">
      <c r="A2539" s="64"/>
      <c r="B2539" s="68"/>
      <c r="C2539" s="69"/>
      <c r="D2539" s="70"/>
      <c r="E2539" s="71"/>
      <c r="F2539" s="71"/>
      <c r="G2539" s="68"/>
      <c r="H2539" s="64"/>
      <c r="I2539" s="64"/>
      <c r="J2539" s="64"/>
      <c r="K2539" s="64"/>
      <c r="L2539" s="64"/>
      <c r="M2539" s="64"/>
      <c r="N2539" s="64"/>
      <c r="O2539" s="64"/>
      <c r="P2539" s="64"/>
      <c r="Q2539" s="64"/>
      <c r="R2539" s="64"/>
      <c r="S2539" s="64"/>
      <c r="T2539" s="6" t="s">
        <v>2202</v>
      </c>
      <c r="U2539" s="64"/>
      <c r="V2539" s="35">
        <v>1.73</v>
      </c>
      <c r="W2539" s="35"/>
      <c r="X2539" s="35">
        <v>1.73</v>
      </c>
      <c r="Y2539" s="72"/>
    </row>
    <row r="2540" spans="1:25" s="12" customFormat="1" ht="49.5" customHeight="1" x14ac:dyDescent="0.25">
      <c r="A2540" s="64">
        <f>MAX(A$7:A2539)+1</f>
        <v>344</v>
      </c>
      <c r="B2540" s="68" t="s">
        <v>4787</v>
      </c>
      <c r="C2540" s="69" t="s">
        <v>4981</v>
      </c>
      <c r="D2540" s="70" t="s">
        <v>2203</v>
      </c>
      <c r="E2540" s="71">
        <v>55.48066</v>
      </c>
      <c r="F2540" s="71">
        <v>38.40325</v>
      </c>
      <c r="G2540" s="68" t="s">
        <v>145</v>
      </c>
      <c r="H2540" s="64" t="s">
        <v>2164</v>
      </c>
      <c r="I2540" s="64" t="s">
        <v>1984</v>
      </c>
      <c r="J2540" s="64" t="s">
        <v>1983</v>
      </c>
      <c r="K2540" s="64" t="s">
        <v>1983</v>
      </c>
      <c r="L2540" s="64">
        <v>3</v>
      </c>
      <c r="M2540" s="64">
        <v>1.1000000000000001</v>
      </c>
      <c r="N2540" s="64">
        <v>1</v>
      </c>
      <c r="O2540" s="64">
        <v>1.1000000000000001</v>
      </c>
      <c r="P2540" s="64"/>
      <c r="Q2540" s="64"/>
      <c r="R2540" s="64" t="s">
        <v>1986</v>
      </c>
      <c r="S2540" s="64" t="s">
        <v>1983</v>
      </c>
      <c r="T2540" s="13" t="s">
        <v>145</v>
      </c>
      <c r="U2540" s="64" t="s">
        <v>146</v>
      </c>
      <c r="V2540" s="35">
        <v>50.97</v>
      </c>
      <c r="W2540" s="35">
        <v>16.690000000000001</v>
      </c>
      <c r="X2540" s="35">
        <f>SUM(V2540:W2540)</f>
        <v>67.66</v>
      </c>
      <c r="Y2540" s="72">
        <f>SUM(X2540:X2545)</f>
        <v>85.340000000000018</v>
      </c>
    </row>
    <row r="2541" spans="1:25" s="12" customFormat="1" ht="31.5" x14ac:dyDescent="0.25">
      <c r="A2541" s="64"/>
      <c r="B2541" s="68"/>
      <c r="C2541" s="69"/>
      <c r="D2541" s="70"/>
      <c r="E2541" s="71"/>
      <c r="F2541" s="71"/>
      <c r="G2541" s="68"/>
      <c r="H2541" s="64"/>
      <c r="I2541" s="64"/>
      <c r="J2541" s="64"/>
      <c r="K2541" s="64"/>
      <c r="L2541" s="64"/>
      <c r="M2541" s="64"/>
      <c r="N2541" s="64"/>
      <c r="O2541" s="64"/>
      <c r="P2541" s="64"/>
      <c r="Q2541" s="64"/>
      <c r="R2541" s="64"/>
      <c r="S2541" s="64"/>
      <c r="T2541" s="6" t="s">
        <v>2204</v>
      </c>
      <c r="U2541" s="64"/>
      <c r="V2541" s="35">
        <v>0.4</v>
      </c>
      <c r="W2541" s="35"/>
      <c r="X2541" s="35">
        <v>0.4</v>
      </c>
      <c r="Y2541" s="72"/>
    </row>
    <row r="2542" spans="1:25" s="12" customFormat="1" ht="31.5" x14ac:dyDescent="0.25">
      <c r="A2542" s="64"/>
      <c r="B2542" s="68"/>
      <c r="C2542" s="69"/>
      <c r="D2542" s="70"/>
      <c r="E2542" s="71"/>
      <c r="F2542" s="71"/>
      <c r="G2542" s="68"/>
      <c r="H2542" s="64"/>
      <c r="I2542" s="64"/>
      <c r="J2542" s="64"/>
      <c r="K2542" s="64"/>
      <c r="L2542" s="64"/>
      <c r="M2542" s="64"/>
      <c r="N2542" s="64"/>
      <c r="O2542" s="64"/>
      <c r="P2542" s="64"/>
      <c r="Q2542" s="64"/>
      <c r="R2542" s="64"/>
      <c r="S2542" s="64"/>
      <c r="T2542" s="6" t="s">
        <v>2205</v>
      </c>
      <c r="U2542" s="64"/>
      <c r="V2542" s="35">
        <v>3.17</v>
      </c>
      <c r="W2542" s="35"/>
      <c r="X2542" s="35">
        <v>3.17</v>
      </c>
      <c r="Y2542" s="72"/>
    </row>
    <row r="2543" spans="1:25" s="12" customFormat="1" ht="31.5" x14ac:dyDescent="0.25">
      <c r="A2543" s="64"/>
      <c r="B2543" s="68"/>
      <c r="C2543" s="69"/>
      <c r="D2543" s="70"/>
      <c r="E2543" s="71"/>
      <c r="F2543" s="71"/>
      <c r="G2543" s="68"/>
      <c r="H2543" s="64"/>
      <c r="I2543" s="64"/>
      <c r="J2543" s="64"/>
      <c r="K2543" s="64"/>
      <c r="L2543" s="64"/>
      <c r="M2543" s="64"/>
      <c r="N2543" s="64"/>
      <c r="O2543" s="64"/>
      <c r="P2543" s="64"/>
      <c r="Q2543" s="64"/>
      <c r="R2543" s="64"/>
      <c r="S2543" s="64"/>
      <c r="T2543" s="6" t="s">
        <v>2206</v>
      </c>
      <c r="U2543" s="64"/>
      <c r="V2543" s="35">
        <v>1.9</v>
      </c>
      <c r="W2543" s="35"/>
      <c r="X2543" s="35">
        <v>1.9</v>
      </c>
      <c r="Y2543" s="72"/>
    </row>
    <row r="2544" spans="1:25" s="12" customFormat="1" ht="30.75" customHeight="1" x14ac:dyDescent="0.25">
      <c r="A2544" s="64"/>
      <c r="B2544" s="68"/>
      <c r="C2544" s="69"/>
      <c r="D2544" s="70"/>
      <c r="E2544" s="71"/>
      <c r="F2544" s="71"/>
      <c r="G2544" s="68"/>
      <c r="H2544" s="64"/>
      <c r="I2544" s="64"/>
      <c r="J2544" s="64"/>
      <c r="K2544" s="64"/>
      <c r="L2544" s="64"/>
      <c r="M2544" s="64"/>
      <c r="N2544" s="64"/>
      <c r="O2544" s="64"/>
      <c r="P2544" s="64"/>
      <c r="Q2544" s="64"/>
      <c r="R2544" s="64"/>
      <c r="S2544" s="64"/>
      <c r="T2544" s="6" t="s">
        <v>5305</v>
      </c>
      <c r="U2544" s="64"/>
      <c r="V2544" s="35">
        <v>5.67</v>
      </c>
      <c r="W2544" s="35"/>
      <c r="X2544" s="35">
        <v>5.67</v>
      </c>
      <c r="Y2544" s="72"/>
    </row>
    <row r="2545" spans="1:25" s="12" customFormat="1" ht="40.5" customHeight="1" x14ac:dyDescent="0.25">
      <c r="A2545" s="64"/>
      <c r="B2545" s="68"/>
      <c r="C2545" s="69"/>
      <c r="D2545" s="70"/>
      <c r="E2545" s="71"/>
      <c r="F2545" s="71"/>
      <c r="G2545" s="68"/>
      <c r="H2545" s="64"/>
      <c r="I2545" s="64"/>
      <c r="J2545" s="64"/>
      <c r="K2545" s="64"/>
      <c r="L2545" s="64"/>
      <c r="M2545" s="64"/>
      <c r="N2545" s="64"/>
      <c r="O2545" s="64"/>
      <c r="P2545" s="64"/>
      <c r="Q2545" s="64"/>
      <c r="R2545" s="64"/>
      <c r="S2545" s="64"/>
      <c r="T2545" s="6" t="s">
        <v>2207</v>
      </c>
      <c r="U2545" s="64"/>
      <c r="V2545" s="35">
        <v>6.54</v>
      </c>
      <c r="W2545" s="35"/>
      <c r="X2545" s="35">
        <v>6.54</v>
      </c>
      <c r="Y2545" s="72"/>
    </row>
    <row r="2546" spans="1:25" s="12" customFormat="1" ht="195" x14ac:dyDescent="0.25">
      <c r="A2546" s="32">
        <f>MAX(A$7:A2545)+1</f>
        <v>345</v>
      </c>
      <c r="B2546" s="34" t="s">
        <v>4787</v>
      </c>
      <c r="C2546" s="38" t="s">
        <v>4982</v>
      </c>
      <c r="D2546" s="37" t="s">
        <v>2208</v>
      </c>
      <c r="E2546" s="36">
        <v>55.444839999999999</v>
      </c>
      <c r="F2546" s="36">
        <v>38.452620000000003</v>
      </c>
      <c r="G2546" s="34" t="s">
        <v>145</v>
      </c>
      <c r="H2546" s="32" t="s">
        <v>2164</v>
      </c>
      <c r="I2546" s="32" t="s">
        <v>1984</v>
      </c>
      <c r="J2546" s="32" t="s">
        <v>1983</v>
      </c>
      <c r="K2546" s="32" t="s">
        <v>1983</v>
      </c>
      <c r="L2546" s="32"/>
      <c r="M2546" s="32"/>
      <c r="N2546" s="32">
        <v>1</v>
      </c>
      <c r="O2546" s="32">
        <v>1.1000000000000001</v>
      </c>
      <c r="P2546" s="32">
        <v>1</v>
      </c>
      <c r="Q2546" s="32">
        <v>8</v>
      </c>
      <c r="R2546" s="32" t="s">
        <v>1986</v>
      </c>
      <c r="S2546" s="32" t="s">
        <v>1983</v>
      </c>
      <c r="T2546" s="13" t="s">
        <v>145</v>
      </c>
      <c r="U2546" s="32" t="s">
        <v>146</v>
      </c>
      <c r="V2546" s="35">
        <v>20.27</v>
      </c>
      <c r="W2546" s="35">
        <v>6.6</v>
      </c>
      <c r="X2546" s="35">
        <f>SUM(V2546:W2546)</f>
        <v>26.869999999999997</v>
      </c>
      <c r="Y2546" s="35">
        <f>X2546</f>
        <v>26.869999999999997</v>
      </c>
    </row>
    <row r="2547" spans="1:25" s="12" customFormat="1" ht="75.75" customHeight="1" x14ac:dyDescent="0.25">
      <c r="A2547" s="64">
        <f>MAX(A$7:A2546)+1</f>
        <v>346</v>
      </c>
      <c r="B2547" s="68" t="s">
        <v>4787</v>
      </c>
      <c r="C2547" s="69" t="s">
        <v>4983</v>
      </c>
      <c r="D2547" s="70" t="s">
        <v>2209</v>
      </c>
      <c r="E2547" s="71">
        <v>55.449060000000003</v>
      </c>
      <c r="F2547" s="71">
        <v>38.454189999999997</v>
      </c>
      <c r="G2547" s="68" t="s">
        <v>145</v>
      </c>
      <c r="H2547" s="64" t="s">
        <v>2164</v>
      </c>
      <c r="I2547" s="64" t="s">
        <v>1984</v>
      </c>
      <c r="J2547" s="64" t="s">
        <v>1983</v>
      </c>
      <c r="K2547" s="64" t="s">
        <v>1983</v>
      </c>
      <c r="L2547" s="64">
        <v>2</v>
      </c>
      <c r="M2547" s="64">
        <v>1.1000000000000001</v>
      </c>
      <c r="N2547" s="64">
        <v>1</v>
      </c>
      <c r="O2547" s="64">
        <v>1.1000000000000001</v>
      </c>
      <c r="P2547" s="64"/>
      <c r="Q2547" s="64"/>
      <c r="R2547" s="64" t="s">
        <v>1986</v>
      </c>
      <c r="S2547" s="64" t="s">
        <v>1983</v>
      </c>
      <c r="T2547" s="13" t="s">
        <v>145</v>
      </c>
      <c r="U2547" s="64" t="s">
        <v>146</v>
      </c>
      <c r="V2547" s="35">
        <v>96.78</v>
      </c>
      <c r="W2547" s="35">
        <v>29.92</v>
      </c>
      <c r="X2547" s="35">
        <f>SUM(V2547:W2547)</f>
        <v>126.7</v>
      </c>
      <c r="Y2547" s="72">
        <f>SUM(X2547:X2548)</f>
        <v>126.99000000000001</v>
      </c>
    </row>
    <row r="2548" spans="1:25" s="12" customFormat="1" ht="126.75" customHeight="1" x14ac:dyDescent="0.25">
      <c r="A2548" s="64"/>
      <c r="B2548" s="68"/>
      <c r="C2548" s="69"/>
      <c r="D2548" s="70"/>
      <c r="E2548" s="71"/>
      <c r="F2548" s="71"/>
      <c r="G2548" s="68"/>
      <c r="H2548" s="64"/>
      <c r="I2548" s="64"/>
      <c r="J2548" s="64"/>
      <c r="K2548" s="64"/>
      <c r="L2548" s="64"/>
      <c r="M2548" s="64"/>
      <c r="N2548" s="64"/>
      <c r="O2548" s="64"/>
      <c r="P2548" s="64"/>
      <c r="Q2548" s="64"/>
      <c r="R2548" s="64"/>
      <c r="S2548" s="64"/>
      <c r="T2548" s="6" t="s">
        <v>2210</v>
      </c>
      <c r="U2548" s="64"/>
      <c r="V2548" s="35">
        <v>0.28999999999999998</v>
      </c>
      <c r="W2548" s="35"/>
      <c r="X2548" s="35">
        <v>0.28999999999999998</v>
      </c>
      <c r="Y2548" s="72"/>
    </row>
    <row r="2549" spans="1:25" s="12" customFormat="1" ht="195" x14ac:dyDescent="0.25">
      <c r="A2549" s="32">
        <f>MAX(A$7:A2548)+1</f>
        <v>347</v>
      </c>
      <c r="B2549" s="34" t="s">
        <v>4787</v>
      </c>
      <c r="C2549" s="38" t="s">
        <v>4984</v>
      </c>
      <c r="D2549" s="37" t="s">
        <v>2211</v>
      </c>
      <c r="E2549" s="36">
        <v>55.501919999999998</v>
      </c>
      <c r="F2549" s="36">
        <v>38.622920000000001</v>
      </c>
      <c r="G2549" s="34" t="s">
        <v>145</v>
      </c>
      <c r="H2549" s="32" t="s">
        <v>1987</v>
      </c>
      <c r="I2549" s="32" t="s">
        <v>1984</v>
      </c>
      <c r="J2549" s="32" t="s">
        <v>1983</v>
      </c>
      <c r="K2549" s="32" t="s">
        <v>1983</v>
      </c>
      <c r="L2549" s="32">
        <v>3</v>
      </c>
      <c r="M2549" s="32">
        <v>1.1000000000000001</v>
      </c>
      <c r="N2549" s="32">
        <v>1</v>
      </c>
      <c r="O2549" s="32">
        <v>1.1000000000000001</v>
      </c>
      <c r="P2549" s="32"/>
      <c r="Q2549" s="32"/>
      <c r="R2549" s="32" t="s">
        <v>1985</v>
      </c>
      <c r="S2549" s="32" t="s">
        <v>1983</v>
      </c>
      <c r="T2549" s="13" t="s">
        <v>145</v>
      </c>
      <c r="U2549" s="32" t="s">
        <v>146</v>
      </c>
      <c r="V2549" s="35">
        <v>33.68</v>
      </c>
      <c r="W2549" s="35">
        <v>10.64</v>
      </c>
      <c r="X2549" s="35">
        <f t="shared" ref="X2549:X2572" si="393">SUM(V2549:W2549)</f>
        <v>44.32</v>
      </c>
      <c r="Y2549" s="35">
        <f>X2549</f>
        <v>44.32</v>
      </c>
    </row>
    <row r="2550" spans="1:25" s="12" customFormat="1" ht="82.5" customHeight="1" x14ac:dyDescent="0.25">
      <c r="A2550" s="61">
        <f>MAX(A$7:A2549)+1</f>
        <v>348</v>
      </c>
      <c r="B2550" s="58" t="s">
        <v>4787</v>
      </c>
      <c r="C2550" s="65" t="s">
        <v>4985</v>
      </c>
      <c r="D2550" s="52" t="s">
        <v>2212</v>
      </c>
      <c r="E2550" s="55">
        <v>55.497669999999999</v>
      </c>
      <c r="F2550" s="55">
        <v>38.622720000000001</v>
      </c>
      <c r="G2550" s="58" t="s">
        <v>145</v>
      </c>
      <c r="H2550" s="61" t="s">
        <v>1987</v>
      </c>
      <c r="I2550" s="61" t="s">
        <v>1981</v>
      </c>
      <c r="J2550" s="61" t="s">
        <v>1982</v>
      </c>
      <c r="K2550" s="61" t="s">
        <v>1982</v>
      </c>
      <c r="L2550" s="61">
        <v>3</v>
      </c>
      <c r="M2550" s="61">
        <v>1.1000000000000001</v>
      </c>
      <c r="N2550" s="61">
        <v>1</v>
      </c>
      <c r="O2550" s="61">
        <v>1.1000000000000001</v>
      </c>
      <c r="P2550" s="64"/>
      <c r="Q2550" s="64"/>
      <c r="R2550" s="64" t="s">
        <v>1985</v>
      </c>
      <c r="S2550" s="64" t="s">
        <v>1983</v>
      </c>
      <c r="T2550" s="13" t="s">
        <v>145</v>
      </c>
      <c r="U2550" s="64" t="s">
        <v>146</v>
      </c>
      <c r="V2550" s="35">
        <v>31.22</v>
      </c>
      <c r="W2550" s="35">
        <v>10.36</v>
      </c>
      <c r="X2550" s="35">
        <f t="shared" si="393"/>
        <v>41.58</v>
      </c>
      <c r="Y2550" s="49">
        <f>SUM(X2550:X2552)</f>
        <v>42.4</v>
      </c>
    </row>
    <row r="2551" spans="1:25" s="12" customFormat="1" ht="82.5" customHeight="1" x14ac:dyDescent="0.25">
      <c r="A2551" s="62"/>
      <c r="B2551" s="59"/>
      <c r="C2551" s="66"/>
      <c r="D2551" s="53"/>
      <c r="E2551" s="56"/>
      <c r="F2551" s="56"/>
      <c r="G2551" s="59"/>
      <c r="H2551" s="62"/>
      <c r="I2551" s="62"/>
      <c r="J2551" s="62"/>
      <c r="K2551" s="62"/>
      <c r="L2551" s="62"/>
      <c r="M2551" s="62"/>
      <c r="N2551" s="62"/>
      <c r="O2551" s="62"/>
      <c r="P2551" s="64"/>
      <c r="Q2551" s="64"/>
      <c r="R2551" s="64"/>
      <c r="S2551" s="64"/>
      <c r="T2551" s="13" t="s">
        <v>5429</v>
      </c>
      <c r="U2551" s="64"/>
      <c r="V2551" s="35">
        <v>0.67</v>
      </c>
      <c r="W2551" s="35"/>
      <c r="X2551" s="35">
        <v>0.67</v>
      </c>
      <c r="Y2551" s="50"/>
    </row>
    <row r="2552" spans="1:25" s="12" customFormat="1" ht="82.5" customHeight="1" x14ac:dyDescent="0.25">
      <c r="A2552" s="63"/>
      <c r="B2552" s="60"/>
      <c r="C2552" s="67"/>
      <c r="D2552" s="54"/>
      <c r="E2552" s="57"/>
      <c r="F2552" s="57"/>
      <c r="G2552" s="60"/>
      <c r="H2552" s="63"/>
      <c r="I2552" s="63"/>
      <c r="J2552" s="63"/>
      <c r="K2552" s="63"/>
      <c r="L2552" s="63"/>
      <c r="M2552" s="63"/>
      <c r="N2552" s="63"/>
      <c r="O2552" s="63"/>
      <c r="P2552" s="64"/>
      <c r="Q2552" s="64"/>
      <c r="R2552" s="64"/>
      <c r="S2552" s="64"/>
      <c r="T2552" s="13" t="s">
        <v>5430</v>
      </c>
      <c r="U2552" s="64"/>
      <c r="V2552" s="35">
        <v>0.15</v>
      </c>
      <c r="W2552" s="35"/>
      <c r="X2552" s="35">
        <v>0.15</v>
      </c>
      <c r="Y2552" s="51"/>
    </row>
    <row r="2553" spans="1:25" s="12" customFormat="1" ht="195" x14ac:dyDescent="0.25">
      <c r="A2553" s="32">
        <f>MAX(A$7:A2552)+1</f>
        <v>349</v>
      </c>
      <c r="B2553" s="34" t="s">
        <v>4787</v>
      </c>
      <c r="C2553" s="38" t="s">
        <v>4986</v>
      </c>
      <c r="D2553" s="37" t="s">
        <v>2213</v>
      </c>
      <c r="E2553" s="36">
        <v>55.492640000000002</v>
      </c>
      <c r="F2553" s="36">
        <v>38.637520000000002</v>
      </c>
      <c r="G2553" s="34" t="s">
        <v>145</v>
      </c>
      <c r="H2553" s="32" t="s">
        <v>2164</v>
      </c>
      <c r="I2553" s="32" t="s">
        <v>1984</v>
      </c>
      <c r="J2553" s="32" t="s">
        <v>1983</v>
      </c>
      <c r="K2553" s="32" t="s">
        <v>1983</v>
      </c>
      <c r="L2553" s="32">
        <v>2</v>
      </c>
      <c r="M2553" s="32">
        <v>1.1000000000000001</v>
      </c>
      <c r="N2553" s="32">
        <v>1</v>
      </c>
      <c r="O2553" s="32">
        <v>1.1000000000000001</v>
      </c>
      <c r="P2553" s="32"/>
      <c r="Q2553" s="32"/>
      <c r="R2553" s="32" t="s">
        <v>1985</v>
      </c>
      <c r="S2553" s="32" t="s">
        <v>1983</v>
      </c>
      <c r="T2553" s="13" t="s">
        <v>145</v>
      </c>
      <c r="U2553" s="32" t="s">
        <v>146</v>
      </c>
      <c r="V2553" s="35">
        <v>10.37</v>
      </c>
      <c r="W2553" s="35">
        <v>3.19</v>
      </c>
      <c r="X2553" s="35">
        <f t="shared" si="393"/>
        <v>13.559999999999999</v>
      </c>
      <c r="Y2553" s="35">
        <f t="shared" ref="Y2553:Y2569" si="394">X2553</f>
        <v>13.559999999999999</v>
      </c>
    </row>
    <row r="2554" spans="1:25" s="12" customFormat="1" ht="195" x14ac:dyDescent="0.25">
      <c r="A2554" s="32">
        <f>MAX(A$7:A2553)+1</f>
        <v>350</v>
      </c>
      <c r="B2554" s="34" t="s">
        <v>4787</v>
      </c>
      <c r="C2554" s="38" t="s">
        <v>5306</v>
      </c>
      <c r="D2554" s="37" t="s">
        <v>2214</v>
      </c>
      <c r="E2554" s="36">
        <v>55.494520000000001</v>
      </c>
      <c r="F2554" s="36">
        <v>38.631230000000002</v>
      </c>
      <c r="G2554" s="34" t="s">
        <v>145</v>
      </c>
      <c r="H2554" s="32" t="s">
        <v>1987</v>
      </c>
      <c r="I2554" s="32" t="s">
        <v>1984</v>
      </c>
      <c r="J2554" s="32" t="s">
        <v>1983</v>
      </c>
      <c r="K2554" s="32" t="s">
        <v>1983</v>
      </c>
      <c r="L2554" s="32">
        <v>3</v>
      </c>
      <c r="M2554" s="32">
        <v>1.1000000000000001</v>
      </c>
      <c r="N2554" s="32">
        <v>1</v>
      </c>
      <c r="O2554" s="32">
        <v>1.1000000000000001</v>
      </c>
      <c r="P2554" s="32"/>
      <c r="Q2554" s="32"/>
      <c r="R2554" s="32" t="s">
        <v>1986</v>
      </c>
      <c r="S2554" s="32" t="s">
        <v>1983</v>
      </c>
      <c r="T2554" s="13" t="s">
        <v>145</v>
      </c>
      <c r="U2554" s="32" t="s">
        <v>146</v>
      </c>
      <c r="V2554" s="35">
        <v>12.19</v>
      </c>
      <c r="W2554" s="35">
        <v>3.94</v>
      </c>
      <c r="X2554" s="35">
        <f t="shared" si="393"/>
        <v>16.13</v>
      </c>
      <c r="Y2554" s="35">
        <f t="shared" si="394"/>
        <v>16.13</v>
      </c>
    </row>
    <row r="2555" spans="1:25" s="12" customFormat="1" ht="27" customHeight="1" x14ac:dyDescent="0.25">
      <c r="A2555" s="61">
        <f>MAX(A$7:A2554)+1</f>
        <v>351</v>
      </c>
      <c r="B2555" s="58" t="s">
        <v>4787</v>
      </c>
      <c r="C2555" s="65" t="s">
        <v>5250</v>
      </c>
      <c r="D2555" s="52">
        <v>15810</v>
      </c>
      <c r="E2555" s="55"/>
      <c r="F2555" s="55"/>
      <c r="G2555" s="58" t="s">
        <v>145</v>
      </c>
      <c r="H2555" s="61" t="s">
        <v>2164</v>
      </c>
      <c r="I2555" s="61" t="s">
        <v>1984</v>
      </c>
      <c r="J2555" s="61" t="s">
        <v>1983</v>
      </c>
      <c r="K2555" s="61" t="s">
        <v>1983</v>
      </c>
      <c r="L2555" s="61">
        <v>3</v>
      </c>
      <c r="M2555" s="61">
        <v>1.1000000000000001</v>
      </c>
      <c r="N2555" s="61">
        <v>1</v>
      </c>
      <c r="O2555" s="61">
        <v>1.1000000000000001</v>
      </c>
      <c r="P2555" s="61"/>
      <c r="Q2555" s="61"/>
      <c r="R2555" s="61" t="s">
        <v>1985</v>
      </c>
      <c r="S2555" s="61" t="s">
        <v>1983</v>
      </c>
      <c r="T2555" s="6" t="s">
        <v>1329</v>
      </c>
      <c r="U2555" s="61" t="s">
        <v>146</v>
      </c>
      <c r="V2555" s="35">
        <f t="shared" ref="V2555" si="395">X2555*0.086/0.114</f>
        <v>0.92789473684210511</v>
      </c>
      <c r="W2555" s="35">
        <f t="shared" ref="W2555" si="396">X2555*0.028/0.114</f>
        <v>0.30210526315789471</v>
      </c>
      <c r="X2555" s="35">
        <v>1.23</v>
      </c>
      <c r="Y2555" s="49">
        <f>SUM(X2555:X2562)</f>
        <v>9.52</v>
      </c>
    </row>
    <row r="2556" spans="1:25" s="12" customFormat="1" ht="27" customHeight="1" x14ac:dyDescent="0.25">
      <c r="A2556" s="62"/>
      <c r="B2556" s="59"/>
      <c r="C2556" s="66"/>
      <c r="D2556" s="53"/>
      <c r="E2556" s="56"/>
      <c r="F2556" s="56"/>
      <c r="G2556" s="59"/>
      <c r="H2556" s="62"/>
      <c r="I2556" s="62"/>
      <c r="J2556" s="62"/>
      <c r="K2556" s="62"/>
      <c r="L2556" s="62"/>
      <c r="M2556" s="62"/>
      <c r="N2556" s="62"/>
      <c r="O2556" s="62"/>
      <c r="P2556" s="62"/>
      <c r="Q2556" s="62"/>
      <c r="R2556" s="62"/>
      <c r="S2556" s="62"/>
      <c r="T2556" s="6" t="s">
        <v>5307</v>
      </c>
      <c r="U2556" s="62"/>
      <c r="V2556" s="35">
        <v>0.18</v>
      </c>
      <c r="W2556" s="35"/>
      <c r="X2556" s="35">
        <v>0.18</v>
      </c>
      <c r="Y2556" s="50"/>
    </row>
    <row r="2557" spans="1:25" s="12" customFormat="1" ht="27" customHeight="1" x14ac:dyDescent="0.25">
      <c r="A2557" s="62"/>
      <c r="B2557" s="59"/>
      <c r="C2557" s="66"/>
      <c r="D2557" s="53"/>
      <c r="E2557" s="56"/>
      <c r="F2557" s="56"/>
      <c r="G2557" s="59"/>
      <c r="H2557" s="62"/>
      <c r="I2557" s="62"/>
      <c r="J2557" s="62"/>
      <c r="K2557" s="62"/>
      <c r="L2557" s="62"/>
      <c r="M2557" s="62"/>
      <c r="N2557" s="62"/>
      <c r="O2557" s="62"/>
      <c r="P2557" s="62"/>
      <c r="Q2557" s="62"/>
      <c r="R2557" s="62"/>
      <c r="S2557" s="62"/>
      <c r="T2557" s="6" t="s">
        <v>1330</v>
      </c>
      <c r="U2557" s="62"/>
      <c r="V2557" s="35">
        <f t="shared" ref="V2557:V2561" si="397">X2557*0.086/0.114</f>
        <v>1.8105263157894733</v>
      </c>
      <c r="W2557" s="35">
        <f t="shared" ref="W2557:W2561" si="398">X2557*0.028/0.114</f>
        <v>0.58947368421052626</v>
      </c>
      <c r="X2557" s="35">
        <v>2.4</v>
      </c>
      <c r="Y2557" s="50"/>
    </row>
    <row r="2558" spans="1:25" s="12" customFormat="1" ht="27" customHeight="1" x14ac:dyDescent="0.25">
      <c r="A2558" s="62"/>
      <c r="B2558" s="59"/>
      <c r="C2558" s="66"/>
      <c r="D2558" s="53"/>
      <c r="E2558" s="56"/>
      <c r="F2558" s="56"/>
      <c r="G2558" s="59"/>
      <c r="H2558" s="62"/>
      <c r="I2558" s="62"/>
      <c r="J2558" s="62"/>
      <c r="K2558" s="62"/>
      <c r="L2558" s="62"/>
      <c r="M2558" s="62"/>
      <c r="N2558" s="62"/>
      <c r="O2558" s="62"/>
      <c r="P2558" s="62"/>
      <c r="Q2558" s="62"/>
      <c r="R2558" s="62"/>
      <c r="S2558" s="62"/>
      <c r="T2558" s="6" t="s">
        <v>1331</v>
      </c>
      <c r="U2558" s="62"/>
      <c r="V2558" s="35">
        <f t="shared" si="397"/>
        <v>1.4559649122807017</v>
      </c>
      <c r="W2558" s="35">
        <f t="shared" si="398"/>
        <v>0.4740350877192982</v>
      </c>
      <c r="X2558" s="35">
        <v>1.93</v>
      </c>
      <c r="Y2558" s="50"/>
    </row>
    <row r="2559" spans="1:25" s="12" customFormat="1" ht="27" customHeight="1" x14ac:dyDescent="0.25">
      <c r="A2559" s="62"/>
      <c r="B2559" s="59"/>
      <c r="C2559" s="66"/>
      <c r="D2559" s="53"/>
      <c r="E2559" s="56"/>
      <c r="F2559" s="56"/>
      <c r="G2559" s="59"/>
      <c r="H2559" s="62"/>
      <c r="I2559" s="62"/>
      <c r="J2559" s="62"/>
      <c r="K2559" s="62"/>
      <c r="L2559" s="62"/>
      <c r="M2559" s="62"/>
      <c r="N2559" s="62"/>
      <c r="O2559" s="62"/>
      <c r="P2559" s="62"/>
      <c r="Q2559" s="62"/>
      <c r="R2559" s="62"/>
      <c r="S2559" s="62"/>
      <c r="T2559" s="6" t="s">
        <v>1332</v>
      </c>
      <c r="U2559" s="62"/>
      <c r="V2559" s="35">
        <f t="shared" si="397"/>
        <v>1.4333333333333331</v>
      </c>
      <c r="W2559" s="35">
        <f t="shared" si="398"/>
        <v>0.46666666666666662</v>
      </c>
      <c r="X2559" s="35">
        <v>1.9</v>
      </c>
      <c r="Y2559" s="50"/>
    </row>
    <row r="2560" spans="1:25" s="12" customFormat="1" ht="27" customHeight="1" x14ac:dyDescent="0.25">
      <c r="A2560" s="62"/>
      <c r="B2560" s="59"/>
      <c r="C2560" s="66"/>
      <c r="D2560" s="53"/>
      <c r="E2560" s="56"/>
      <c r="F2560" s="56"/>
      <c r="G2560" s="59"/>
      <c r="H2560" s="62"/>
      <c r="I2560" s="62"/>
      <c r="J2560" s="62"/>
      <c r="K2560" s="62"/>
      <c r="L2560" s="62"/>
      <c r="M2560" s="62"/>
      <c r="N2560" s="62"/>
      <c r="O2560" s="62"/>
      <c r="P2560" s="62"/>
      <c r="Q2560" s="62"/>
      <c r="R2560" s="62"/>
      <c r="S2560" s="62"/>
      <c r="T2560" s="6" t="s">
        <v>1333</v>
      </c>
      <c r="U2560" s="62"/>
      <c r="V2560" s="35">
        <f t="shared" si="397"/>
        <v>0.7543859649122806</v>
      </c>
      <c r="W2560" s="35">
        <f t="shared" si="398"/>
        <v>0.24561403508771928</v>
      </c>
      <c r="X2560" s="35">
        <v>1</v>
      </c>
      <c r="Y2560" s="50"/>
    </row>
    <row r="2561" spans="1:25" s="12" customFormat="1" ht="27" customHeight="1" x14ac:dyDescent="0.25">
      <c r="A2561" s="62"/>
      <c r="B2561" s="59"/>
      <c r="C2561" s="66"/>
      <c r="D2561" s="53"/>
      <c r="E2561" s="56"/>
      <c r="F2561" s="56"/>
      <c r="G2561" s="59"/>
      <c r="H2561" s="62"/>
      <c r="I2561" s="62"/>
      <c r="J2561" s="62"/>
      <c r="K2561" s="62"/>
      <c r="L2561" s="62"/>
      <c r="M2561" s="62"/>
      <c r="N2561" s="62"/>
      <c r="O2561" s="62"/>
      <c r="P2561" s="62"/>
      <c r="Q2561" s="62"/>
      <c r="R2561" s="62"/>
      <c r="S2561" s="62"/>
      <c r="T2561" s="6" t="s">
        <v>1334</v>
      </c>
      <c r="U2561" s="62"/>
      <c r="V2561" s="35">
        <f t="shared" si="397"/>
        <v>0.49789473684210522</v>
      </c>
      <c r="W2561" s="35">
        <f t="shared" si="398"/>
        <v>0.16210526315789472</v>
      </c>
      <c r="X2561" s="35">
        <v>0.66</v>
      </c>
      <c r="Y2561" s="50"/>
    </row>
    <row r="2562" spans="1:25" s="12" customFormat="1" ht="27" customHeight="1" x14ac:dyDescent="0.25">
      <c r="A2562" s="63"/>
      <c r="B2562" s="60"/>
      <c r="C2562" s="67"/>
      <c r="D2562" s="54"/>
      <c r="E2562" s="57"/>
      <c r="F2562" s="57"/>
      <c r="G2562" s="60"/>
      <c r="H2562" s="63"/>
      <c r="I2562" s="63"/>
      <c r="J2562" s="63"/>
      <c r="K2562" s="63"/>
      <c r="L2562" s="63"/>
      <c r="M2562" s="63"/>
      <c r="N2562" s="63"/>
      <c r="O2562" s="63"/>
      <c r="P2562" s="63"/>
      <c r="Q2562" s="63"/>
      <c r="R2562" s="63"/>
      <c r="S2562" s="63"/>
      <c r="T2562" s="6" t="s">
        <v>1335</v>
      </c>
      <c r="U2562" s="63"/>
      <c r="V2562" s="35">
        <v>0.22</v>
      </c>
      <c r="W2562" s="35"/>
      <c r="X2562" s="35">
        <v>0.22</v>
      </c>
      <c r="Y2562" s="51"/>
    </row>
    <row r="2563" spans="1:25" s="12" customFormat="1" ht="195" x14ac:dyDescent="0.25">
      <c r="A2563" s="32">
        <f>MAX(A$7:A2562)+1</f>
        <v>352</v>
      </c>
      <c r="B2563" s="34" t="s">
        <v>4787</v>
      </c>
      <c r="C2563" s="38" t="s">
        <v>4987</v>
      </c>
      <c r="D2563" s="37" t="s">
        <v>2215</v>
      </c>
      <c r="E2563" s="36">
        <v>55.488250000000001</v>
      </c>
      <c r="F2563" s="36">
        <v>38.635010000000001</v>
      </c>
      <c r="G2563" s="34" t="s">
        <v>145</v>
      </c>
      <c r="H2563" s="32" t="s">
        <v>1987</v>
      </c>
      <c r="I2563" s="32" t="s">
        <v>1984</v>
      </c>
      <c r="J2563" s="32" t="s">
        <v>1983</v>
      </c>
      <c r="K2563" s="32" t="s">
        <v>1983</v>
      </c>
      <c r="L2563" s="32">
        <v>1</v>
      </c>
      <c r="M2563" s="32">
        <v>1.1000000000000001</v>
      </c>
      <c r="N2563" s="32">
        <v>1</v>
      </c>
      <c r="O2563" s="32">
        <v>1.1000000000000001</v>
      </c>
      <c r="P2563" s="32"/>
      <c r="Q2563" s="32"/>
      <c r="R2563" s="32" t="s">
        <v>1985</v>
      </c>
      <c r="S2563" s="32" t="s">
        <v>1983</v>
      </c>
      <c r="T2563" s="13" t="s">
        <v>145</v>
      </c>
      <c r="U2563" s="32" t="s">
        <v>146</v>
      </c>
      <c r="V2563" s="35">
        <v>12.98</v>
      </c>
      <c r="W2563" s="35">
        <v>3.93</v>
      </c>
      <c r="X2563" s="35">
        <f t="shared" si="393"/>
        <v>16.91</v>
      </c>
      <c r="Y2563" s="35">
        <f t="shared" si="394"/>
        <v>16.91</v>
      </c>
    </row>
    <row r="2564" spans="1:25" s="12" customFormat="1" ht="195" x14ac:dyDescent="0.25">
      <c r="A2564" s="32">
        <f>MAX(A$7:A2563)+1</f>
        <v>353</v>
      </c>
      <c r="B2564" s="34" t="s">
        <v>4787</v>
      </c>
      <c r="C2564" s="38" t="s">
        <v>4988</v>
      </c>
      <c r="D2564" s="37" t="s">
        <v>2216</v>
      </c>
      <c r="E2564" s="36">
        <v>55.489939999999997</v>
      </c>
      <c r="F2564" s="36">
        <v>38.662439999999997</v>
      </c>
      <c r="G2564" s="34" t="s">
        <v>145</v>
      </c>
      <c r="H2564" s="32" t="s">
        <v>1987</v>
      </c>
      <c r="I2564" s="32" t="s">
        <v>1981</v>
      </c>
      <c r="J2564" s="32" t="s">
        <v>1982</v>
      </c>
      <c r="K2564" s="32" t="s">
        <v>1982</v>
      </c>
      <c r="L2564" s="32">
        <v>2</v>
      </c>
      <c r="M2564" s="32">
        <v>1.1000000000000001</v>
      </c>
      <c r="N2564" s="32">
        <v>1</v>
      </c>
      <c r="O2564" s="32">
        <v>1.1000000000000001</v>
      </c>
      <c r="P2564" s="32"/>
      <c r="Q2564" s="32"/>
      <c r="R2564" s="32" t="s">
        <v>1985</v>
      </c>
      <c r="S2564" s="32" t="s">
        <v>1982</v>
      </c>
      <c r="T2564" s="13" t="s">
        <v>145</v>
      </c>
      <c r="U2564" s="32" t="s">
        <v>146</v>
      </c>
      <c r="V2564" s="35">
        <v>12.11</v>
      </c>
      <c r="W2564" s="35">
        <v>3.56</v>
      </c>
      <c r="X2564" s="35">
        <f t="shared" si="393"/>
        <v>15.67</v>
      </c>
      <c r="Y2564" s="35">
        <f t="shared" si="394"/>
        <v>15.67</v>
      </c>
    </row>
    <row r="2565" spans="1:25" s="12" customFormat="1" ht="195" x14ac:dyDescent="0.25">
      <c r="A2565" s="32">
        <f>MAX(A$7:A2564)+1</f>
        <v>354</v>
      </c>
      <c r="B2565" s="34" t="s">
        <v>4787</v>
      </c>
      <c r="C2565" s="38" t="s">
        <v>4989</v>
      </c>
      <c r="D2565" s="37" t="s">
        <v>2217</v>
      </c>
      <c r="E2565" s="36">
        <v>55.49935</v>
      </c>
      <c r="F2565" s="36">
        <v>38.664949999999997</v>
      </c>
      <c r="G2565" s="34" t="s">
        <v>145</v>
      </c>
      <c r="H2565" s="32" t="s">
        <v>1987</v>
      </c>
      <c r="I2565" s="32" t="s">
        <v>1984</v>
      </c>
      <c r="J2565" s="32" t="s">
        <v>1983</v>
      </c>
      <c r="K2565" s="32" t="s">
        <v>1983</v>
      </c>
      <c r="L2565" s="32">
        <v>2</v>
      </c>
      <c r="M2565" s="32">
        <v>1.1000000000000001</v>
      </c>
      <c r="N2565" s="32">
        <v>2</v>
      </c>
      <c r="O2565" s="32">
        <v>1.1000000000000001</v>
      </c>
      <c r="P2565" s="32"/>
      <c r="Q2565" s="32"/>
      <c r="R2565" s="32" t="s">
        <v>1986</v>
      </c>
      <c r="S2565" s="32" t="s">
        <v>1983</v>
      </c>
      <c r="T2565" s="13" t="s">
        <v>145</v>
      </c>
      <c r="U2565" s="32" t="s">
        <v>146</v>
      </c>
      <c r="V2565" s="35">
        <v>41.95</v>
      </c>
      <c r="W2565" s="35">
        <v>13.38</v>
      </c>
      <c r="X2565" s="35">
        <f t="shared" si="393"/>
        <v>55.330000000000005</v>
      </c>
      <c r="Y2565" s="35">
        <f t="shared" si="394"/>
        <v>55.330000000000005</v>
      </c>
    </row>
    <row r="2566" spans="1:25" s="12" customFormat="1" ht="201" customHeight="1" x14ac:dyDescent="0.25">
      <c r="A2566" s="32">
        <f>MAX(A$7:A2565)+1</f>
        <v>355</v>
      </c>
      <c r="B2566" s="34" t="s">
        <v>4787</v>
      </c>
      <c r="C2566" s="38" t="s">
        <v>4990</v>
      </c>
      <c r="D2566" s="37" t="s">
        <v>2218</v>
      </c>
      <c r="E2566" s="36">
        <v>55.485109999999999</v>
      </c>
      <c r="F2566" s="36">
        <v>38.644309999999997</v>
      </c>
      <c r="G2566" s="34" t="s">
        <v>145</v>
      </c>
      <c r="H2566" s="32" t="s">
        <v>1987</v>
      </c>
      <c r="I2566" s="32" t="s">
        <v>1984</v>
      </c>
      <c r="J2566" s="32" t="s">
        <v>1983</v>
      </c>
      <c r="K2566" s="32" t="s">
        <v>1983</v>
      </c>
      <c r="L2566" s="32">
        <v>2</v>
      </c>
      <c r="M2566" s="32">
        <v>1.1000000000000001</v>
      </c>
      <c r="N2566" s="32">
        <v>1</v>
      </c>
      <c r="O2566" s="32">
        <v>1.1000000000000001</v>
      </c>
      <c r="P2566" s="32"/>
      <c r="Q2566" s="32"/>
      <c r="R2566" s="32" t="s">
        <v>1985</v>
      </c>
      <c r="S2566" s="32" t="s">
        <v>1982</v>
      </c>
      <c r="T2566" s="13" t="s">
        <v>145</v>
      </c>
      <c r="U2566" s="32" t="s">
        <v>146</v>
      </c>
      <c r="V2566" s="35">
        <v>24.05</v>
      </c>
      <c r="W2566" s="35">
        <v>7.43</v>
      </c>
      <c r="X2566" s="35">
        <f t="shared" si="393"/>
        <v>31.48</v>
      </c>
      <c r="Y2566" s="35">
        <f t="shared" si="394"/>
        <v>31.48</v>
      </c>
    </row>
    <row r="2567" spans="1:25" s="12" customFormat="1" ht="195" x14ac:dyDescent="0.25">
      <c r="A2567" s="32">
        <f>MAX(A$7:A2566)+1</f>
        <v>356</v>
      </c>
      <c r="B2567" s="34" t="s">
        <v>4787</v>
      </c>
      <c r="C2567" s="38" t="s">
        <v>4991</v>
      </c>
      <c r="D2567" s="37" t="s">
        <v>2219</v>
      </c>
      <c r="E2567" s="36">
        <v>55.47719</v>
      </c>
      <c r="F2567" s="36">
        <v>38.656669999999998</v>
      </c>
      <c r="G2567" s="34" t="s">
        <v>145</v>
      </c>
      <c r="H2567" s="32" t="s">
        <v>2164</v>
      </c>
      <c r="I2567" s="32" t="s">
        <v>1984</v>
      </c>
      <c r="J2567" s="32" t="s">
        <v>1983</v>
      </c>
      <c r="K2567" s="32" t="s">
        <v>1983</v>
      </c>
      <c r="L2567" s="32">
        <v>1</v>
      </c>
      <c r="M2567" s="32">
        <v>1.1000000000000001</v>
      </c>
      <c r="N2567" s="32">
        <v>1</v>
      </c>
      <c r="O2567" s="32">
        <v>1.1000000000000001</v>
      </c>
      <c r="P2567" s="32"/>
      <c r="Q2567" s="32"/>
      <c r="R2567" s="32" t="s">
        <v>1986</v>
      </c>
      <c r="S2567" s="32" t="s">
        <v>1983</v>
      </c>
      <c r="T2567" s="13" t="s">
        <v>145</v>
      </c>
      <c r="U2567" s="32" t="s">
        <v>146</v>
      </c>
      <c r="V2567" s="35">
        <v>3.91</v>
      </c>
      <c r="W2567" s="35">
        <v>1.3</v>
      </c>
      <c r="X2567" s="35">
        <f t="shared" si="393"/>
        <v>5.21</v>
      </c>
      <c r="Y2567" s="35">
        <f t="shared" si="394"/>
        <v>5.21</v>
      </c>
    </row>
    <row r="2568" spans="1:25" s="12" customFormat="1" ht="195.75" customHeight="1" x14ac:dyDescent="0.25">
      <c r="A2568" s="32">
        <f>MAX(A$7:A2567)+1</f>
        <v>357</v>
      </c>
      <c r="B2568" s="34" t="s">
        <v>4787</v>
      </c>
      <c r="C2568" s="38" t="s">
        <v>4992</v>
      </c>
      <c r="D2568" s="37" t="s">
        <v>2220</v>
      </c>
      <c r="E2568" s="36">
        <v>55.484020000000001</v>
      </c>
      <c r="F2568" s="36">
        <v>38.67212</v>
      </c>
      <c r="G2568" s="34" t="s">
        <v>145</v>
      </c>
      <c r="H2568" s="32" t="s">
        <v>1987</v>
      </c>
      <c r="I2568" s="32" t="s">
        <v>1984</v>
      </c>
      <c r="J2568" s="32" t="s">
        <v>1983</v>
      </c>
      <c r="K2568" s="32" t="s">
        <v>1983</v>
      </c>
      <c r="L2568" s="32">
        <v>3</v>
      </c>
      <c r="M2568" s="32">
        <v>1.1000000000000001</v>
      </c>
      <c r="N2568" s="32">
        <v>1</v>
      </c>
      <c r="O2568" s="32">
        <v>1.1000000000000001</v>
      </c>
      <c r="P2568" s="32"/>
      <c r="Q2568" s="32"/>
      <c r="R2568" s="32" t="s">
        <v>1985</v>
      </c>
      <c r="S2568" s="32" t="s">
        <v>1983</v>
      </c>
      <c r="T2568" s="13" t="s">
        <v>145</v>
      </c>
      <c r="U2568" s="32" t="s">
        <v>146</v>
      </c>
      <c r="V2568" s="35">
        <v>57.82</v>
      </c>
      <c r="W2568" s="35">
        <v>17.63</v>
      </c>
      <c r="X2568" s="35">
        <f t="shared" si="393"/>
        <v>75.45</v>
      </c>
      <c r="Y2568" s="35">
        <f t="shared" si="394"/>
        <v>75.45</v>
      </c>
    </row>
    <row r="2569" spans="1:25" s="12" customFormat="1" ht="201" customHeight="1" x14ac:dyDescent="0.25">
      <c r="A2569" s="32">
        <f>MAX(A$7:A2568)+1</f>
        <v>358</v>
      </c>
      <c r="B2569" s="34" t="s">
        <v>4787</v>
      </c>
      <c r="C2569" s="38" t="s">
        <v>4993</v>
      </c>
      <c r="D2569" s="37" t="s">
        <v>2221</v>
      </c>
      <c r="E2569" s="36">
        <v>55.292870000000001</v>
      </c>
      <c r="F2569" s="36">
        <v>38.754069999999999</v>
      </c>
      <c r="G2569" s="34" t="s">
        <v>145</v>
      </c>
      <c r="H2569" s="32" t="s">
        <v>1987</v>
      </c>
      <c r="I2569" s="32" t="s">
        <v>1984</v>
      </c>
      <c r="J2569" s="32" t="s">
        <v>1983</v>
      </c>
      <c r="K2569" s="32" t="s">
        <v>1983</v>
      </c>
      <c r="L2569" s="32">
        <v>1</v>
      </c>
      <c r="M2569" s="32">
        <v>1.1000000000000001</v>
      </c>
      <c r="N2569" s="32">
        <v>1</v>
      </c>
      <c r="O2569" s="32">
        <v>1.1000000000000001</v>
      </c>
      <c r="P2569" s="32">
        <v>1</v>
      </c>
      <c r="Q2569" s="32">
        <v>8</v>
      </c>
      <c r="R2569" s="32" t="s">
        <v>1986</v>
      </c>
      <c r="S2569" s="32" t="s">
        <v>1983</v>
      </c>
      <c r="T2569" s="13" t="s">
        <v>145</v>
      </c>
      <c r="U2569" s="32" t="s">
        <v>146</v>
      </c>
      <c r="V2569" s="35">
        <v>21.95</v>
      </c>
      <c r="W2569" s="35">
        <v>6.51</v>
      </c>
      <c r="X2569" s="35">
        <f t="shared" si="393"/>
        <v>28.46</v>
      </c>
      <c r="Y2569" s="35">
        <f t="shared" si="394"/>
        <v>28.46</v>
      </c>
    </row>
    <row r="2570" spans="1:25" s="12" customFormat="1" ht="111.75" customHeight="1" x14ac:dyDescent="0.25">
      <c r="A2570" s="61">
        <f>MAX(A$7:A2569)+1</f>
        <v>359</v>
      </c>
      <c r="B2570" s="58" t="s">
        <v>4787</v>
      </c>
      <c r="C2570" s="65" t="s">
        <v>4994</v>
      </c>
      <c r="D2570" s="52" t="s">
        <v>2222</v>
      </c>
      <c r="E2570" s="55">
        <v>55.312660000000001</v>
      </c>
      <c r="F2570" s="55">
        <v>38.840820000000001</v>
      </c>
      <c r="G2570" s="58" t="s">
        <v>145</v>
      </c>
      <c r="H2570" s="61" t="s">
        <v>1987</v>
      </c>
      <c r="I2570" s="61" t="s">
        <v>1984</v>
      </c>
      <c r="J2570" s="61" t="s">
        <v>1983</v>
      </c>
      <c r="K2570" s="61" t="s">
        <v>1983</v>
      </c>
      <c r="L2570" s="61">
        <v>1</v>
      </c>
      <c r="M2570" s="61">
        <v>1.1000000000000001</v>
      </c>
      <c r="N2570" s="61">
        <v>1</v>
      </c>
      <c r="O2570" s="61">
        <v>1.1000000000000001</v>
      </c>
      <c r="P2570" s="61"/>
      <c r="Q2570" s="61"/>
      <c r="R2570" s="61" t="s">
        <v>1985</v>
      </c>
      <c r="S2570" s="61" t="s">
        <v>1983</v>
      </c>
      <c r="T2570" s="13" t="s">
        <v>145</v>
      </c>
      <c r="U2570" s="61" t="s">
        <v>146</v>
      </c>
      <c r="V2570" s="35">
        <v>33.28</v>
      </c>
      <c r="W2570" s="35">
        <v>10.06</v>
      </c>
      <c r="X2570" s="35">
        <f t="shared" si="393"/>
        <v>43.34</v>
      </c>
      <c r="Y2570" s="49">
        <f>SUM(X2570:X2571)</f>
        <v>111.91</v>
      </c>
    </row>
    <row r="2571" spans="1:25" s="12" customFormat="1" ht="111.75" customHeight="1" x14ac:dyDescent="0.25">
      <c r="A2571" s="63"/>
      <c r="B2571" s="60"/>
      <c r="C2571" s="67"/>
      <c r="D2571" s="54"/>
      <c r="E2571" s="57"/>
      <c r="F2571" s="57"/>
      <c r="G2571" s="60"/>
      <c r="H2571" s="63"/>
      <c r="I2571" s="63"/>
      <c r="J2571" s="63"/>
      <c r="K2571" s="63"/>
      <c r="L2571" s="63"/>
      <c r="M2571" s="63"/>
      <c r="N2571" s="63"/>
      <c r="O2571" s="63"/>
      <c r="P2571" s="63"/>
      <c r="Q2571" s="63"/>
      <c r="R2571" s="63"/>
      <c r="S2571" s="63"/>
      <c r="T2571" s="13" t="s">
        <v>5428</v>
      </c>
      <c r="U2571" s="63"/>
      <c r="V2571" s="35">
        <v>68.569999999999993</v>
      </c>
      <c r="W2571" s="35"/>
      <c r="X2571" s="35">
        <v>68.569999999999993</v>
      </c>
      <c r="Y2571" s="51"/>
    </row>
    <row r="2572" spans="1:25" s="12" customFormat="1" ht="79.5" customHeight="1" x14ac:dyDescent="0.25">
      <c r="A2572" s="64">
        <f>MAX(A$7:A2570)+1</f>
        <v>360</v>
      </c>
      <c r="B2572" s="68" t="s">
        <v>4787</v>
      </c>
      <c r="C2572" s="69" t="s">
        <v>4995</v>
      </c>
      <c r="D2572" s="70" t="s">
        <v>2223</v>
      </c>
      <c r="E2572" s="71">
        <v>55.314399999999999</v>
      </c>
      <c r="F2572" s="71">
        <v>38.830249999999999</v>
      </c>
      <c r="G2572" s="68" t="s">
        <v>145</v>
      </c>
      <c r="H2572" s="64" t="s">
        <v>1987</v>
      </c>
      <c r="I2572" s="64" t="s">
        <v>1984</v>
      </c>
      <c r="J2572" s="64" t="s">
        <v>1983</v>
      </c>
      <c r="K2572" s="64" t="s">
        <v>1983</v>
      </c>
      <c r="L2572" s="64">
        <v>3</v>
      </c>
      <c r="M2572" s="64">
        <v>1.1000000000000001</v>
      </c>
      <c r="N2572" s="64">
        <v>1</v>
      </c>
      <c r="O2572" s="64">
        <v>1.1000000000000001</v>
      </c>
      <c r="P2572" s="64"/>
      <c r="Q2572" s="64"/>
      <c r="R2572" s="64" t="s">
        <v>1985</v>
      </c>
      <c r="S2572" s="64" t="s">
        <v>1982</v>
      </c>
      <c r="T2572" s="13" t="s">
        <v>145</v>
      </c>
      <c r="U2572" s="64" t="s">
        <v>146</v>
      </c>
      <c r="V2572" s="35">
        <v>23.36</v>
      </c>
      <c r="W2572" s="35">
        <v>6.79</v>
      </c>
      <c r="X2572" s="35">
        <f t="shared" si="393"/>
        <v>30.15</v>
      </c>
      <c r="Y2572" s="72">
        <f>SUM(X2572:X2573)</f>
        <v>33.29</v>
      </c>
    </row>
    <row r="2573" spans="1:25" s="12" customFormat="1" ht="121.5" customHeight="1" x14ac:dyDescent="0.25">
      <c r="A2573" s="64"/>
      <c r="B2573" s="68"/>
      <c r="C2573" s="69"/>
      <c r="D2573" s="70"/>
      <c r="E2573" s="71"/>
      <c r="F2573" s="71"/>
      <c r="G2573" s="68"/>
      <c r="H2573" s="64"/>
      <c r="I2573" s="64"/>
      <c r="J2573" s="64"/>
      <c r="K2573" s="64"/>
      <c r="L2573" s="64"/>
      <c r="M2573" s="64"/>
      <c r="N2573" s="64"/>
      <c r="O2573" s="64"/>
      <c r="P2573" s="64"/>
      <c r="Q2573" s="64"/>
      <c r="R2573" s="64"/>
      <c r="S2573" s="64"/>
      <c r="T2573" s="6" t="s">
        <v>2224</v>
      </c>
      <c r="U2573" s="64"/>
      <c r="V2573" s="35">
        <v>3.14</v>
      </c>
      <c r="W2573" s="35"/>
      <c r="X2573" s="35">
        <v>3.14</v>
      </c>
      <c r="Y2573" s="72"/>
    </row>
    <row r="2574" spans="1:25" s="12" customFormat="1" ht="195" x14ac:dyDescent="0.25">
      <c r="A2574" s="32">
        <f>MAX(A$7:A2573)+1</f>
        <v>361</v>
      </c>
      <c r="B2574" s="34" t="s">
        <v>4787</v>
      </c>
      <c r="C2574" s="38" t="s">
        <v>4996</v>
      </c>
      <c r="D2574" s="37" t="s">
        <v>2225</v>
      </c>
      <c r="E2574" s="36">
        <v>55.309399999999997</v>
      </c>
      <c r="F2574" s="36">
        <v>38.823619999999998</v>
      </c>
      <c r="G2574" s="34" t="s">
        <v>145</v>
      </c>
      <c r="H2574" s="32" t="s">
        <v>1987</v>
      </c>
      <c r="I2574" s="32" t="s">
        <v>1984</v>
      </c>
      <c r="J2574" s="32" t="s">
        <v>1983</v>
      </c>
      <c r="K2574" s="32" t="s">
        <v>1983</v>
      </c>
      <c r="L2574" s="32">
        <v>1</v>
      </c>
      <c r="M2574" s="32">
        <v>1.1000000000000001</v>
      </c>
      <c r="N2574" s="32">
        <v>1</v>
      </c>
      <c r="O2574" s="32">
        <v>1.1000000000000001</v>
      </c>
      <c r="P2574" s="32"/>
      <c r="Q2574" s="32"/>
      <c r="R2574" s="32" t="s">
        <v>1985</v>
      </c>
      <c r="S2574" s="32" t="s">
        <v>1982</v>
      </c>
      <c r="T2574" s="13" t="s">
        <v>145</v>
      </c>
      <c r="U2574" s="32" t="s">
        <v>146</v>
      </c>
      <c r="V2574" s="35">
        <v>30.97</v>
      </c>
      <c r="W2574" s="35">
        <v>9.81</v>
      </c>
      <c r="X2574" s="35">
        <f t="shared" ref="X2574:X2581" si="399">SUM(V2574:W2574)</f>
        <v>40.78</v>
      </c>
      <c r="Y2574" s="35">
        <f>X2574</f>
        <v>40.78</v>
      </c>
    </row>
    <row r="2575" spans="1:25" s="12" customFormat="1" ht="195" x14ac:dyDescent="0.25">
      <c r="A2575" s="32">
        <f>MAX(A$7:A2574)+1</f>
        <v>362</v>
      </c>
      <c r="B2575" s="34" t="s">
        <v>4787</v>
      </c>
      <c r="C2575" s="38" t="s">
        <v>4997</v>
      </c>
      <c r="D2575" s="37" t="s">
        <v>2226</v>
      </c>
      <c r="E2575" s="36">
        <v>55.340479999999999</v>
      </c>
      <c r="F2575" s="36">
        <v>38.81794</v>
      </c>
      <c r="G2575" s="34" t="s">
        <v>145</v>
      </c>
      <c r="H2575" s="32" t="s">
        <v>1987</v>
      </c>
      <c r="I2575" s="32" t="s">
        <v>1984</v>
      </c>
      <c r="J2575" s="32" t="s">
        <v>1983</v>
      </c>
      <c r="K2575" s="32" t="s">
        <v>1983</v>
      </c>
      <c r="L2575" s="32">
        <v>1</v>
      </c>
      <c r="M2575" s="32">
        <v>1.1000000000000001</v>
      </c>
      <c r="N2575" s="32">
        <v>1</v>
      </c>
      <c r="O2575" s="32">
        <v>1.1000000000000001</v>
      </c>
      <c r="P2575" s="32"/>
      <c r="Q2575" s="32"/>
      <c r="R2575" s="32" t="s">
        <v>1986</v>
      </c>
      <c r="S2575" s="32" t="s">
        <v>1983</v>
      </c>
      <c r="T2575" s="13" t="s">
        <v>145</v>
      </c>
      <c r="U2575" s="32" t="s">
        <v>146</v>
      </c>
      <c r="V2575" s="35">
        <v>22.9</v>
      </c>
      <c r="W2575" s="35">
        <v>6.92</v>
      </c>
      <c r="X2575" s="35">
        <f t="shared" si="399"/>
        <v>29.82</v>
      </c>
      <c r="Y2575" s="35">
        <f t="shared" ref="Y2575:Y2580" si="400">X2575</f>
        <v>29.82</v>
      </c>
    </row>
    <row r="2576" spans="1:25" s="12" customFormat="1" ht="204" customHeight="1" x14ac:dyDescent="0.25">
      <c r="A2576" s="32">
        <f>MAX(A$7:A2575)+1</f>
        <v>363</v>
      </c>
      <c r="B2576" s="34" t="s">
        <v>4787</v>
      </c>
      <c r="C2576" s="38" t="s">
        <v>4998</v>
      </c>
      <c r="D2576" s="37" t="s">
        <v>2227</v>
      </c>
      <c r="E2576" s="36">
        <v>55.307499999999997</v>
      </c>
      <c r="F2576" s="36">
        <v>38.80171</v>
      </c>
      <c r="G2576" s="34" t="s">
        <v>145</v>
      </c>
      <c r="H2576" s="32" t="s">
        <v>1987</v>
      </c>
      <c r="I2576" s="32" t="s">
        <v>1984</v>
      </c>
      <c r="J2576" s="32" t="s">
        <v>1983</v>
      </c>
      <c r="K2576" s="32" t="s">
        <v>1983</v>
      </c>
      <c r="L2576" s="32">
        <v>1</v>
      </c>
      <c r="M2576" s="32">
        <v>1.1000000000000001</v>
      </c>
      <c r="N2576" s="32">
        <v>1</v>
      </c>
      <c r="O2576" s="32">
        <v>1.1000000000000001</v>
      </c>
      <c r="P2576" s="32"/>
      <c r="Q2576" s="32"/>
      <c r="R2576" s="32" t="s">
        <v>1985</v>
      </c>
      <c r="S2576" s="32" t="s">
        <v>1982</v>
      </c>
      <c r="T2576" s="13" t="s">
        <v>145</v>
      </c>
      <c r="U2576" s="32" t="s">
        <v>146</v>
      </c>
      <c r="V2576" s="35">
        <v>14.64</v>
      </c>
      <c r="W2576" s="35">
        <v>4.53</v>
      </c>
      <c r="X2576" s="35">
        <f t="shared" si="399"/>
        <v>19.170000000000002</v>
      </c>
      <c r="Y2576" s="35">
        <f t="shared" si="400"/>
        <v>19.170000000000002</v>
      </c>
    </row>
    <row r="2577" spans="1:25" s="12" customFormat="1" ht="195" x14ac:dyDescent="0.25">
      <c r="A2577" s="32">
        <f>MAX(A$7:A2576)+1</f>
        <v>364</v>
      </c>
      <c r="B2577" s="34" t="s">
        <v>4787</v>
      </c>
      <c r="C2577" s="38" t="s">
        <v>4999</v>
      </c>
      <c r="D2577" s="37" t="s">
        <v>2228</v>
      </c>
      <c r="E2577" s="36">
        <v>55.328110000000002</v>
      </c>
      <c r="F2577" s="36">
        <v>38.805459999999997</v>
      </c>
      <c r="G2577" s="34" t="s">
        <v>145</v>
      </c>
      <c r="H2577" s="32" t="s">
        <v>1987</v>
      </c>
      <c r="I2577" s="32" t="s">
        <v>1984</v>
      </c>
      <c r="J2577" s="32" t="s">
        <v>1983</v>
      </c>
      <c r="K2577" s="32" t="s">
        <v>1983</v>
      </c>
      <c r="L2577" s="32">
        <v>1</v>
      </c>
      <c r="M2577" s="32">
        <v>1.1000000000000001</v>
      </c>
      <c r="N2577" s="32">
        <v>1</v>
      </c>
      <c r="O2577" s="32">
        <v>1.1000000000000001</v>
      </c>
      <c r="P2577" s="32"/>
      <c r="Q2577" s="32"/>
      <c r="R2577" s="32" t="s">
        <v>1985</v>
      </c>
      <c r="S2577" s="32" t="s">
        <v>1983</v>
      </c>
      <c r="T2577" s="13" t="s">
        <v>145</v>
      </c>
      <c r="U2577" s="32" t="s">
        <v>146</v>
      </c>
      <c r="V2577" s="35">
        <v>9.94</v>
      </c>
      <c r="W2577" s="35">
        <v>2.12</v>
      </c>
      <c r="X2577" s="35">
        <f t="shared" si="399"/>
        <v>12.059999999999999</v>
      </c>
      <c r="Y2577" s="35">
        <f t="shared" si="400"/>
        <v>12.059999999999999</v>
      </c>
    </row>
    <row r="2578" spans="1:25" s="12" customFormat="1" ht="195" x14ac:dyDescent="0.25">
      <c r="A2578" s="32">
        <f>MAX(A$7:A2577)+1</f>
        <v>365</v>
      </c>
      <c r="B2578" s="34" t="s">
        <v>4787</v>
      </c>
      <c r="C2578" s="38" t="s">
        <v>5000</v>
      </c>
      <c r="D2578" s="37" t="s">
        <v>2229</v>
      </c>
      <c r="E2578" s="36">
        <v>55.334580000000003</v>
      </c>
      <c r="F2578" s="36">
        <v>38.885359999999999</v>
      </c>
      <c r="G2578" s="34" t="s">
        <v>145</v>
      </c>
      <c r="H2578" s="32" t="s">
        <v>1987</v>
      </c>
      <c r="I2578" s="32" t="s">
        <v>1984</v>
      </c>
      <c r="J2578" s="32" t="s">
        <v>1983</v>
      </c>
      <c r="K2578" s="32" t="s">
        <v>1983</v>
      </c>
      <c r="L2578" s="32">
        <v>2</v>
      </c>
      <c r="M2578" s="32">
        <v>1.1000000000000001</v>
      </c>
      <c r="N2578" s="32">
        <v>1</v>
      </c>
      <c r="O2578" s="32">
        <v>1.1000000000000001</v>
      </c>
      <c r="P2578" s="32">
        <v>1</v>
      </c>
      <c r="Q2578" s="32">
        <v>8</v>
      </c>
      <c r="R2578" s="32" t="s">
        <v>1985</v>
      </c>
      <c r="S2578" s="32" t="s">
        <v>1983</v>
      </c>
      <c r="T2578" s="13" t="s">
        <v>145</v>
      </c>
      <c r="U2578" s="32" t="s">
        <v>146</v>
      </c>
      <c r="V2578" s="35">
        <v>26.8</v>
      </c>
      <c r="W2578" s="35">
        <v>8.33</v>
      </c>
      <c r="X2578" s="35">
        <f t="shared" si="399"/>
        <v>35.130000000000003</v>
      </c>
      <c r="Y2578" s="35">
        <f t="shared" si="400"/>
        <v>35.130000000000003</v>
      </c>
    </row>
    <row r="2579" spans="1:25" s="12" customFormat="1" ht="195" x14ac:dyDescent="0.25">
      <c r="A2579" s="32">
        <f>MAX(A$7:A2578)+1</f>
        <v>366</v>
      </c>
      <c r="B2579" s="34" t="s">
        <v>4787</v>
      </c>
      <c r="C2579" s="38" t="s">
        <v>5001</v>
      </c>
      <c r="D2579" s="37">
        <v>20834</v>
      </c>
      <c r="E2579" s="36">
        <v>55.333489999999998</v>
      </c>
      <c r="F2579" s="36">
        <v>38.822090000000003</v>
      </c>
      <c r="G2579" s="34" t="s">
        <v>145</v>
      </c>
      <c r="H2579" s="32" t="s">
        <v>1987</v>
      </c>
      <c r="I2579" s="32" t="s">
        <v>1984</v>
      </c>
      <c r="J2579" s="32" t="s">
        <v>1983</v>
      </c>
      <c r="K2579" s="32" t="s">
        <v>1983</v>
      </c>
      <c r="L2579" s="32">
        <v>1</v>
      </c>
      <c r="M2579" s="32">
        <v>1.1000000000000001</v>
      </c>
      <c r="N2579" s="32"/>
      <c r="O2579" s="32"/>
      <c r="P2579" s="32"/>
      <c r="Q2579" s="32"/>
      <c r="R2579" s="32" t="s">
        <v>1985</v>
      </c>
      <c r="S2579" s="32" t="s">
        <v>1983</v>
      </c>
      <c r="T2579" s="13" t="s">
        <v>145</v>
      </c>
      <c r="U2579" s="32" t="s">
        <v>146</v>
      </c>
      <c r="V2579" s="35">
        <v>17.52</v>
      </c>
      <c r="W2579" s="35">
        <v>5.42</v>
      </c>
      <c r="X2579" s="35">
        <f t="shared" si="399"/>
        <v>22.939999999999998</v>
      </c>
      <c r="Y2579" s="35">
        <f t="shared" si="400"/>
        <v>22.939999999999998</v>
      </c>
    </row>
    <row r="2580" spans="1:25" s="12" customFormat="1" ht="216" customHeight="1" x14ac:dyDescent="0.25">
      <c r="A2580" s="32">
        <f>MAX(A$7:A2579)+1</f>
        <v>367</v>
      </c>
      <c r="B2580" s="34" t="s">
        <v>4787</v>
      </c>
      <c r="C2580" s="38" t="s">
        <v>5002</v>
      </c>
      <c r="D2580" s="37" t="s">
        <v>2230</v>
      </c>
      <c r="E2580" s="36">
        <v>55.29242</v>
      </c>
      <c r="F2580" s="36">
        <v>38.872459999999997</v>
      </c>
      <c r="G2580" s="34" t="s">
        <v>145</v>
      </c>
      <c r="H2580" s="32" t="s">
        <v>1987</v>
      </c>
      <c r="I2580" s="32" t="s">
        <v>1984</v>
      </c>
      <c r="J2580" s="32" t="s">
        <v>1983</v>
      </c>
      <c r="K2580" s="32" t="s">
        <v>1983</v>
      </c>
      <c r="L2580" s="32">
        <v>2</v>
      </c>
      <c r="M2580" s="32">
        <v>1.1000000000000001</v>
      </c>
      <c r="N2580" s="32">
        <v>1</v>
      </c>
      <c r="O2580" s="32">
        <v>1.1000000000000001</v>
      </c>
      <c r="P2580" s="32"/>
      <c r="Q2580" s="32"/>
      <c r="R2580" s="32" t="s">
        <v>1985</v>
      </c>
      <c r="S2580" s="32" t="s">
        <v>1983</v>
      </c>
      <c r="T2580" s="13" t="s">
        <v>145</v>
      </c>
      <c r="U2580" s="32" t="s">
        <v>146</v>
      </c>
      <c r="V2580" s="35">
        <v>17.28</v>
      </c>
      <c r="W2580" s="35">
        <v>5.44</v>
      </c>
      <c r="X2580" s="35">
        <f t="shared" si="399"/>
        <v>22.720000000000002</v>
      </c>
      <c r="Y2580" s="35">
        <f t="shared" si="400"/>
        <v>22.720000000000002</v>
      </c>
    </row>
    <row r="2581" spans="1:25" s="12" customFormat="1" ht="95.25" customHeight="1" x14ac:dyDescent="0.25">
      <c r="A2581" s="64">
        <f>MAX(A$7:A2580)+1</f>
        <v>368</v>
      </c>
      <c r="B2581" s="68" t="s">
        <v>4787</v>
      </c>
      <c r="C2581" s="69" t="s">
        <v>5003</v>
      </c>
      <c r="D2581" s="70" t="s">
        <v>2231</v>
      </c>
      <c r="E2581" s="71">
        <v>55.298220000000001</v>
      </c>
      <c r="F2581" s="71">
        <v>38.747630000000001</v>
      </c>
      <c r="G2581" s="68" t="s">
        <v>145</v>
      </c>
      <c r="H2581" s="64" t="s">
        <v>1987</v>
      </c>
      <c r="I2581" s="64" t="s">
        <v>1984</v>
      </c>
      <c r="J2581" s="64" t="s">
        <v>1983</v>
      </c>
      <c r="K2581" s="64" t="s">
        <v>1983</v>
      </c>
      <c r="L2581" s="64">
        <v>1</v>
      </c>
      <c r="M2581" s="64">
        <v>1.1000000000000001</v>
      </c>
      <c r="N2581" s="64">
        <v>1</v>
      </c>
      <c r="O2581" s="64">
        <v>1.1000000000000001</v>
      </c>
      <c r="P2581" s="64">
        <v>1</v>
      </c>
      <c r="Q2581" s="64">
        <v>8</v>
      </c>
      <c r="R2581" s="64" t="s">
        <v>1986</v>
      </c>
      <c r="S2581" s="64" t="s">
        <v>1983</v>
      </c>
      <c r="T2581" s="13" t="s">
        <v>145</v>
      </c>
      <c r="U2581" s="64" t="s">
        <v>146</v>
      </c>
      <c r="V2581" s="35">
        <v>23.94</v>
      </c>
      <c r="W2581" s="35">
        <v>7.13</v>
      </c>
      <c r="X2581" s="35">
        <f t="shared" si="399"/>
        <v>31.07</v>
      </c>
      <c r="Y2581" s="72">
        <f>SUM(X2581:X2582)</f>
        <v>34.130000000000003</v>
      </c>
    </row>
    <row r="2582" spans="1:25" s="12" customFormat="1" ht="111.75" customHeight="1" x14ac:dyDescent="0.25">
      <c r="A2582" s="64"/>
      <c r="B2582" s="68"/>
      <c r="C2582" s="69"/>
      <c r="D2582" s="70"/>
      <c r="E2582" s="71"/>
      <c r="F2582" s="71"/>
      <c r="G2582" s="68"/>
      <c r="H2582" s="64"/>
      <c r="I2582" s="64"/>
      <c r="J2582" s="64"/>
      <c r="K2582" s="64"/>
      <c r="L2582" s="64"/>
      <c r="M2582" s="64"/>
      <c r="N2582" s="64"/>
      <c r="O2582" s="64"/>
      <c r="P2582" s="64"/>
      <c r="Q2582" s="64"/>
      <c r="R2582" s="64"/>
      <c r="S2582" s="64"/>
      <c r="T2582" s="6" t="s">
        <v>2232</v>
      </c>
      <c r="U2582" s="64"/>
      <c r="V2582" s="35">
        <v>3.06</v>
      </c>
      <c r="W2582" s="35"/>
      <c r="X2582" s="35">
        <v>3.06</v>
      </c>
      <c r="Y2582" s="72"/>
    </row>
    <row r="2583" spans="1:25" s="12" customFormat="1" ht="195" x14ac:dyDescent="0.25">
      <c r="A2583" s="32">
        <f>MAX(A$7:A2582)+1</f>
        <v>369</v>
      </c>
      <c r="B2583" s="34" t="s">
        <v>4787</v>
      </c>
      <c r="C2583" s="38" t="s">
        <v>5004</v>
      </c>
      <c r="D2583" s="37" t="s">
        <v>2233</v>
      </c>
      <c r="E2583" s="36">
        <v>55.300800000000002</v>
      </c>
      <c r="F2583" s="36">
        <v>38.771650000000001</v>
      </c>
      <c r="G2583" s="34" t="s">
        <v>145</v>
      </c>
      <c r="H2583" s="32" t="s">
        <v>1987</v>
      </c>
      <c r="I2583" s="32" t="s">
        <v>1984</v>
      </c>
      <c r="J2583" s="32" t="s">
        <v>1983</v>
      </c>
      <c r="K2583" s="32" t="s">
        <v>1983</v>
      </c>
      <c r="L2583" s="32">
        <v>1</v>
      </c>
      <c r="M2583" s="32">
        <v>1.1000000000000001</v>
      </c>
      <c r="N2583" s="32">
        <v>1</v>
      </c>
      <c r="O2583" s="32">
        <v>1.1000000000000001</v>
      </c>
      <c r="P2583" s="32"/>
      <c r="Q2583" s="32"/>
      <c r="R2583" s="32" t="s">
        <v>1985</v>
      </c>
      <c r="S2583" s="32" t="s">
        <v>1983</v>
      </c>
      <c r="T2583" s="13" t="s">
        <v>145</v>
      </c>
      <c r="U2583" s="32" t="s">
        <v>146</v>
      </c>
      <c r="V2583" s="35">
        <v>9.3000000000000007</v>
      </c>
      <c r="W2583" s="35">
        <v>2.74</v>
      </c>
      <c r="X2583" s="35">
        <f>SUM(V2583:W2583)</f>
        <v>12.040000000000001</v>
      </c>
      <c r="Y2583" s="35">
        <f t="shared" ref="Y2583:Y2586" si="401">X2583</f>
        <v>12.040000000000001</v>
      </c>
    </row>
    <row r="2584" spans="1:25" s="12" customFormat="1" ht="196.5" customHeight="1" x14ac:dyDescent="0.25">
      <c r="A2584" s="32">
        <f>MAX(A$7:A2583)+1</f>
        <v>370</v>
      </c>
      <c r="B2584" s="34" t="s">
        <v>4787</v>
      </c>
      <c r="C2584" s="38" t="s">
        <v>5005</v>
      </c>
      <c r="D2584" s="37">
        <v>20442</v>
      </c>
      <c r="E2584" s="36">
        <v>55.43656</v>
      </c>
      <c r="F2584" s="36">
        <v>38.588729999999998</v>
      </c>
      <c r="G2584" s="34" t="s">
        <v>145</v>
      </c>
      <c r="H2584" s="32" t="s">
        <v>2164</v>
      </c>
      <c r="I2584" s="32" t="s">
        <v>1984</v>
      </c>
      <c r="J2584" s="32" t="s">
        <v>1983</v>
      </c>
      <c r="K2584" s="32" t="s">
        <v>1983</v>
      </c>
      <c r="L2584" s="32">
        <v>2</v>
      </c>
      <c r="M2584" s="32">
        <v>1.1000000000000001</v>
      </c>
      <c r="N2584" s="32"/>
      <c r="O2584" s="32"/>
      <c r="P2584" s="32"/>
      <c r="Q2584" s="32"/>
      <c r="R2584" s="32" t="s">
        <v>1985</v>
      </c>
      <c r="S2584" s="32" t="s">
        <v>1983</v>
      </c>
      <c r="T2584" s="13" t="s">
        <v>145</v>
      </c>
      <c r="U2584" s="32" t="s">
        <v>146</v>
      </c>
      <c r="V2584" s="35">
        <v>19.079999999999998</v>
      </c>
      <c r="W2584" s="35">
        <v>5.99</v>
      </c>
      <c r="X2584" s="35">
        <f>SUM(V2584:W2584)</f>
        <v>25.07</v>
      </c>
      <c r="Y2584" s="35">
        <f t="shared" si="401"/>
        <v>25.07</v>
      </c>
    </row>
    <row r="2585" spans="1:25" s="12" customFormat="1" ht="213.75" customHeight="1" x14ac:dyDescent="0.25">
      <c r="A2585" s="32">
        <f>MAX(A$7:A2584)+1</f>
        <v>371</v>
      </c>
      <c r="B2585" s="34" t="s">
        <v>4787</v>
      </c>
      <c r="C2585" s="38" t="s">
        <v>5006</v>
      </c>
      <c r="D2585" s="37" t="s">
        <v>2234</v>
      </c>
      <c r="E2585" s="36">
        <v>55.442639999999997</v>
      </c>
      <c r="F2585" s="36">
        <v>38.605699999999999</v>
      </c>
      <c r="G2585" s="34" t="s">
        <v>145</v>
      </c>
      <c r="H2585" s="32" t="s">
        <v>1987</v>
      </c>
      <c r="I2585" s="32" t="s">
        <v>1984</v>
      </c>
      <c r="J2585" s="32" t="s">
        <v>1983</v>
      </c>
      <c r="K2585" s="32" t="s">
        <v>1983</v>
      </c>
      <c r="L2585" s="32">
        <v>1</v>
      </c>
      <c r="M2585" s="32">
        <v>1.1000000000000001</v>
      </c>
      <c r="N2585" s="32">
        <v>1</v>
      </c>
      <c r="O2585" s="32">
        <v>1.1000000000000001</v>
      </c>
      <c r="P2585" s="32"/>
      <c r="Q2585" s="32"/>
      <c r="R2585" s="32" t="s">
        <v>1986</v>
      </c>
      <c r="S2585" s="32" t="s">
        <v>1983</v>
      </c>
      <c r="T2585" s="13" t="s">
        <v>145</v>
      </c>
      <c r="U2585" s="32" t="s">
        <v>146</v>
      </c>
      <c r="V2585" s="35">
        <v>40.35</v>
      </c>
      <c r="W2585" s="35">
        <v>12.26</v>
      </c>
      <c r="X2585" s="35">
        <f>SUM(V2585:W2585)</f>
        <v>52.61</v>
      </c>
      <c r="Y2585" s="35">
        <f t="shared" si="401"/>
        <v>52.61</v>
      </c>
    </row>
    <row r="2586" spans="1:25" s="12" customFormat="1" ht="205.5" customHeight="1" x14ac:dyDescent="0.25">
      <c r="A2586" s="32">
        <f>MAX(A$7:A2585)+1</f>
        <v>372</v>
      </c>
      <c r="B2586" s="34" t="s">
        <v>4787</v>
      </c>
      <c r="C2586" s="38" t="s">
        <v>5007</v>
      </c>
      <c r="D2586" s="37">
        <v>15281</v>
      </c>
      <c r="E2586" s="36">
        <v>55.43938</v>
      </c>
      <c r="F2586" s="36">
        <v>38.601120000000002</v>
      </c>
      <c r="G2586" s="34" t="s">
        <v>145</v>
      </c>
      <c r="H2586" s="32" t="s">
        <v>1987</v>
      </c>
      <c r="I2586" s="32" t="s">
        <v>1984</v>
      </c>
      <c r="J2586" s="32" t="s">
        <v>1983</v>
      </c>
      <c r="K2586" s="32" t="s">
        <v>1983</v>
      </c>
      <c r="L2586" s="32">
        <v>2</v>
      </c>
      <c r="M2586" s="32">
        <v>1.1000000000000001</v>
      </c>
      <c r="N2586" s="32">
        <v>1</v>
      </c>
      <c r="O2586" s="32">
        <v>1.1000000000000001</v>
      </c>
      <c r="P2586" s="32"/>
      <c r="Q2586" s="32"/>
      <c r="R2586" s="32" t="s">
        <v>1985</v>
      </c>
      <c r="S2586" s="32" t="s">
        <v>1983</v>
      </c>
      <c r="T2586" s="13" t="s">
        <v>145</v>
      </c>
      <c r="U2586" s="32" t="s">
        <v>146</v>
      </c>
      <c r="V2586" s="35">
        <v>22.11</v>
      </c>
      <c r="W2586" s="35">
        <v>6.02</v>
      </c>
      <c r="X2586" s="35">
        <f>SUM(V2586:W2586)</f>
        <v>28.13</v>
      </c>
      <c r="Y2586" s="35">
        <f t="shared" si="401"/>
        <v>28.13</v>
      </c>
    </row>
    <row r="2587" spans="1:25" s="12" customFormat="1" ht="87.75" customHeight="1" x14ac:dyDescent="0.25">
      <c r="A2587" s="64">
        <f>MAX(A$7:A2586)+1</f>
        <v>373</v>
      </c>
      <c r="B2587" s="68" t="s">
        <v>4787</v>
      </c>
      <c r="C2587" s="69" t="s">
        <v>5008</v>
      </c>
      <c r="D2587" s="70" t="s">
        <v>2235</v>
      </c>
      <c r="E2587" s="71">
        <v>55.407420000000002</v>
      </c>
      <c r="F2587" s="71">
        <v>38.738169999999997</v>
      </c>
      <c r="G2587" s="68" t="s">
        <v>145</v>
      </c>
      <c r="H2587" s="64" t="s">
        <v>1987</v>
      </c>
      <c r="I2587" s="64" t="s">
        <v>1984</v>
      </c>
      <c r="J2587" s="64" t="s">
        <v>1983</v>
      </c>
      <c r="K2587" s="64" t="s">
        <v>1983</v>
      </c>
      <c r="L2587" s="64">
        <v>4</v>
      </c>
      <c r="M2587" s="64">
        <v>1.1000000000000001</v>
      </c>
      <c r="N2587" s="64">
        <v>1</v>
      </c>
      <c r="O2587" s="64">
        <v>1.1000000000000001</v>
      </c>
      <c r="P2587" s="64"/>
      <c r="Q2587" s="64"/>
      <c r="R2587" s="64" t="s">
        <v>1985</v>
      </c>
      <c r="S2587" s="64" t="s">
        <v>1983</v>
      </c>
      <c r="T2587" s="13" t="s">
        <v>145</v>
      </c>
      <c r="U2587" s="64" t="s">
        <v>146</v>
      </c>
      <c r="V2587" s="35">
        <v>62.23</v>
      </c>
      <c r="W2587" s="35">
        <v>19.41</v>
      </c>
      <c r="X2587" s="35">
        <f>SUM(V2587:W2587)</f>
        <v>81.64</v>
      </c>
      <c r="Y2587" s="72">
        <f>SUM(X2587:X2588)</f>
        <v>82.55</v>
      </c>
    </row>
    <row r="2588" spans="1:25" s="12" customFormat="1" ht="115.5" customHeight="1" x14ac:dyDescent="0.25">
      <c r="A2588" s="64"/>
      <c r="B2588" s="68"/>
      <c r="C2588" s="69"/>
      <c r="D2588" s="70"/>
      <c r="E2588" s="71"/>
      <c r="F2588" s="71"/>
      <c r="G2588" s="68"/>
      <c r="H2588" s="64"/>
      <c r="I2588" s="64"/>
      <c r="J2588" s="64"/>
      <c r="K2588" s="64"/>
      <c r="L2588" s="64"/>
      <c r="M2588" s="64"/>
      <c r="N2588" s="64"/>
      <c r="O2588" s="64"/>
      <c r="P2588" s="64"/>
      <c r="Q2588" s="64"/>
      <c r="R2588" s="64"/>
      <c r="S2588" s="64"/>
      <c r="T2588" s="6" t="s">
        <v>2236</v>
      </c>
      <c r="U2588" s="64"/>
      <c r="V2588" s="35">
        <v>0.91</v>
      </c>
      <c r="W2588" s="35"/>
      <c r="X2588" s="35">
        <v>0.91</v>
      </c>
      <c r="Y2588" s="72"/>
    </row>
    <row r="2589" spans="1:25" s="12" customFormat="1" ht="197.25" customHeight="1" x14ac:dyDescent="0.25">
      <c r="A2589" s="32">
        <f>MAX(A$7:A2588)+1</f>
        <v>374</v>
      </c>
      <c r="B2589" s="34" t="s">
        <v>4787</v>
      </c>
      <c r="C2589" s="38" t="s">
        <v>5009</v>
      </c>
      <c r="D2589" s="37" t="s">
        <v>2237</v>
      </c>
      <c r="E2589" s="36">
        <v>55.384219999999999</v>
      </c>
      <c r="F2589" s="36">
        <v>38.788739999999997</v>
      </c>
      <c r="G2589" s="34" t="s">
        <v>145</v>
      </c>
      <c r="H2589" s="32" t="s">
        <v>1987</v>
      </c>
      <c r="I2589" s="32" t="s">
        <v>1984</v>
      </c>
      <c r="J2589" s="32" t="s">
        <v>1983</v>
      </c>
      <c r="K2589" s="32" t="s">
        <v>1983</v>
      </c>
      <c r="L2589" s="32">
        <v>2</v>
      </c>
      <c r="M2589" s="32">
        <v>1.1000000000000001</v>
      </c>
      <c r="N2589" s="32">
        <v>1</v>
      </c>
      <c r="O2589" s="32">
        <v>1.1000000000000001</v>
      </c>
      <c r="P2589" s="32"/>
      <c r="Q2589" s="32"/>
      <c r="R2589" s="32" t="s">
        <v>1985</v>
      </c>
      <c r="S2589" s="32" t="s">
        <v>1982</v>
      </c>
      <c r="T2589" s="13" t="s">
        <v>145</v>
      </c>
      <c r="U2589" s="32" t="s">
        <v>146</v>
      </c>
      <c r="V2589" s="35">
        <v>9.7799999999999994</v>
      </c>
      <c r="W2589" s="35">
        <v>3.05</v>
      </c>
      <c r="X2589" s="35">
        <f t="shared" ref="X2589:X2595" si="402">SUM(V2589:W2589)</f>
        <v>12.829999999999998</v>
      </c>
      <c r="Y2589" s="35">
        <f t="shared" ref="Y2589:Y2594" si="403">X2589</f>
        <v>12.829999999999998</v>
      </c>
    </row>
    <row r="2590" spans="1:25" s="12" customFormat="1" ht="205.5" customHeight="1" x14ac:dyDescent="0.25">
      <c r="A2590" s="32">
        <f>MAX(A$7:A2589)+1</f>
        <v>375</v>
      </c>
      <c r="B2590" s="34" t="s">
        <v>4787</v>
      </c>
      <c r="C2590" s="38" t="s">
        <v>5010</v>
      </c>
      <c r="D2590" s="37" t="s">
        <v>2238</v>
      </c>
      <c r="E2590" s="36">
        <v>55.412869999999998</v>
      </c>
      <c r="F2590" s="36">
        <v>38.699289999999998</v>
      </c>
      <c r="G2590" s="34" t="s">
        <v>145</v>
      </c>
      <c r="H2590" s="32" t="s">
        <v>2164</v>
      </c>
      <c r="I2590" s="32" t="s">
        <v>1984</v>
      </c>
      <c r="J2590" s="32" t="s">
        <v>1983</v>
      </c>
      <c r="K2590" s="32" t="s">
        <v>1983</v>
      </c>
      <c r="L2590" s="32">
        <v>2</v>
      </c>
      <c r="M2590" s="32">
        <v>1.1000000000000001</v>
      </c>
      <c r="N2590" s="32">
        <v>1</v>
      </c>
      <c r="O2590" s="32">
        <v>1.1000000000000001</v>
      </c>
      <c r="P2590" s="32"/>
      <c r="Q2590" s="32"/>
      <c r="R2590" s="32" t="s">
        <v>1985</v>
      </c>
      <c r="S2590" s="32" t="s">
        <v>1983</v>
      </c>
      <c r="T2590" s="13" t="s">
        <v>145</v>
      </c>
      <c r="U2590" s="32" t="s">
        <v>146</v>
      </c>
      <c r="V2590" s="35">
        <v>33.71</v>
      </c>
      <c r="W2590" s="35">
        <v>9.9</v>
      </c>
      <c r="X2590" s="35">
        <f t="shared" si="402"/>
        <v>43.61</v>
      </c>
      <c r="Y2590" s="35">
        <f t="shared" si="403"/>
        <v>43.61</v>
      </c>
    </row>
    <row r="2591" spans="1:25" s="12" customFormat="1" ht="198" customHeight="1" x14ac:dyDescent="0.25">
      <c r="A2591" s="32">
        <f>MAX(A$7:A2590)+1</f>
        <v>376</v>
      </c>
      <c r="B2591" s="34" t="s">
        <v>4787</v>
      </c>
      <c r="C2591" s="38" t="s">
        <v>5011</v>
      </c>
      <c r="D2591" s="37" t="s">
        <v>2239</v>
      </c>
      <c r="E2591" s="36">
        <v>55.403010000000002</v>
      </c>
      <c r="F2591" s="36">
        <v>38.698459999999997</v>
      </c>
      <c r="G2591" s="34" t="s">
        <v>145</v>
      </c>
      <c r="H2591" s="32" t="s">
        <v>2164</v>
      </c>
      <c r="I2591" s="32" t="s">
        <v>1984</v>
      </c>
      <c r="J2591" s="32" t="s">
        <v>1983</v>
      </c>
      <c r="K2591" s="32" t="s">
        <v>1983</v>
      </c>
      <c r="L2591" s="32">
        <v>3</v>
      </c>
      <c r="M2591" s="32">
        <v>1.1000000000000001</v>
      </c>
      <c r="N2591" s="32">
        <v>1</v>
      </c>
      <c r="O2591" s="32">
        <v>1.1000000000000001</v>
      </c>
      <c r="P2591" s="32"/>
      <c r="Q2591" s="32"/>
      <c r="R2591" s="32" t="s">
        <v>1985</v>
      </c>
      <c r="S2591" s="32" t="s">
        <v>1983</v>
      </c>
      <c r="T2591" s="13" t="s">
        <v>145</v>
      </c>
      <c r="U2591" s="32" t="s">
        <v>146</v>
      </c>
      <c r="V2591" s="35">
        <v>21.98</v>
      </c>
      <c r="W2591" s="35">
        <v>6.81</v>
      </c>
      <c r="X2591" s="35">
        <f t="shared" si="402"/>
        <v>28.79</v>
      </c>
      <c r="Y2591" s="35">
        <f t="shared" si="403"/>
        <v>28.79</v>
      </c>
    </row>
    <row r="2592" spans="1:25" s="12" customFormat="1" ht="211.5" customHeight="1" x14ac:dyDescent="0.25">
      <c r="A2592" s="32">
        <f>MAX(A$7:A2591)+1</f>
        <v>377</v>
      </c>
      <c r="B2592" s="34" t="s">
        <v>4787</v>
      </c>
      <c r="C2592" s="38" t="s">
        <v>5012</v>
      </c>
      <c r="D2592" s="37" t="s">
        <v>2240</v>
      </c>
      <c r="E2592" s="36">
        <v>55.452240000000003</v>
      </c>
      <c r="F2592" s="36">
        <v>38.739150000000002</v>
      </c>
      <c r="G2592" s="34" t="s">
        <v>145</v>
      </c>
      <c r="H2592" s="32" t="s">
        <v>2164</v>
      </c>
      <c r="I2592" s="32" t="s">
        <v>1984</v>
      </c>
      <c r="J2592" s="32" t="s">
        <v>1983</v>
      </c>
      <c r="K2592" s="32" t="s">
        <v>1983</v>
      </c>
      <c r="L2592" s="32">
        <v>2</v>
      </c>
      <c r="M2592" s="32">
        <v>1.1000000000000001</v>
      </c>
      <c r="N2592" s="32">
        <v>1</v>
      </c>
      <c r="O2592" s="32">
        <v>1.1000000000000001</v>
      </c>
      <c r="P2592" s="32"/>
      <c r="Q2592" s="32"/>
      <c r="R2592" s="32" t="s">
        <v>1985</v>
      </c>
      <c r="S2592" s="32" t="s">
        <v>1983</v>
      </c>
      <c r="T2592" s="13" t="s">
        <v>145</v>
      </c>
      <c r="U2592" s="32" t="s">
        <v>146</v>
      </c>
      <c r="V2592" s="35">
        <v>17.100000000000001</v>
      </c>
      <c r="W2592" s="35">
        <v>5.23</v>
      </c>
      <c r="X2592" s="35">
        <f t="shared" si="402"/>
        <v>22.330000000000002</v>
      </c>
      <c r="Y2592" s="35">
        <f t="shared" si="403"/>
        <v>22.330000000000002</v>
      </c>
    </row>
    <row r="2593" spans="1:25" s="12" customFormat="1" ht="205.5" customHeight="1" x14ac:dyDescent="0.25">
      <c r="A2593" s="32">
        <f>MAX(A$7:A2592)+1</f>
        <v>378</v>
      </c>
      <c r="B2593" s="34" t="s">
        <v>4787</v>
      </c>
      <c r="C2593" s="38" t="s">
        <v>5013</v>
      </c>
      <c r="D2593" s="37" t="s">
        <v>2241</v>
      </c>
      <c r="E2593" s="36">
        <v>55.409019999999998</v>
      </c>
      <c r="F2593" s="36">
        <v>38.717860000000002</v>
      </c>
      <c r="G2593" s="34" t="s">
        <v>145</v>
      </c>
      <c r="H2593" s="32" t="s">
        <v>1987</v>
      </c>
      <c r="I2593" s="32" t="s">
        <v>1984</v>
      </c>
      <c r="J2593" s="32" t="s">
        <v>1983</v>
      </c>
      <c r="K2593" s="32" t="s">
        <v>1983</v>
      </c>
      <c r="L2593" s="32">
        <v>2</v>
      </c>
      <c r="M2593" s="32">
        <v>1.1000000000000001</v>
      </c>
      <c r="N2593" s="32">
        <v>1</v>
      </c>
      <c r="O2593" s="32">
        <v>1.1000000000000001</v>
      </c>
      <c r="P2593" s="32"/>
      <c r="Q2593" s="32"/>
      <c r="R2593" s="32" t="s">
        <v>1985</v>
      </c>
      <c r="S2593" s="32" t="s">
        <v>1983</v>
      </c>
      <c r="T2593" s="13" t="s">
        <v>145</v>
      </c>
      <c r="U2593" s="32" t="s">
        <v>146</v>
      </c>
      <c r="V2593" s="35">
        <v>16.98</v>
      </c>
      <c r="W2593" s="35">
        <v>5.24</v>
      </c>
      <c r="X2593" s="35">
        <f t="shared" si="402"/>
        <v>22.22</v>
      </c>
      <c r="Y2593" s="35">
        <f t="shared" si="403"/>
        <v>22.22</v>
      </c>
    </row>
    <row r="2594" spans="1:25" s="12" customFormat="1" ht="195" x14ac:dyDescent="0.25">
      <c r="A2594" s="32">
        <f>MAX(A$7:A2593)+1</f>
        <v>379</v>
      </c>
      <c r="B2594" s="34" t="s">
        <v>4787</v>
      </c>
      <c r="C2594" s="38" t="s">
        <v>5014</v>
      </c>
      <c r="D2594" s="37" t="s">
        <v>2242</v>
      </c>
      <c r="E2594" s="36">
        <v>55.425139999999999</v>
      </c>
      <c r="F2594" s="36">
        <v>38.538960000000003</v>
      </c>
      <c r="G2594" s="34" t="s">
        <v>145</v>
      </c>
      <c r="H2594" s="32" t="s">
        <v>1987</v>
      </c>
      <c r="I2594" s="32" t="s">
        <v>1981</v>
      </c>
      <c r="J2594" s="32" t="s">
        <v>1982</v>
      </c>
      <c r="K2594" s="32" t="s">
        <v>1982</v>
      </c>
      <c r="L2594" s="32">
        <v>2</v>
      </c>
      <c r="M2594" s="32">
        <v>1.1000000000000001</v>
      </c>
      <c r="N2594" s="32">
        <v>1</v>
      </c>
      <c r="O2594" s="32">
        <v>1.1000000000000001</v>
      </c>
      <c r="P2594" s="32"/>
      <c r="Q2594" s="32"/>
      <c r="R2594" s="32" t="s">
        <v>1985</v>
      </c>
      <c r="S2594" s="32" t="s">
        <v>1983</v>
      </c>
      <c r="T2594" s="13" t="s">
        <v>145</v>
      </c>
      <c r="U2594" s="32" t="s">
        <v>146</v>
      </c>
      <c r="V2594" s="35">
        <v>53.92</v>
      </c>
      <c r="W2594" s="35">
        <v>16.91</v>
      </c>
      <c r="X2594" s="35">
        <f t="shared" si="402"/>
        <v>70.83</v>
      </c>
      <c r="Y2594" s="35">
        <f t="shared" si="403"/>
        <v>70.83</v>
      </c>
    </row>
    <row r="2595" spans="1:25" s="12" customFormat="1" ht="209.25" customHeight="1" x14ac:dyDescent="0.25">
      <c r="A2595" s="32">
        <f>MAX(A$7:A2594)+1</f>
        <v>380</v>
      </c>
      <c r="B2595" s="34" t="s">
        <v>4787</v>
      </c>
      <c r="C2595" s="38" t="s">
        <v>5015</v>
      </c>
      <c r="D2595" s="37" t="s">
        <v>2243</v>
      </c>
      <c r="E2595" s="36">
        <v>55.419789999999999</v>
      </c>
      <c r="F2595" s="36">
        <v>38.548009999999998</v>
      </c>
      <c r="G2595" s="34" t="s">
        <v>145</v>
      </c>
      <c r="H2595" s="32" t="s">
        <v>1987</v>
      </c>
      <c r="I2595" s="32" t="s">
        <v>1984</v>
      </c>
      <c r="J2595" s="32" t="s">
        <v>1983</v>
      </c>
      <c r="K2595" s="32" t="s">
        <v>1983</v>
      </c>
      <c r="L2595" s="32">
        <v>2</v>
      </c>
      <c r="M2595" s="32">
        <v>1.1000000000000001</v>
      </c>
      <c r="N2595" s="32">
        <v>1</v>
      </c>
      <c r="O2595" s="32">
        <v>1.1000000000000001</v>
      </c>
      <c r="P2595" s="32"/>
      <c r="Q2595" s="32"/>
      <c r="R2595" s="32" t="s">
        <v>1985</v>
      </c>
      <c r="S2595" s="32" t="s">
        <v>1983</v>
      </c>
      <c r="T2595" s="13" t="s">
        <v>145</v>
      </c>
      <c r="U2595" s="32" t="s">
        <v>146</v>
      </c>
      <c r="V2595" s="35">
        <v>5.93</v>
      </c>
      <c r="W2595" s="35">
        <v>1.93</v>
      </c>
      <c r="X2595" s="35">
        <f t="shared" si="402"/>
        <v>7.8599999999999994</v>
      </c>
      <c r="Y2595" s="35">
        <f>SUM(X2595:X2595)</f>
        <v>7.8599999999999994</v>
      </c>
    </row>
    <row r="2596" spans="1:25" s="12" customFormat="1" ht="49.5" customHeight="1" x14ac:dyDescent="0.25">
      <c r="A2596" s="64">
        <f>MAX(A$7:A2595)+1</f>
        <v>381</v>
      </c>
      <c r="B2596" s="68" t="s">
        <v>4787</v>
      </c>
      <c r="C2596" s="69" t="s">
        <v>5016</v>
      </c>
      <c r="D2596" s="70" t="s">
        <v>2244</v>
      </c>
      <c r="E2596" s="71">
        <v>55.426909999999999</v>
      </c>
      <c r="F2596" s="71">
        <v>38.551740000000002</v>
      </c>
      <c r="G2596" s="68" t="s">
        <v>145</v>
      </c>
      <c r="H2596" s="64" t="s">
        <v>1987</v>
      </c>
      <c r="I2596" s="64" t="s">
        <v>1981</v>
      </c>
      <c r="J2596" s="64" t="s">
        <v>1982</v>
      </c>
      <c r="K2596" s="64" t="s">
        <v>1982</v>
      </c>
      <c r="L2596" s="64">
        <v>1</v>
      </c>
      <c r="M2596" s="64">
        <v>8</v>
      </c>
      <c r="N2596" s="64">
        <v>1</v>
      </c>
      <c r="O2596" s="64">
        <v>1.1000000000000001</v>
      </c>
      <c r="P2596" s="64"/>
      <c r="Q2596" s="64"/>
      <c r="R2596" s="64" t="s">
        <v>1985</v>
      </c>
      <c r="S2596" s="64" t="s">
        <v>1982</v>
      </c>
      <c r="T2596" s="13" t="s">
        <v>145</v>
      </c>
      <c r="U2596" s="64" t="s">
        <v>146</v>
      </c>
      <c r="V2596" s="35">
        <v>20.85</v>
      </c>
      <c r="W2596" s="35">
        <v>6.55</v>
      </c>
      <c r="X2596" s="35">
        <f>SUM(V2596:W2596)</f>
        <v>27.400000000000002</v>
      </c>
      <c r="Y2596" s="72">
        <f>SUM(X2596:X2599)</f>
        <v>31.17</v>
      </c>
    </row>
    <row r="2597" spans="1:25" s="12" customFormat="1" ht="49.5" customHeight="1" x14ac:dyDescent="0.25">
      <c r="A2597" s="64"/>
      <c r="B2597" s="68"/>
      <c r="C2597" s="69"/>
      <c r="D2597" s="70"/>
      <c r="E2597" s="71"/>
      <c r="F2597" s="71"/>
      <c r="G2597" s="68"/>
      <c r="H2597" s="64"/>
      <c r="I2597" s="64"/>
      <c r="J2597" s="64"/>
      <c r="K2597" s="64"/>
      <c r="L2597" s="64"/>
      <c r="M2597" s="64"/>
      <c r="N2597" s="64"/>
      <c r="O2597" s="64"/>
      <c r="P2597" s="64"/>
      <c r="Q2597" s="64"/>
      <c r="R2597" s="64"/>
      <c r="S2597" s="64"/>
      <c r="T2597" s="13" t="s">
        <v>5431</v>
      </c>
      <c r="U2597" s="64"/>
      <c r="V2597" s="35">
        <v>0.7</v>
      </c>
      <c r="W2597" s="35"/>
      <c r="X2597" s="35">
        <v>0.7</v>
      </c>
      <c r="Y2597" s="72"/>
    </row>
    <row r="2598" spans="1:25" s="12" customFormat="1" ht="60" customHeight="1" x14ac:dyDescent="0.25">
      <c r="A2598" s="64"/>
      <c r="B2598" s="68"/>
      <c r="C2598" s="69"/>
      <c r="D2598" s="70"/>
      <c r="E2598" s="71"/>
      <c r="F2598" s="71"/>
      <c r="G2598" s="68"/>
      <c r="H2598" s="64"/>
      <c r="I2598" s="64"/>
      <c r="J2598" s="64"/>
      <c r="K2598" s="64"/>
      <c r="L2598" s="64"/>
      <c r="M2598" s="64"/>
      <c r="N2598" s="64"/>
      <c r="O2598" s="64"/>
      <c r="P2598" s="64"/>
      <c r="Q2598" s="64"/>
      <c r="R2598" s="64"/>
      <c r="S2598" s="64"/>
      <c r="T2598" s="6" t="s">
        <v>2245</v>
      </c>
      <c r="U2598" s="64"/>
      <c r="V2598" s="35">
        <v>2.94</v>
      </c>
      <c r="W2598" s="35"/>
      <c r="X2598" s="35">
        <v>2.4900000000000002</v>
      </c>
      <c r="Y2598" s="72"/>
    </row>
    <row r="2599" spans="1:25" s="12" customFormat="1" ht="63.75" customHeight="1" x14ac:dyDescent="0.25">
      <c r="A2599" s="64"/>
      <c r="B2599" s="68"/>
      <c r="C2599" s="69"/>
      <c r="D2599" s="70"/>
      <c r="E2599" s="71"/>
      <c r="F2599" s="71"/>
      <c r="G2599" s="68"/>
      <c r="H2599" s="64"/>
      <c r="I2599" s="64"/>
      <c r="J2599" s="64"/>
      <c r="K2599" s="64"/>
      <c r="L2599" s="64"/>
      <c r="M2599" s="64"/>
      <c r="N2599" s="64"/>
      <c r="O2599" s="64"/>
      <c r="P2599" s="64"/>
      <c r="Q2599" s="64"/>
      <c r="R2599" s="64"/>
      <c r="S2599" s="64"/>
      <c r="T2599" s="6" t="s">
        <v>5308</v>
      </c>
      <c r="U2599" s="64"/>
      <c r="V2599" s="35">
        <v>0.57999999999999996</v>
      </c>
      <c r="W2599" s="35"/>
      <c r="X2599" s="35">
        <v>0.57999999999999996</v>
      </c>
      <c r="Y2599" s="72"/>
    </row>
    <row r="2600" spans="1:25" s="12" customFormat="1" ht="70.5" customHeight="1" x14ac:dyDescent="0.25">
      <c r="A2600" s="64">
        <f>MAX(A$7:A2599)+1</f>
        <v>382</v>
      </c>
      <c r="B2600" s="68" t="s">
        <v>4787</v>
      </c>
      <c r="C2600" s="69" t="s">
        <v>5017</v>
      </c>
      <c r="D2600" s="70" t="s">
        <v>2246</v>
      </c>
      <c r="E2600" s="71">
        <v>55.434820000000002</v>
      </c>
      <c r="F2600" s="71">
        <v>38.574930000000002</v>
      </c>
      <c r="G2600" s="68" t="s">
        <v>145</v>
      </c>
      <c r="H2600" s="64" t="s">
        <v>2164</v>
      </c>
      <c r="I2600" s="64" t="s">
        <v>1984</v>
      </c>
      <c r="J2600" s="64" t="s">
        <v>1983</v>
      </c>
      <c r="K2600" s="64" t="s">
        <v>1983</v>
      </c>
      <c r="L2600" s="64">
        <v>1</v>
      </c>
      <c r="M2600" s="64">
        <v>8</v>
      </c>
      <c r="N2600" s="64">
        <v>1</v>
      </c>
      <c r="O2600" s="64">
        <v>1.1000000000000001</v>
      </c>
      <c r="P2600" s="64"/>
      <c r="Q2600" s="64"/>
      <c r="R2600" s="64" t="s">
        <v>1986</v>
      </c>
      <c r="S2600" s="64" t="s">
        <v>1983</v>
      </c>
      <c r="T2600" s="13" t="s">
        <v>145</v>
      </c>
      <c r="U2600" s="64" t="s">
        <v>146</v>
      </c>
      <c r="V2600" s="35">
        <v>38.130000000000003</v>
      </c>
      <c r="W2600" s="35">
        <v>11.49</v>
      </c>
      <c r="X2600" s="35">
        <f>SUM(V2600:W2600)</f>
        <v>49.620000000000005</v>
      </c>
      <c r="Y2600" s="72">
        <f>SUM(X2600:X2601)</f>
        <v>51.81</v>
      </c>
    </row>
    <row r="2601" spans="1:25" s="12" customFormat="1" ht="121.5" customHeight="1" x14ac:dyDescent="0.25">
      <c r="A2601" s="64"/>
      <c r="B2601" s="68"/>
      <c r="C2601" s="69"/>
      <c r="D2601" s="70"/>
      <c r="E2601" s="71"/>
      <c r="F2601" s="71"/>
      <c r="G2601" s="68"/>
      <c r="H2601" s="64"/>
      <c r="I2601" s="64"/>
      <c r="J2601" s="64"/>
      <c r="K2601" s="64"/>
      <c r="L2601" s="64"/>
      <c r="M2601" s="64"/>
      <c r="N2601" s="64"/>
      <c r="O2601" s="64"/>
      <c r="P2601" s="64"/>
      <c r="Q2601" s="64"/>
      <c r="R2601" s="64"/>
      <c r="S2601" s="64"/>
      <c r="T2601" s="6" t="s">
        <v>2247</v>
      </c>
      <c r="U2601" s="64"/>
      <c r="V2601" s="35">
        <v>2.19</v>
      </c>
      <c r="W2601" s="35"/>
      <c r="X2601" s="35">
        <v>2.19</v>
      </c>
      <c r="Y2601" s="72"/>
    </row>
    <row r="2602" spans="1:25" s="12" customFormat="1" ht="195" x14ac:dyDescent="0.25">
      <c r="A2602" s="32">
        <f>MAX(A$7:A2601)+1</f>
        <v>383</v>
      </c>
      <c r="B2602" s="34" t="s">
        <v>4787</v>
      </c>
      <c r="C2602" s="38" t="s">
        <v>5018</v>
      </c>
      <c r="D2602" s="37">
        <v>20133</v>
      </c>
      <c r="E2602" s="36">
        <v>55.424129999999998</v>
      </c>
      <c r="F2602" s="36">
        <v>38.557850000000002</v>
      </c>
      <c r="G2602" s="34" t="s">
        <v>145</v>
      </c>
      <c r="H2602" s="32" t="s">
        <v>1987</v>
      </c>
      <c r="I2602" s="32" t="s">
        <v>1984</v>
      </c>
      <c r="J2602" s="32" t="s">
        <v>1983</v>
      </c>
      <c r="K2602" s="32" t="s">
        <v>1983</v>
      </c>
      <c r="L2602" s="32">
        <v>2</v>
      </c>
      <c r="M2602" s="32">
        <v>1.1000000000000001</v>
      </c>
      <c r="N2602" s="32">
        <v>1</v>
      </c>
      <c r="O2602" s="32">
        <v>1.1000000000000001</v>
      </c>
      <c r="P2602" s="32"/>
      <c r="Q2602" s="32"/>
      <c r="R2602" s="32" t="s">
        <v>1985</v>
      </c>
      <c r="S2602" s="32" t="s">
        <v>1983</v>
      </c>
      <c r="T2602" s="6" t="s">
        <v>2248</v>
      </c>
      <c r="U2602" s="32" t="s">
        <v>146</v>
      </c>
      <c r="V2602" s="35">
        <v>24.09</v>
      </c>
      <c r="W2602" s="35">
        <v>7.7</v>
      </c>
      <c r="X2602" s="35">
        <f>SUM(V2602:W2602)</f>
        <v>31.79</v>
      </c>
      <c r="Y2602" s="35">
        <f>X2602</f>
        <v>31.79</v>
      </c>
    </row>
    <row r="2603" spans="1:25" s="12" customFormat="1" ht="201" customHeight="1" x14ac:dyDescent="0.25">
      <c r="A2603" s="32">
        <f>MAX(A$7:A2602)+1</f>
        <v>384</v>
      </c>
      <c r="B2603" s="34" t="s">
        <v>4787</v>
      </c>
      <c r="C2603" s="38" t="s">
        <v>5019</v>
      </c>
      <c r="D2603" s="37" t="s">
        <v>2249</v>
      </c>
      <c r="E2603" s="36">
        <v>55.449539999999999</v>
      </c>
      <c r="F2603" s="36">
        <v>38.668689999999998</v>
      </c>
      <c r="G2603" s="34" t="s">
        <v>145</v>
      </c>
      <c r="H2603" s="32" t="s">
        <v>1987</v>
      </c>
      <c r="I2603" s="32" t="s">
        <v>1984</v>
      </c>
      <c r="J2603" s="32" t="s">
        <v>1983</v>
      </c>
      <c r="K2603" s="32" t="s">
        <v>1983</v>
      </c>
      <c r="L2603" s="32">
        <v>3</v>
      </c>
      <c r="M2603" s="32">
        <v>1.1000000000000001</v>
      </c>
      <c r="N2603" s="32">
        <v>1</v>
      </c>
      <c r="O2603" s="32">
        <v>1.1000000000000001</v>
      </c>
      <c r="P2603" s="32"/>
      <c r="Q2603" s="32"/>
      <c r="R2603" s="32" t="s">
        <v>1985</v>
      </c>
      <c r="S2603" s="32" t="s">
        <v>1983</v>
      </c>
      <c r="T2603" s="13" t="s">
        <v>145</v>
      </c>
      <c r="U2603" s="32" t="s">
        <v>146</v>
      </c>
      <c r="V2603" s="35">
        <v>31.61</v>
      </c>
      <c r="W2603" s="35">
        <v>9.83</v>
      </c>
      <c r="X2603" s="35">
        <f>SUM(V2603:W2603)</f>
        <v>41.44</v>
      </c>
      <c r="Y2603" s="35">
        <f t="shared" ref="Y2603:Y2605" si="404">X2603</f>
        <v>41.44</v>
      </c>
    </row>
    <row r="2604" spans="1:25" s="12" customFormat="1" ht="203.25" customHeight="1" x14ac:dyDescent="0.25">
      <c r="A2604" s="32">
        <f>MAX(A$7:A2603)+1</f>
        <v>385</v>
      </c>
      <c r="B2604" s="34" t="s">
        <v>4787</v>
      </c>
      <c r="C2604" s="38" t="s">
        <v>5020</v>
      </c>
      <c r="D2604" s="37" t="s">
        <v>2250</v>
      </c>
      <c r="E2604" s="36">
        <v>55.445569999999996</v>
      </c>
      <c r="F2604" s="36">
        <v>38.5946</v>
      </c>
      <c r="G2604" s="34" t="s">
        <v>145</v>
      </c>
      <c r="H2604" s="32" t="s">
        <v>1987</v>
      </c>
      <c r="I2604" s="32" t="s">
        <v>1984</v>
      </c>
      <c r="J2604" s="32" t="s">
        <v>1983</v>
      </c>
      <c r="K2604" s="32" t="s">
        <v>1983</v>
      </c>
      <c r="L2604" s="32">
        <v>3</v>
      </c>
      <c r="M2604" s="32">
        <v>1.1000000000000001</v>
      </c>
      <c r="N2604" s="32">
        <v>2</v>
      </c>
      <c r="O2604" s="32">
        <v>1.1000000000000001</v>
      </c>
      <c r="P2604" s="32">
        <v>1</v>
      </c>
      <c r="Q2604" s="32">
        <v>8</v>
      </c>
      <c r="R2604" s="32" t="s">
        <v>1985</v>
      </c>
      <c r="S2604" s="32" t="s">
        <v>1983</v>
      </c>
      <c r="T2604" s="13" t="s">
        <v>145</v>
      </c>
      <c r="U2604" s="32" t="s">
        <v>146</v>
      </c>
      <c r="V2604" s="35">
        <v>30.75</v>
      </c>
      <c r="W2604" s="35">
        <v>9.25</v>
      </c>
      <c r="X2604" s="35">
        <f>SUM(V2604:W2604)</f>
        <v>40</v>
      </c>
      <c r="Y2604" s="35">
        <f t="shared" si="404"/>
        <v>40</v>
      </c>
    </row>
    <row r="2605" spans="1:25" s="12" customFormat="1" ht="195" x14ac:dyDescent="0.25">
      <c r="A2605" s="32">
        <f>MAX(A$7:A2604)+1</f>
        <v>386</v>
      </c>
      <c r="B2605" s="34" t="s">
        <v>4787</v>
      </c>
      <c r="C2605" s="38" t="s">
        <v>5021</v>
      </c>
      <c r="D2605" s="37" t="s">
        <v>2251</v>
      </c>
      <c r="E2605" s="36">
        <v>55.460619999999999</v>
      </c>
      <c r="F2605" s="36">
        <v>38.60371</v>
      </c>
      <c r="G2605" s="34" t="s">
        <v>145</v>
      </c>
      <c r="H2605" s="32" t="s">
        <v>1987</v>
      </c>
      <c r="I2605" s="32" t="s">
        <v>1984</v>
      </c>
      <c r="J2605" s="32" t="s">
        <v>1983</v>
      </c>
      <c r="K2605" s="32" t="s">
        <v>1983</v>
      </c>
      <c r="L2605" s="32">
        <v>3</v>
      </c>
      <c r="M2605" s="32">
        <v>1.1000000000000001</v>
      </c>
      <c r="N2605" s="32">
        <v>1</v>
      </c>
      <c r="O2605" s="32">
        <v>1.1000000000000001</v>
      </c>
      <c r="P2605" s="32"/>
      <c r="Q2605" s="32"/>
      <c r="R2605" s="32" t="s">
        <v>1985</v>
      </c>
      <c r="S2605" s="32" t="s">
        <v>1983</v>
      </c>
      <c r="T2605" s="13" t="s">
        <v>145</v>
      </c>
      <c r="U2605" s="32" t="s">
        <v>146</v>
      </c>
      <c r="V2605" s="35">
        <v>29.35</v>
      </c>
      <c r="W2605" s="35">
        <v>9.3699999999999992</v>
      </c>
      <c r="X2605" s="35">
        <f>SUM(V2605:W2605)</f>
        <v>38.72</v>
      </c>
      <c r="Y2605" s="35">
        <f t="shared" si="404"/>
        <v>38.72</v>
      </c>
    </row>
    <row r="2606" spans="1:25" s="12" customFormat="1" ht="89.25" customHeight="1" x14ac:dyDescent="0.25">
      <c r="A2606" s="64">
        <f>MAX(A$7:A2605)+1</f>
        <v>387</v>
      </c>
      <c r="B2606" s="68" t="s">
        <v>4787</v>
      </c>
      <c r="C2606" s="69" t="s">
        <v>5022</v>
      </c>
      <c r="D2606" s="70" t="s">
        <v>2252</v>
      </c>
      <c r="E2606" s="71">
        <v>55.453749999999999</v>
      </c>
      <c r="F2606" s="71">
        <v>38.59057</v>
      </c>
      <c r="G2606" s="68" t="s">
        <v>145</v>
      </c>
      <c r="H2606" s="64" t="s">
        <v>1987</v>
      </c>
      <c r="I2606" s="64" t="s">
        <v>1984</v>
      </c>
      <c r="J2606" s="64" t="s">
        <v>1983</v>
      </c>
      <c r="K2606" s="64" t="s">
        <v>1983</v>
      </c>
      <c r="L2606" s="64">
        <v>2</v>
      </c>
      <c r="M2606" s="64">
        <v>1.1000000000000001</v>
      </c>
      <c r="N2606" s="64">
        <v>1</v>
      </c>
      <c r="O2606" s="64">
        <v>1.1000000000000001</v>
      </c>
      <c r="P2606" s="64"/>
      <c r="Q2606" s="64"/>
      <c r="R2606" s="64" t="s">
        <v>1986</v>
      </c>
      <c r="S2606" s="64" t="s">
        <v>1983</v>
      </c>
      <c r="T2606" s="13" t="s">
        <v>145</v>
      </c>
      <c r="U2606" s="64" t="s">
        <v>146</v>
      </c>
      <c r="V2606" s="35">
        <v>54.79</v>
      </c>
      <c r="W2606" s="35">
        <v>16.95</v>
      </c>
      <c r="X2606" s="35">
        <f>SUM(V2606:W2606)</f>
        <v>71.739999999999995</v>
      </c>
      <c r="Y2606" s="72">
        <f>SUM(X2606:X2607)</f>
        <v>94.72999999999999</v>
      </c>
    </row>
    <row r="2607" spans="1:25" s="12" customFormat="1" ht="117" customHeight="1" x14ac:dyDescent="0.25">
      <c r="A2607" s="64"/>
      <c r="B2607" s="68"/>
      <c r="C2607" s="69"/>
      <c r="D2607" s="70"/>
      <c r="E2607" s="71"/>
      <c r="F2607" s="71"/>
      <c r="G2607" s="68"/>
      <c r="H2607" s="64"/>
      <c r="I2607" s="64"/>
      <c r="J2607" s="64"/>
      <c r="K2607" s="64"/>
      <c r="L2607" s="64"/>
      <c r="M2607" s="64"/>
      <c r="N2607" s="64"/>
      <c r="O2607" s="64"/>
      <c r="P2607" s="64"/>
      <c r="Q2607" s="64"/>
      <c r="R2607" s="64"/>
      <c r="S2607" s="64"/>
      <c r="T2607" s="6" t="s">
        <v>2253</v>
      </c>
      <c r="U2607" s="64"/>
      <c r="V2607" s="35">
        <v>22.99</v>
      </c>
      <c r="W2607" s="35"/>
      <c r="X2607" s="35">
        <v>22.99</v>
      </c>
      <c r="Y2607" s="72"/>
    </row>
    <row r="2608" spans="1:25" s="12" customFormat="1" ht="206.25" customHeight="1" x14ac:dyDescent="0.25">
      <c r="A2608" s="32">
        <f>MAX(A$7:A2607)+1</f>
        <v>388</v>
      </c>
      <c r="B2608" s="34" t="s">
        <v>4787</v>
      </c>
      <c r="C2608" s="38" t="s">
        <v>5023</v>
      </c>
      <c r="D2608" s="37" t="s">
        <v>2254</v>
      </c>
      <c r="E2608" s="36">
        <v>55.448990000000002</v>
      </c>
      <c r="F2608" s="36">
        <v>38.587850000000003</v>
      </c>
      <c r="G2608" s="34" t="s">
        <v>145</v>
      </c>
      <c r="H2608" s="32" t="s">
        <v>1987</v>
      </c>
      <c r="I2608" s="32" t="s">
        <v>1984</v>
      </c>
      <c r="J2608" s="32" t="s">
        <v>1983</v>
      </c>
      <c r="K2608" s="32" t="s">
        <v>1983</v>
      </c>
      <c r="L2608" s="32">
        <v>3</v>
      </c>
      <c r="M2608" s="32">
        <v>1.1000000000000001</v>
      </c>
      <c r="N2608" s="32">
        <v>1</v>
      </c>
      <c r="O2608" s="32">
        <v>1.1000000000000001</v>
      </c>
      <c r="P2608" s="32"/>
      <c r="Q2608" s="32"/>
      <c r="R2608" s="32" t="s">
        <v>1985</v>
      </c>
      <c r="S2608" s="32" t="s">
        <v>1983</v>
      </c>
      <c r="T2608" s="13" t="s">
        <v>145</v>
      </c>
      <c r="U2608" s="32" t="s">
        <v>146</v>
      </c>
      <c r="V2608" s="35">
        <v>100.75</v>
      </c>
      <c r="W2608" s="35">
        <v>31.38</v>
      </c>
      <c r="X2608" s="35">
        <f>SUM(V2608:W2608)</f>
        <v>132.13</v>
      </c>
      <c r="Y2608" s="35">
        <f t="shared" ref="Y2608" si="405">X2608</f>
        <v>132.13</v>
      </c>
    </row>
    <row r="2609" spans="1:25" s="12" customFormat="1" ht="39.75" customHeight="1" x14ac:dyDescent="0.25">
      <c r="A2609" s="64">
        <f>MAX(A$7:A2608)+1</f>
        <v>389</v>
      </c>
      <c r="B2609" s="68" t="s">
        <v>4787</v>
      </c>
      <c r="C2609" s="69" t="s">
        <v>5024</v>
      </c>
      <c r="D2609" s="70" t="s">
        <v>2255</v>
      </c>
      <c r="E2609" s="71">
        <v>55.433700000000002</v>
      </c>
      <c r="F2609" s="71">
        <v>38.497630000000001</v>
      </c>
      <c r="G2609" s="68" t="s">
        <v>145</v>
      </c>
      <c r="H2609" s="64" t="s">
        <v>1987</v>
      </c>
      <c r="I2609" s="64" t="s">
        <v>1981</v>
      </c>
      <c r="J2609" s="64" t="s">
        <v>1982</v>
      </c>
      <c r="K2609" s="64" t="s">
        <v>1982</v>
      </c>
      <c r="L2609" s="64">
        <v>3</v>
      </c>
      <c r="M2609" s="64">
        <v>1.1000000000000001</v>
      </c>
      <c r="N2609" s="64">
        <v>1</v>
      </c>
      <c r="O2609" s="64">
        <v>1.1000000000000001</v>
      </c>
      <c r="P2609" s="64"/>
      <c r="Q2609" s="64"/>
      <c r="R2609" s="64" t="s">
        <v>1985</v>
      </c>
      <c r="S2609" s="64" t="s">
        <v>1982</v>
      </c>
      <c r="T2609" s="13" t="s">
        <v>145</v>
      </c>
      <c r="U2609" s="64" t="s">
        <v>146</v>
      </c>
      <c r="V2609" s="35">
        <v>105.49</v>
      </c>
      <c r="W2609" s="35">
        <v>32.840000000000003</v>
      </c>
      <c r="X2609" s="35">
        <f>SUM(V2609:W2609)</f>
        <v>138.32999999999998</v>
      </c>
      <c r="Y2609" s="72">
        <f>SUM(X2609:X2614)</f>
        <v>155.88</v>
      </c>
    </row>
    <row r="2610" spans="1:25" s="12" customFormat="1" ht="31.5" x14ac:dyDescent="0.25">
      <c r="A2610" s="64"/>
      <c r="B2610" s="68"/>
      <c r="C2610" s="69"/>
      <c r="D2610" s="70"/>
      <c r="E2610" s="71"/>
      <c r="F2610" s="71"/>
      <c r="G2610" s="68"/>
      <c r="H2610" s="64"/>
      <c r="I2610" s="64"/>
      <c r="J2610" s="64"/>
      <c r="K2610" s="64"/>
      <c r="L2610" s="64"/>
      <c r="M2610" s="64"/>
      <c r="N2610" s="64"/>
      <c r="O2610" s="64"/>
      <c r="P2610" s="64"/>
      <c r="Q2610" s="64"/>
      <c r="R2610" s="64"/>
      <c r="S2610" s="64"/>
      <c r="T2610" s="6" t="s">
        <v>2256</v>
      </c>
      <c r="U2610" s="64"/>
      <c r="V2610" s="35">
        <v>6.54</v>
      </c>
      <c r="W2610" s="35"/>
      <c r="X2610" s="35">
        <v>6.54</v>
      </c>
      <c r="Y2610" s="72"/>
    </row>
    <row r="2611" spans="1:25" s="12" customFormat="1" ht="31.5" x14ac:dyDescent="0.25">
      <c r="A2611" s="64"/>
      <c r="B2611" s="68"/>
      <c r="C2611" s="69"/>
      <c r="D2611" s="70"/>
      <c r="E2611" s="71"/>
      <c r="F2611" s="71"/>
      <c r="G2611" s="68"/>
      <c r="H2611" s="64"/>
      <c r="I2611" s="64"/>
      <c r="J2611" s="64"/>
      <c r="K2611" s="64"/>
      <c r="L2611" s="64"/>
      <c r="M2611" s="64"/>
      <c r="N2611" s="64"/>
      <c r="O2611" s="64"/>
      <c r="P2611" s="64"/>
      <c r="Q2611" s="64"/>
      <c r="R2611" s="64"/>
      <c r="S2611" s="64"/>
      <c r="T2611" s="6" t="s">
        <v>2257</v>
      </c>
      <c r="U2611" s="64"/>
      <c r="V2611" s="35">
        <f t="shared" ref="V2611:V2612" si="406">X2611*0.086/0.114</f>
        <v>0.9429824561403507</v>
      </c>
      <c r="W2611" s="35">
        <f t="shared" ref="W2611:W2612" si="407">X2611*0.028/0.114</f>
        <v>0.30701754385964913</v>
      </c>
      <c r="X2611" s="35">
        <v>1.25</v>
      </c>
      <c r="Y2611" s="72"/>
    </row>
    <row r="2612" spans="1:25" s="12" customFormat="1" ht="31.5" x14ac:dyDescent="0.25">
      <c r="A2612" s="64"/>
      <c r="B2612" s="68"/>
      <c r="C2612" s="69"/>
      <c r="D2612" s="70"/>
      <c r="E2612" s="71"/>
      <c r="F2612" s="71"/>
      <c r="G2612" s="68"/>
      <c r="H2612" s="64"/>
      <c r="I2612" s="64"/>
      <c r="J2612" s="64"/>
      <c r="K2612" s="64"/>
      <c r="L2612" s="64"/>
      <c r="M2612" s="64"/>
      <c r="N2612" s="64"/>
      <c r="O2612" s="64"/>
      <c r="P2612" s="64"/>
      <c r="Q2612" s="64"/>
      <c r="R2612" s="64"/>
      <c r="S2612" s="64"/>
      <c r="T2612" s="6" t="s">
        <v>2258</v>
      </c>
      <c r="U2612" s="64"/>
      <c r="V2612" s="35">
        <f t="shared" si="406"/>
        <v>1.1692982456140351</v>
      </c>
      <c r="W2612" s="35">
        <f t="shared" si="407"/>
        <v>0.38070175438596493</v>
      </c>
      <c r="X2612" s="35">
        <v>1.55</v>
      </c>
      <c r="Y2612" s="72"/>
    </row>
    <row r="2613" spans="1:25" s="12" customFormat="1" x14ac:dyDescent="0.25">
      <c r="A2613" s="64"/>
      <c r="B2613" s="68"/>
      <c r="C2613" s="69"/>
      <c r="D2613" s="70"/>
      <c r="E2613" s="71"/>
      <c r="F2613" s="71"/>
      <c r="G2613" s="68"/>
      <c r="H2613" s="64"/>
      <c r="I2613" s="64"/>
      <c r="J2613" s="64"/>
      <c r="K2613" s="64"/>
      <c r="L2613" s="64"/>
      <c r="M2613" s="64"/>
      <c r="N2613" s="64"/>
      <c r="O2613" s="64"/>
      <c r="P2613" s="64"/>
      <c r="Q2613" s="64"/>
      <c r="R2613" s="64"/>
      <c r="S2613" s="64"/>
      <c r="T2613" s="6" t="s">
        <v>2259</v>
      </c>
      <c r="U2613" s="64"/>
      <c r="V2613" s="35">
        <v>7.0000000000000007E-2</v>
      </c>
      <c r="W2613" s="35"/>
      <c r="X2613" s="35">
        <v>7.0000000000000007E-2</v>
      </c>
      <c r="Y2613" s="72"/>
    </row>
    <row r="2614" spans="1:25" s="12" customFormat="1" ht="41.25" customHeight="1" x14ac:dyDescent="0.25">
      <c r="A2614" s="64"/>
      <c r="B2614" s="68"/>
      <c r="C2614" s="69"/>
      <c r="D2614" s="70"/>
      <c r="E2614" s="71"/>
      <c r="F2614" s="71"/>
      <c r="G2614" s="68"/>
      <c r="H2614" s="64"/>
      <c r="I2614" s="64"/>
      <c r="J2614" s="64"/>
      <c r="K2614" s="64"/>
      <c r="L2614" s="64"/>
      <c r="M2614" s="64"/>
      <c r="N2614" s="64"/>
      <c r="O2614" s="64"/>
      <c r="P2614" s="64"/>
      <c r="Q2614" s="64"/>
      <c r="R2614" s="64"/>
      <c r="S2614" s="64"/>
      <c r="T2614" s="6" t="s">
        <v>2260</v>
      </c>
      <c r="U2614" s="64"/>
      <c r="V2614" s="35">
        <f>X2614*0.086/0.114</f>
        <v>6.1407017543859643</v>
      </c>
      <c r="W2614" s="35">
        <f>X2614*0.028/0.114</f>
        <v>1.9992982456140351</v>
      </c>
      <c r="X2614" s="35">
        <v>8.14</v>
      </c>
      <c r="Y2614" s="72"/>
    </row>
    <row r="2615" spans="1:25" s="12" customFormat="1" ht="199.5" customHeight="1" x14ac:dyDescent="0.25">
      <c r="A2615" s="32">
        <f>MAX(A$7:A2614)+1</f>
        <v>390</v>
      </c>
      <c r="B2615" s="34" t="s">
        <v>4787</v>
      </c>
      <c r="C2615" s="38" t="s">
        <v>5025</v>
      </c>
      <c r="D2615" s="37" t="s">
        <v>2261</v>
      </c>
      <c r="E2615" s="36">
        <v>55.436579999999999</v>
      </c>
      <c r="F2615" s="36">
        <v>38.51952</v>
      </c>
      <c r="G2615" s="34" t="s">
        <v>145</v>
      </c>
      <c r="H2615" s="32" t="s">
        <v>1987</v>
      </c>
      <c r="I2615" s="32" t="s">
        <v>1984</v>
      </c>
      <c r="J2615" s="32" t="s">
        <v>1983</v>
      </c>
      <c r="K2615" s="32" t="s">
        <v>1983</v>
      </c>
      <c r="L2615" s="32">
        <v>2</v>
      </c>
      <c r="M2615" s="32">
        <v>1.1000000000000001</v>
      </c>
      <c r="N2615" s="32">
        <v>1</v>
      </c>
      <c r="O2615" s="32">
        <v>1.1000000000000001</v>
      </c>
      <c r="P2615" s="32"/>
      <c r="Q2615" s="32"/>
      <c r="R2615" s="32" t="s">
        <v>1985</v>
      </c>
      <c r="S2615" s="32" t="s">
        <v>1982</v>
      </c>
      <c r="T2615" s="13" t="s">
        <v>145</v>
      </c>
      <c r="U2615" s="32" t="s">
        <v>146</v>
      </c>
      <c r="V2615" s="35">
        <v>45.08</v>
      </c>
      <c r="W2615" s="35">
        <v>13.89</v>
      </c>
      <c r="X2615" s="35">
        <f>SUM(V2615:W2615)</f>
        <v>58.97</v>
      </c>
      <c r="Y2615" s="35">
        <f t="shared" ref="Y2615:Y2616" si="408">X2615</f>
        <v>58.97</v>
      </c>
    </row>
    <row r="2616" spans="1:25" s="12" customFormat="1" ht="195" x14ac:dyDescent="0.25">
      <c r="A2616" s="32">
        <f>MAX(A$7:A2615)+1</f>
        <v>391</v>
      </c>
      <c r="B2616" s="34" t="s">
        <v>4787</v>
      </c>
      <c r="C2616" s="38" t="s">
        <v>5026</v>
      </c>
      <c r="D2616" s="37" t="s">
        <v>2262</v>
      </c>
      <c r="E2616" s="36">
        <v>55.429049999999997</v>
      </c>
      <c r="F2616" s="36">
        <v>38.522350000000003</v>
      </c>
      <c r="G2616" s="34" t="s">
        <v>145</v>
      </c>
      <c r="H2616" s="32" t="s">
        <v>2164</v>
      </c>
      <c r="I2616" s="32" t="s">
        <v>1984</v>
      </c>
      <c r="J2616" s="32" t="s">
        <v>1983</v>
      </c>
      <c r="K2616" s="32" t="s">
        <v>1983</v>
      </c>
      <c r="L2616" s="32">
        <v>3</v>
      </c>
      <c r="M2616" s="32" t="s">
        <v>2263</v>
      </c>
      <c r="N2616" s="32">
        <v>1</v>
      </c>
      <c r="O2616" s="32">
        <v>1.1000000000000001</v>
      </c>
      <c r="P2616" s="32"/>
      <c r="Q2616" s="32"/>
      <c r="R2616" s="32" t="s">
        <v>1986</v>
      </c>
      <c r="S2616" s="32" t="s">
        <v>1983</v>
      </c>
      <c r="T2616" s="13" t="s">
        <v>145</v>
      </c>
      <c r="U2616" s="32" t="s">
        <v>146</v>
      </c>
      <c r="V2616" s="35">
        <v>49.55</v>
      </c>
      <c r="W2616" s="35">
        <v>15.76</v>
      </c>
      <c r="X2616" s="35">
        <f>SUM(V2616:W2616)</f>
        <v>65.31</v>
      </c>
      <c r="Y2616" s="35">
        <f t="shared" si="408"/>
        <v>65.31</v>
      </c>
    </row>
    <row r="2617" spans="1:25" s="12" customFormat="1" ht="83.25" customHeight="1" x14ac:dyDescent="0.25">
      <c r="A2617" s="64">
        <f>MAX(A$7:A2616)+1</f>
        <v>392</v>
      </c>
      <c r="B2617" s="68" t="s">
        <v>4787</v>
      </c>
      <c r="C2617" s="69" t="s">
        <v>5027</v>
      </c>
      <c r="D2617" s="70" t="s">
        <v>2264</v>
      </c>
      <c r="E2617" s="71">
        <v>55.421849999999999</v>
      </c>
      <c r="F2617" s="73">
        <v>38.572629999999997</v>
      </c>
      <c r="G2617" s="68" t="s">
        <v>145</v>
      </c>
      <c r="H2617" s="64" t="s">
        <v>1987</v>
      </c>
      <c r="I2617" s="64" t="s">
        <v>1984</v>
      </c>
      <c r="J2617" s="64" t="s">
        <v>1983</v>
      </c>
      <c r="K2617" s="64" t="s">
        <v>1983</v>
      </c>
      <c r="L2617" s="64">
        <v>3</v>
      </c>
      <c r="M2617" s="64">
        <v>1.1000000000000001</v>
      </c>
      <c r="N2617" s="64">
        <v>1</v>
      </c>
      <c r="O2617" s="64">
        <v>1.1000000000000001</v>
      </c>
      <c r="P2617" s="64">
        <v>1</v>
      </c>
      <c r="Q2617" s="64">
        <v>8</v>
      </c>
      <c r="R2617" s="64" t="s">
        <v>1985</v>
      </c>
      <c r="S2617" s="64" t="s">
        <v>1983</v>
      </c>
      <c r="T2617" s="13" t="s">
        <v>145</v>
      </c>
      <c r="U2617" s="64" t="s">
        <v>146</v>
      </c>
      <c r="V2617" s="35">
        <v>57.02</v>
      </c>
      <c r="W2617" s="35">
        <v>17.8</v>
      </c>
      <c r="X2617" s="35">
        <f>SUM(V2617:W2617)</f>
        <v>74.820000000000007</v>
      </c>
      <c r="Y2617" s="72">
        <f>SUM(X2617:X2618)</f>
        <v>75.960000000000008</v>
      </c>
    </row>
    <row r="2618" spans="1:25" s="12" customFormat="1" ht="117.75" customHeight="1" x14ac:dyDescent="0.25">
      <c r="A2618" s="64"/>
      <c r="B2618" s="68"/>
      <c r="C2618" s="69"/>
      <c r="D2618" s="70"/>
      <c r="E2618" s="71"/>
      <c r="F2618" s="73"/>
      <c r="G2618" s="68"/>
      <c r="H2618" s="64"/>
      <c r="I2618" s="64"/>
      <c r="J2618" s="64"/>
      <c r="K2618" s="64"/>
      <c r="L2618" s="64"/>
      <c r="M2618" s="64"/>
      <c r="N2618" s="64"/>
      <c r="O2618" s="64"/>
      <c r="P2618" s="64"/>
      <c r="Q2618" s="64"/>
      <c r="R2618" s="64"/>
      <c r="S2618" s="64"/>
      <c r="T2618" s="6" t="s">
        <v>2265</v>
      </c>
      <c r="U2618" s="64"/>
      <c r="V2618" s="35">
        <v>1.1399999999999999</v>
      </c>
      <c r="W2618" s="35"/>
      <c r="X2618" s="35">
        <v>1.1399999999999999</v>
      </c>
      <c r="Y2618" s="72"/>
    </row>
    <row r="2619" spans="1:25" s="12" customFormat="1" ht="195.75" customHeight="1" x14ac:dyDescent="0.25">
      <c r="A2619" s="32">
        <f>MAX(A$7:A2618)+1</f>
        <v>393</v>
      </c>
      <c r="B2619" s="34" t="s">
        <v>4787</v>
      </c>
      <c r="C2619" s="38" t="s">
        <v>5028</v>
      </c>
      <c r="D2619" s="37">
        <v>20174</v>
      </c>
      <c r="E2619" s="36">
        <v>55.41554</v>
      </c>
      <c r="F2619" s="40">
        <v>38.579369999999997</v>
      </c>
      <c r="G2619" s="34" t="s">
        <v>145</v>
      </c>
      <c r="H2619" s="32" t="s">
        <v>2164</v>
      </c>
      <c r="I2619" s="32" t="s">
        <v>1984</v>
      </c>
      <c r="J2619" s="32" t="s">
        <v>1983</v>
      </c>
      <c r="K2619" s="32" t="s">
        <v>1983</v>
      </c>
      <c r="L2619" s="32">
        <v>1</v>
      </c>
      <c r="M2619" s="32">
        <v>8</v>
      </c>
      <c r="N2619" s="32"/>
      <c r="O2619" s="32"/>
      <c r="P2619" s="32"/>
      <c r="Q2619" s="32"/>
      <c r="R2619" s="32" t="s">
        <v>1985</v>
      </c>
      <c r="S2619" s="32" t="s">
        <v>1983</v>
      </c>
      <c r="T2619" s="6" t="s">
        <v>145</v>
      </c>
      <c r="U2619" s="32" t="s">
        <v>146</v>
      </c>
      <c r="V2619" s="35">
        <v>14.43</v>
      </c>
      <c r="W2619" s="35">
        <v>4.3899999999999997</v>
      </c>
      <c r="X2619" s="35">
        <f>SUM(V2619:W2619)</f>
        <v>18.82</v>
      </c>
      <c r="Y2619" s="35">
        <f>X2619</f>
        <v>18.82</v>
      </c>
    </row>
    <row r="2620" spans="1:25" s="12" customFormat="1" ht="106.5" customHeight="1" x14ac:dyDescent="0.25">
      <c r="A2620" s="61">
        <f>MAX(A$7:A2619)+1</f>
        <v>394</v>
      </c>
      <c r="B2620" s="58" t="s">
        <v>4787</v>
      </c>
      <c r="C2620" s="65" t="s">
        <v>5029</v>
      </c>
      <c r="D2620" s="52" t="s">
        <v>2266</v>
      </c>
      <c r="E2620" s="55">
        <v>55.403889999999997</v>
      </c>
      <c r="F2620" s="55">
        <v>38.65934</v>
      </c>
      <c r="G2620" s="58" t="s">
        <v>145</v>
      </c>
      <c r="H2620" s="61" t="s">
        <v>1987</v>
      </c>
      <c r="I2620" s="61" t="s">
        <v>1984</v>
      </c>
      <c r="J2620" s="61" t="s">
        <v>1983</v>
      </c>
      <c r="K2620" s="61" t="s">
        <v>1983</v>
      </c>
      <c r="L2620" s="61">
        <v>3</v>
      </c>
      <c r="M2620" s="61">
        <v>1.1000000000000001</v>
      </c>
      <c r="N2620" s="61">
        <v>1</v>
      </c>
      <c r="O2620" s="61">
        <v>1.1000000000000001</v>
      </c>
      <c r="P2620" s="61"/>
      <c r="Q2620" s="61"/>
      <c r="R2620" s="58" t="s">
        <v>1985</v>
      </c>
      <c r="S2620" s="61" t="s">
        <v>1983</v>
      </c>
      <c r="T2620" s="13" t="s">
        <v>145</v>
      </c>
      <c r="U2620" s="61" t="s">
        <v>146</v>
      </c>
      <c r="V2620" s="35">
        <v>28.67</v>
      </c>
      <c r="W2620" s="35">
        <v>8.7799999999999994</v>
      </c>
      <c r="X2620" s="35">
        <f t="shared" ref="X2620:X2627" si="409">SUM(V2620:W2620)</f>
        <v>37.450000000000003</v>
      </c>
      <c r="Y2620" s="49">
        <f>SUM(X2620:X2621)</f>
        <v>40.040000000000006</v>
      </c>
    </row>
    <row r="2621" spans="1:25" s="12" customFormat="1" ht="111" customHeight="1" x14ac:dyDescent="0.25">
      <c r="A2621" s="62"/>
      <c r="B2621" s="59"/>
      <c r="C2621" s="66"/>
      <c r="D2621" s="53"/>
      <c r="E2621" s="56"/>
      <c r="F2621" s="56"/>
      <c r="G2621" s="59"/>
      <c r="H2621" s="62"/>
      <c r="I2621" s="63"/>
      <c r="J2621" s="63"/>
      <c r="K2621" s="63"/>
      <c r="L2621" s="62"/>
      <c r="M2621" s="62"/>
      <c r="N2621" s="62"/>
      <c r="O2621" s="62"/>
      <c r="P2621" s="62"/>
      <c r="Q2621" s="62"/>
      <c r="R2621" s="60"/>
      <c r="S2621" s="63"/>
      <c r="T2621" s="13" t="s">
        <v>5432</v>
      </c>
      <c r="U2621" s="62"/>
      <c r="V2621" s="35">
        <v>2.59</v>
      </c>
      <c r="W2621" s="35"/>
      <c r="X2621" s="35">
        <v>2.59</v>
      </c>
      <c r="Y2621" s="50"/>
    </row>
    <row r="2622" spans="1:25" s="12" customFormat="1" ht="195" x14ac:dyDescent="0.25">
      <c r="A2622" s="32">
        <f>MAX(A$7:A2621)+1</f>
        <v>395</v>
      </c>
      <c r="B2622" s="34" t="s">
        <v>4787</v>
      </c>
      <c r="C2622" s="38" t="s">
        <v>5030</v>
      </c>
      <c r="D2622" s="37" t="s">
        <v>2267</v>
      </c>
      <c r="E2622" s="36">
        <v>55.411140000000003</v>
      </c>
      <c r="F2622" s="36">
        <v>38.660530000000001</v>
      </c>
      <c r="G2622" s="34" t="s">
        <v>145</v>
      </c>
      <c r="H2622" s="32" t="s">
        <v>2164</v>
      </c>
      <c r="I2622" s="32" t="s">
        <v>1984</v>
      </c>
      <c r="J2622" s="32" t="s">
        <v>1983</v>
      </c>
      <c r="K2622" s="32" t="s">
        <v>1983</v>
      </c>
      <c r="L2622" s="32">
        <v>2</v>
      </c>
      <c r="M2622" s="32">
        <v>1.1000000000000001</v>
      </c>
      <c r="N2622" s="32">
        <v>1</v>
      </c>
      <c r="O2622" s="32">
        <v>1.1000000000000001</v>
      </c>
      <c r="P2622" s="32"/>
      <c r="Q2622" s="32"/>
      <c r="R2622" s="32" t="s">
        <v>1986</v>
      </c>
      <c r="S2622" s="32" t="s">
        <v>1982</v>
      </c>
      <c r="T2622" s="13" t="s">
        <v>145</v>
      </c>
      <c r="U2622" s="32" t="s">
        <v>146</v>
      </c>
      <c r="V2622" s="35">
        <v>29.8</v>
      </c>
      <c r="W2622" s="35">
        <v>8.7799999999999994</v>
      </c>
      <c r="X2622" s="35">
        <f t="shared" si="409"/>
        <v>38.58</v>
      </c>
      <c r="Y2622" s="35">
        <f t="shared" ref="Y2622:Y2626" si="410">X2622</f>
        <v>38.58</v>
      </c>
    </row>
    <row r="2623" spans="1:25" s="12" customFormat="1" ht="201" customHeight="1" x14ac:dyDescent="0.25">
      <c r="A2623" s="32">
        <f>MAX(A$7:A2622)+1</f>
        <v>396</v>
      </c>
      <c r="B2623" s="34" t="s">
        <v>4787</v>
      </c>
      <c r="C2623" s="38" t="s">
        <v>5031</v>
      </c>
      <c r="D2623" s="37" t="s">
        <v>2268</v>
      </c>
      <c r="E2623" s="36">
        <v>55.401859999999999</v>
      </c>
      <c r="F2623" s="36">
        <v>38.6661</v>
      </c>
      <c r="G2623" s="34" t="s">
        <v>145</v>
      </c>
      <c r="H2623" s="32" t="s">
        <v>1987</v>
      </c>
      <c r="I2623" s="32" t="s">
        <v>1984</v>
      </c>
      <c r="J2623" s="32" t="s">
        <v>1983</v>
      </c>
      <c r="K2623" s="32" t="s">
        <v>1983</v>
      </c>
      <c r="L2623" s="32">
        <v>3</v>
      </c>
      <c r="M2623" s="32">
        <v>1.1000000000000001</v>
      </c>
      <c r="N2623" s="32">
        <v>1</v>
      </c>
      <c r="O2623" s="32">
        <v>1.1000000000000001</v>
      </c>
      <c r="P2623" s="32"/>
      <c r="Q2623" s="32"/>
      <c r="R2623" s="32" t="s">
        <v>1985</v>
      </c>
      <c r="S2623" s="32" t="s">
        <v>1983</v>
      </c>
      <c r="T2623" s="13" t="s">
        <v>145</v>
      </c>
      <c r="U2623" s="32" t="s">
        <v>146</v>
      </c>
      <c r="V2623" s="35">
        <v>22.75</v>
      </c>
      <c r="W2623" s="35">
        <v>7.85</v>
      </c>
      <c r="X2623" s="35">
        <f t="shared" si="409"/>
        <v>30.6</v>
      </c>
      <c r="Y2623" s="35">
        <f t="shared" si="410"/>
        <v>30.6</v>
      </c>
    </row>
    <row r="2624" spans="1:25" s="12" customFormat="1" ht="201" customHeight="1" x14ac:dyDescent="0.25">
      <c r="A2624" s="32">
        <f>MAX(A$7:A2623)+1</f>
        <v>397</v>
      </c>
      <c r="B2624" s="34" t="s">
        <v>4787</v>
      </c>
      <c r="C2624" s="38" t="s">
        <v>5032</v>
      </c>
      <c r="D2624" s="37" t="s">
        <v>2269</v>
      </c>
      <c r="E2624" s="36">
        <v>55.403979999999997</v>
      </c>
      <c r="F2624" s="36">
        <v>38.663789999999999</v>
      </c>
      <c r="G2624" s="34" t="s">
        <v>145</v>
      </c>
      <c r="H2624" s="32" t="s">
        <v>2164</v>
      </c>
      <c r="I2624" s="32" t="s">
        <v>1984</v>
      </c>
      <c r="J2624" s="32" t="s">
        <v>1983</v>
      </c>
      <c r="K2624" s="32" t="s">
        <v>1983</v>
      </c>
      <c r="L2624" s="32">
        <v>2</v>
      </c>
      <c r="M2624" s="32">
        <v>1.1000000000000001</v>
      </c>
      <c r="N2624" s="32">
        <v>1</v>
      </c>
      <c r="O2624" s="32">
        <v>1.1000000000000001</v>
      </c>
      <c r="P2624" s="32"/>
      <c r="Q2624" s="32"/>
      <c r="R2624" s="32" t="s">
        <v>1985</v>
      </c>
      <c r="S2624" s="32" t="s">
        <v>1982</v>
      </c>
      <c r="T2624" s="13" t="s">
        <v>145</v>
      </c>
      <c r="U2624" s="32" t="s">
        <v>146</v>
      </c>
      <c r="V2624" s="35">
        <v>31.95</v>
      </c>
      <c r="W2624" s="35">
        <v>9.77</v>
      </c>
      <c r="X2624" s="35">
        <f t="shared" si="409"/>
        <v>41.72</v>
      </c>
      <c r="Y2624" s="35">
        <f t="shared" si="410"/>
        <v>41.72</v>
      </c>
    </row>
    <row r="2625" spans="1:25" s="12" customFormat="1" ht="201" customHeight="1" x14ac:dyDescent="0.25">
      <c r="A2625" s="32">
        <f>MAX(A$7:A2624)+1</f>
        <v>398</v>
      </c>
      <c r="B2625" s="34" t="s">
        <v>4787</v>
      </c>
      <c r="C2625" s="38" t="s">
        <v>5309</v>
      </c>
      <c r="D2625" s="37">
        <v>19094</v>
      </c>
      <c r="E2625" s="36" t="s">
        <v>5310</v>
      </c>
      <c r="F2625" s="36" t="s">
        <v>5311</v>
      </c>
      <c r="G2625" s="34" t="s">
        <v>145</v>
      </c>
      <c r="H2625" s="32" t="s">
        <v>2164</v>
      </c>
      <c r="I2625" s="32" t="s">
        <v>1984</v>
      </c>
      <c r="J2625" s="32" t="s">
        <v>1983</v>
      </c>
      <c r="K2625" s="32" t="s">
        <v>1983</v>
      </c>
      <c r="L2625" s="32">
        <v>1</v>
      </c>
      <c r="M2625" s="32">
        <v>1.1000000000000001</v>
      </c>
      <c r="N2625" s="32">
        <v>1</v>
      </c>
      <c r="O2625" s="32">
        <v>1.1000000000000001</v>
      </c>
      <c r="P2625" s="32"/>
      <c r="Q2625" s="32"/>
      <c r="R2625" s="32"/>
      <c r="S2625" s="32"/>
      <c r="T2625" s="13" t="s">
        <v>145</v>
      </c>
      <c r="U2625" s="32" t="s">
        <v>146</v>
      </c>
      <c r="V2625" s="35">
        <v>12.24</v>
      </c>
      <c r="W2625" s="35">
        <v>3.78</v>
      </c>
      <c r="X2625" s="35">
        <f t="shared" si="409"/>
        <v>16.02</v>
      </c>
      <c r="Y2625" s="35">
        <f t="shared" si="410"/>
        <v>16.02</v>
      </c>
    </row>
    <row r="2626" spans="1:25" s="12" customFormat="1" ht="198" customHeight="1" x14ac:dyDescent="0.25">
      <c r="A2626" s="32">
        <f>MAX(A$7:A2625)+1</f>
        <v>399</v>
      </c>
      <c r="B2626" s="34" t="s">
        <v>4787</v>
      </c>
      <c r="C2626" s="38" t="s">
        <v>5033</v>
      </c>
      <c r="D2626" s="37" t="s">
        <v>2270</v>
      </c>
      <c r="E2626" s="36">
        <v>55.405299999999997</v>
      </c>
      <c r="F2626" s="36">
        <v>38.672249999999998</v>
      </c>
      <c r="G2626" s="34" t="s">
        <v>145</v>
      </c>
      <c r="H2626" s="32" t="s">
        <v>1987</v>
      </c>
      <c r="I2626" s="32" t="s">
        <v>1984</v>
      </c>
      <c r="J2626" s="32" t="s">
        <v>1983</v>
      </c>
      <c r="K2626" s="32" t="s">
        <v>1983</v>
      </c>
      <c r="L2626" s="32">
        <v>2</v>
      </c>
      <c r="M2626" s="32">
        <v>1.1000000000000001</v>
      </c>
      <c r="N2626" s="32">
        <v>1</v>
      </c>
      <c r="O2626" s="32">
        <v>1.1000000000000001</v>
      </c>
      <c r="P2626" s="32"/>
      <c r="Q2626" s="32"/>
      <c r="R2626" s="32" t="s">
        <v>1985</v>
      </c>
      <c r="S2626" s="32" t="s">
        <v>1983</v>
      </c>
      <c r="T2626" s="13" t="s">
        <v>145</v>
      </c>
      <c r="U2626" s="32" t="s">
        <v>146</v>
      </c>
      <c r="V2626" s="35">
        <v>10.28</v>
      </c>
      <c r="W2626" s="35">
        <v>3.17</v>
      </c>
      <c r="X2626" s="35">
        <f t="shared" si="409"/>
        <v>13.45</v>
      </c>
      <c r="Y2626" s="35">
        <f t="shared" si="410"/>
        <v>13.45</v>
      </c>
    </row>
    <row r="2627" spans="1:25" s="12" customFormat="1" ht="36" customHeight="1" x14ac:dyDescent="0.25">
      <c r="A2627" s="64">
        <f>MAX(A$7:A2626)+1</f>
        <v>400</v>
      </c>
      <c r="B2627" s="68" t="s">
        <v>4787</v>
      </c>
      <c r="C2627" s="69" t="s">
        <v>5034</v>
      </c>
      <c r="D2627" s="70" t="s">
        <v>2271</v>
      </c>
      <c r="E2627" s="71">
        <v>55.406930000000003</v>
      </c>
      <c r="F2627" s="71">
        <v>38.659010000000002</v>
      </c>
      <c r="G2627" s="68" t="s">
        <v>145</v>
      </c>
      <c r="H2627" s="64" t="s">
        <v>2164</v>
      </c>
      <c r="I2627" s="64" t="s">
        <v>1984</v>
      </c>
      <c r="J2627" s="64" t="s">
        <v>1983</v>
      </c>
      <c r="K2627" s="64" t="s">
        <v>1983</v>
      </c>
      <c r="L2627" s="64">
        <v>3</v>
      </c>
      <c r="M2627" s="64">
        <v>1.1000000000000001</v>
      </c>
      <c r="N2627" s="64">
        <v>1</v>
      </c>
      <c r="O2627" s="64">
        <v>1.1000000000000001</v>
      </c>
      <c r="P2627" s="64"/>
      <c r="Q2627" s="64"/>
      <c r="R2627" s="64" t="s">
        <v>1985</v>
      </c>
      <c r="S2627" s="64" t="s">
        <v>1983</v>
      </c>
      <c r="T2627" s="13" t="s">
        <v>145</v>
      </c>
      <c r="U2627" s="64" t="s">
        <v>146</v>
      </c>
      <c r="V2627" s="35">
        <v>36.409999999999997</v>
      </c>
      <c r="W2627" s="35">
        <v>11.16</v>
      </c>
      <c r="X2627" s="35">
        <f t="shared" si="409"/>
        <v>47.569999999999993</v>
      </c>
      <c r="Y2627" s="72">
        <f>SUM(X2627:X2635)</f>
        <v>63.509999999999991</v>
      </c>
    </row>
    <row r="2628" spans="1:25" s="12" customFormat="1" x14ac:dyDescent="0.25">
      <c r="A2628" s="64"/>
      <c r="B2628" s="68"/>
      <c r="C2628" s="69"/>
      <c r="D2628" s="70"/>
      <c r="E2628" s="71"/>
      <c r="F2628" s="71"/>
      <c r="G2628" s="68"/>
      <c r="H2628" s="64"/>
      <c r="I2628" s="64"/>
      <c r="J2628" s="64"/>
      <c r="K2628" s="64"/>
      <c r="L2628" s="64"/>
      <c r="M2628" s="64"/>
      <c r="N2628" s="64"/>
      <c r="O2628" s="64"/>
      <c r="P2628" s="64"/>
      <c r="Q2628" s="64"/>
      <c r="R2628" s="64"/>
      <c r="S2628" s="64"/>
      <c r="T2628" s="6" t="s">
        <v>2272</v>
      </c>
      <c r="U2628" s="64"/>
      <c r="V2628" s="35">
        <v>0.89</v>
      </c>
      <c r="W2628" s="35"/>
      <c r="X2628" s="35">
        <v>0.89</v>
      </c>
      <c r="Y2628" s="72"/>
    </row>
    <row r="2629" spans="1:25" s="12" customFormat="1" ht="31.5" x14ac:dyDescent="0.25">
      <c r="A2629" s="64"/>
      <c r="B2629" s="68"/>
      <c r="C2629" s="69"/>
      <c r="D2629" s="70"/>
      <c r="E2629" s="71"/>
      <c r="F2629" s="71"/>
      <c r="G2629" s="68"/>
      <c r="H2629" s="64"/>
      <c r="I2629" s="64"/>
      <c r="J2629" s="64"/>
      <c r="K2629" s="64"/>
      <c r="L2629" s="64"/>
      <c r="M2629" s="64"/>
      <c r="N2629" s="64"/>
      <c r="O2629" s="64"/>
      <c r="P2629" s="64"/>
      <c r="Q2629" s="64"/>
      <c r="R2629" s="64"/>
      <c r="S2629" s="64"/>
      <c r="T2629" s="6" t="s">
        <v>2273</v>
      </c>
      <c r="U2629" s="64"/>
      <c r="V2629" s="35">
        <v>1.1200000000000001</v>
      </c>
      <c r="W2629" s="35"/>
      <c r="X2629" s="35">
        <v>1.1200000000000001</v>
      </c>
      <c r="Y2629" s="72"/>
    </row>
    <row r="2630" spans="1:25" s="12" customFormat="1" x14ac:dyDescent="0.25">
      <c r="A2630" s="64"/>
      <c r="B2630" s="68"/>
      <c r="C2630" s="69"/>
      <c r="D2630" s="70"/>
      <c r="E2630" s="71"/>
      <c r="F2630" s="71"/>
      <c r="G2630" s="68"/>
      <c r="H2630" s="64"/>
      <c r="I2630" s="64"/>
      <c r="J2630" s="64"/>
      <c r="K2630" s="64"/>
      <c r="L2630" s="64"/>
      <c r="M2630" s="64"/>
      <c r="N2630" s="64"/>
      <c r="O2630" s="64"/>
      <c r="P2630" s="64"/>
      <c r="Q2630" s="64"/>
      <c r="R2630" s="64"/>
      <c r="S2630" s="64"/>
      <c r="T2630" s="6" t="s">
        <v>5433</v>
      </c>
      <c r="U2630" s="64"/>
      <c r="V2630" s="35">
        <v>1.43</v>
      </c>
      <c r="W2630" s="35"/>
      <c r="X2630" s="35">
        <v>1.43</v>
      </c>
      <c r="Y2630" s="72"/>
    </row>
    <row r="2631" spans="1:25" s="12" customFormat="1" x14ac:dyDescent="0.25">
      <c r="A2631" s="64"/>
      <c r="B2631" s="68"/>
      <c r="C2631" s="69"/>
      <c r="D2631" s="70"/>
      <c r="E2631" s="71"/>
      <c r="F2631" s="71"/>
      <c r="G2631" s="68"/>
      <c r="H2631" s="64"/>
      <c r="I2631" s="64"/>
      <c r="J2631" s="64"/>
      <c r="K2631" s="64"/>
      <c r="L2631" s="64"/>
      <c r="M2631" s="64"/>
      <c r="N2631" s="64"/>
      <c r="O2631" s="64"/>
      <c r="P2631" s="64"/>
      <c r="Q2631" s="64"/>
      <c r="R2631" s="64"/>
      <c r="S2631" s="64"/>
      <c r="T2631" s="6" t="s">
        <v>5434</v>
      </c>
      <c r="U2631" s="64"/>
      <c r="V2631" s="35">
        <v>5.82</v>
      </c>
      <c r="W2631" s="35"/>
      <c r="X2631" s="35">
        <v>5.82</v>
      </c>
      <c r="Y2631" s="72"/>
    </row>
    <row r="2632" spans="1:25" s="12" customFormat="1" ht="31.5" x14ac:dyDescent="0.25">
      <c r="A2632" s="64"/>
      <c r="B2632" s="68"/>
      <c r="C2632" s="69"/>
      <c r="D2632" s="70"/>
      <c r="E2632" s="71"/>
      <c r="F2632" s="71"/>
      <c r="G2632" s="68"/>
      <c r="H2632" s="64"/>
      <c r="I2632" s="64"/>
      <c r="J2632" s="64"/>
      <c r="K2632" s="64"/>
      <c r="L2632" s="64"/>
      <c r="M2632" s="64"/>
      <c r="N2632" s="64"/>
      <c r="O2632" s="64"/>
      <c r="P2632" s="64"/>
      <c r="Q2632" s="64"/>
      <c r="R2632" s="64"/>
      <c r="S2632" s="64"/>
      <c r="T2632" s="6" t="s">
        <v>2274</v>
      </c>
      <c r="U2632" s="64"/>
      <c r="V2632" s="35">
        <v>5.95</v>
      </c>
      <c r="W2632" s="35"/>
      <c r="X2632" s="35">
        <v>5.95</v>
      </c>
      <c r="Y2632" s="72"/>
    </row>
    <row r="2633" spans="1:25" s="12" customFormat="1" x14ac:dyDescent="0.25">
      <c r="A2633" s="64"/>
      <c r="B2633" s="68"/>
      <c r="C2633" s="69"/>
      <c r="D2633" s="70"/>
      <c r="E2633" s="71"/>
      <c r="F2633" s="71"/>
      <c r="G2633" s="68"/>
      <c r="H2633" s="64"/>
      <c r="I2633" s="64"/>
      <c r="J2633" s="64"/>
      <c r="K2633" s="64"/>
      <c r="L2633" s="64"/>
      <c r="M2633" s="64"/>
      <c r="N2633" s="64"/>
      <c r="O2633" s="64"/>
      <c r="P2633" s="64"/>
      <c r="Q2633" s="64"/>
      <c r="R2633" s="64"/>
      <c r="S2633" s="64"/>
      <c r="T2633" s="6" t="s">
        <v>2275</v>
      </c>
      <c r="U2633" s="64"/>
      <c r="V2633" s="35">
        <v>0.28999999999999998</v>
      </c>
      <c r="W2633" s="35"/>
      <c r="X2633" s="35">
        <v>0.28999999999999998</v>
      </c>
      <c r="Y2633" s="72"/>
    </row>
    <row r="2634" spans="1:25" s="12" customFormat="1" x14ac:dyDescent="0.25">
      <c r="A2634" s="64"/>
      <c r="B2634" s="68"/>
      <c r="C2634" s="69"/>
      <c r="D2634" s="70"/>
      <c r="E2634" s="71"/>
      <c r="F2634" s="71"/>
      <c r="G2634" s="68"/>
      <c r="H2634" s="64"/>
      <c r="I2634" s="64"/>
      <c r="J2634" s="64"/>
      <c r="K2634" s="64"/>
      <c r="L2634" s="64"/>
      <c r="M2634" s="64"/>
      <c r="N2634" s="64"/>
      <c r="O2634" s="64"/>
      <c r="P2634" s="64"/>
      <c r="Q2634" s="64"/>
      <c r="R2634" s="64"/>
      <c r="S2634" s="64"/>
      <c r="T2634" s="6" t="s">
        <v>5312</v>
      </c>
      <c r="U2634" s="64"/>
      <c r="V2634" s="35">
        <v>0.28999999999999998</v>
      </c>
      <c r="W2634" s="35"/>
      <c r="X2634" s="35">
        <v>0.28999999999999998</v>
      </c>
      <c r="Y2634" s="72"/>
    </row>
    <row r="2635" spans="1:25" s="12" customFormat="1" ht="31.5" x14ac:dyDescent="0.25">
      <c r="A2635" s="64"/>
      <c r="B2635" s="68"/>
      <c r="C2635" s="69"/>
      <c r="D2635" s="70"/>
      <c r="E2635" s="71"/>
      <c r="F2635" s="71"/>
      <c r="G2635" s="68"/>
      <c r="H2635" s="64"/>
      <c r="I2635" s="64"/>
      <c r="J2635" s="64"/>
      <c r="K2635" s="64"/>
      <c r="L2635" s="64"/>
      <c r="M2635" s="64"/>
      <c r="N2635" s="64"/>
      <c r="O2635" s="64"/>
      <c r="P2635" s="64"/>
      <c r="Q2635" s="64"/>
      <c r="R2635" s="64"/>
      <c r="S2635" s="64"/>
      <c r="T2635" s="6" t="s">
        <v>2276</v>
      </c>
      <c r="U2635" s="64"/>
      <c r="V2635" s="35">
        <v>0.15</v>
      </c>
      <c r="W2635" s="35"/>
      <c r="X2635" s="35">
        <v>0.15</v>
      </c>
      <c r="Y2635" s="72"/>
    </row>
    <row r="2636" spans="1:25" s="12" customFormat="1" ht="81.75" customHeight="1" x14ac:dyDescent="0.25">
      <c r="A2636" s="61">
        <f>MAX(A$7:A2635)+1</f>
        <v>401</v>
      </c>
      <c r="B2636" s="58" t="s">
        <v>4787</v>
      </c>
      <c r="C2636" s="65" t="s">
        <v>5035</v>
      </c>
      <c r="D2636" s="52" t="s">
        <v>2277</v>
      </c>
      <c r="E2636" s="55">
        <v>55.436199999999999</v>
      </c>
      <c r="F2636" s="55">
        <v>38.738860000000003</v>
      </c>
      <c r="G2636" s="58" t="s">
        <v>145</v>
      </c>
      <c r="H2636" s="61" t="s">
        <v>2164</v>
      </c>
      <c r="I2636" s="61" t="s">
        <v>1984</v>
      </c>
      <c r="J2636" s="61" t="s">
        <v>1983</v>
      </c>
      <c r="K2636" s="61" t="s">
        <v>1983</v>
      </c>
      <c r="L2636" s="61">
        <v>2</v>
      </c>
      <c r="M2636" s="61">
        <v>1.1000000000000001</v>
      </c>
      <c r="N2636" s="61">
        <v>1</v>
      </c>
      <c r="O2636" s="61">
        <v>1.1000000000000001</v>
      </c>
      <c r="P2636" s="61"/>
      <c r="Q2636" s="61"/>
      <c r="R2636" s="61" t="s">
        <v>1985</v>
      </c>
      <c r="S2636" s="61" t="s">
        <v>1983</v>
      </c>
      <c r="T2636" s="13" t="s">
        <v>145</v>
      </c>
      <c r="U2636" s="49" t="s">
        <v>146</v>
      </c>
      <c r="V2636" s="35">
        <v>24.74</v>
      </c>
      <c r="W2636" s="35">
        <v>7.41</v>
      </c>
      <c r="X2636" s="35">
        <f>SUM(V2636:W2636)</f>
        <v>32.15</v>
      </c>
      <c r="Y2636" s="49">
        <f>SUM(X2636:X2638)</f>
        <v>45.099999999999994</v>
      </c>
    </row>
    <row r="2637" spans="1:25" s="12" customFormat="1" ht="91.5" customHeight="1" x14ac:dyDescent="0.25">
      <c r="A2637" s="62"/>
      <c r="B2637" s="59"/>
      <c r="C2637" s="66"/>
      <c r="D2637" s="53"/>
      <c r="E2637" s="56"/>
      <c r="F2637" s="56"/>
      <c r="G2637" s="59"/>
      <c r="H2637" s="62"/>
      <c r="I2637" s="62"/>
      <c r="J2637" s="62"/>
      <c r="K2637" s="62"/>
      <c r="L2637" s="62"/>
      <c r="M2637" s="62"/>
      <c r="N2637" s="62"/>
      <c r="O2637" s="62"/>
      <c r="P2637" s="62"/>
      <c r="Q2637" s="62"/>
      <c r="R2637" s="62"/>
      <c r="S2637" s="62"/>
      <c r="T2637" s="13" t="s">
        <v>5313</v>
      </c>
      <c r="U2637" s="50"/>
      <c r="V2637" s="35">
        <v>2.4700000000000002</v>
      </c>
      <c r="W2637" s="35"/>
      <c r="X2637" s="35">
        <v>2.4700000000000002</v>
      </c>
      <c r="Y2637" s="50"/>
    </row>
    <row r="2638" spans="1:25" s="12" customFormat="1" ht="66.75" customHeight="1" x14ac:dyDescent="0.25">
      <c r="A2638" s="63"/>
      <c r="B2638" s="60"/>
      <c r="C2638" s="67"/>
      <c r="D2638" s="54"/>
      <c r="E2638" s="57"/>
      <c r="F2638" s="57"/>
      <c r="G2638" s="60"/>
      <c r="H2638" s="63"/>
      <c r="I2638" s="63"/>
      <c r="J2638" s="63"/>
      <c r="K2638" s="63"/>
      <c r="L2638" s="63"/>
      <c r="M2638" s="63"/>
      <c r="N2638" s="63"/>
      <c r="O2638" s="63"/>
      <c r="P2638" s="63"/>
      <c r="Q2638" s="63"/>
      <c r="R2638" s="63"/>
      <c r="S2638" s="63"/>
      <c r="T2638" s="6" t="s">
        <v>2278</v>
      </c>
      <c r="U2638" s="51"/>
      <c r="V2638" s="35">
        <v>10.48</v>
      </c>
      <c r="W2638" s="35"/>
      <c r="X2638" s="35">
        <v>10.48</v>
      </c>
      <c r="Y2638" s="51"/>
    </row>
    <row r="2639" spans="1:25" s="12" customFormat="1" ht="206.25" customHeight="1" x14ac:dyDescent="0.25">
      <c r="A2639" s="32">
        <f>MAX(A$7:A2638)+1</f>
        <v>402</v>
      </c>
      <c r="B2639" s="34" t="s">
        <v>4787</v>
      </c>
      <c r="C2639" s="38" t="s">
        <v>5036</v>
      </c>
      <c r="D2639" s="37" t="s">
        <v>2279</v>
      </c>
      <c r="E2639" s="36">
        <v>55.433070000000001</v>
      </c>
      <c r="F2639" s="36">
        <v>38.677529999999997</v>
      </c>
      <c r="G2639" s="34" t="s">
        <v>145</v>
      </c>
      <c r="H2639" s="32" t="s">
        <v>2164</v>
      </c>
      <c r="I2639" s="32" t="s">
        <v>1984</v>
      </c>
      <c r="J2639" s="32" t="s">
        <v>1983</v>
      </c>
      <c r="K2639" s="32" t="s">
        <v>1983</v>
      </c>
      <c r="L2639" s="32">
        <v>1</v>
      </c>
      <c r="M2639" s="32">
        <v>8</v>
      </c>
      <c r="N2639" s="32">
        <v>1</v>
      </c>
      <c r="O2639" s="32">
        <v>1.1000000000000001</v>
      </c>
      <c r="P2639" s="32"/>
      <c r="Q2639" s="32"/>
      <c r="R2639" s="32" t="s">
        <v>1985</v>
      </c>
      <c r="S2639" s="32" t="s">
        <v>1983</v>
      </c>
      <c r="T2639" s="13" t="s">
        <v>145</v>
      </c>
      <c r="U2639" s="32" t="s">
        <v>146</v>
      </c>
      <c r="V2639" s="35">
        <v>25.73</v>
      </c>
      <c r="W2639" s="35">
        <v>8.02</v>
      </c>
      <c r="X2639" s="35">
        <f>SUM(V2639:W2639)</f>
        <v>33.75</v>
      </c>
      <c r="Y2639" s="35">
        <f t="shared" ref="Y2639" si="411">X2639</f>
        <v>33.75</v>
      </c>
    </row>
    <row r="2640" spans="1:25" s="12" customFormat="1" ht="81.75" customHeight="1" x14ac:dyDescent="0.25">
      <c r="A2640" s="64">
        <f>MAX(A$7:A2639)+1</f>
        <v>403</v>
      </c>
      <c r="B2640" s="68" t="s">
        <v>4787</v>
      </c>
      <c r="C2640" s="69" t="s">
        <v>5037</v>
      </c>
      <c r="D2640" s="70" t="s">
        <v>2280</v>
      </c>
      <c r="E2640" s="71">
        <v>55.462829999999997</v>
      </c>
      <c r="F2640" s="71">
        <v>38.71669</v>
      </c>
      <c r="G2640" s="68" t="s">
        <v>145</v>
      </c>
      <c r="H2640" s="64" t="s">
        <v>1987</v>
      </c>
      <c r="I2640" s="64" t="s">
        <v>1984</v>
      </c>
      <c r="J2640" s="64" t="s">
        <v>1983</v>
      </c>
      <c r="K2640" s="64" t="s">
        <v>1983</v>
      </c>
      <c r="L2640" s="64">
        <v>2</v>
      </c>
      <c r="M2640" s="64">
        <v>1.1000000000000001</v>
      </c>
      <c r="N2640" s="64">
        <v>1</v>
      </c>
      <c r="O2640" s="64">
        <v>1.1000000000000001</v>
      </c>
      <c r="P2640" s="64"/>
      <c r="Q2640" s="64"/>
      <c r="R2640" s="64" t="s">
        <v>1985</v>
      </c>
      <c r="S2640" s="64" t="s">
        <v>1983</v>
      </c>
      <c r="T2640" s="13" t="s">
        <v>145</v>
      </c>
      <c r="U2640" s="64" t="s">
        <v>146</v>
      </c>
      <c r="V2640" s="35">
        <v>20.25</v>
      </c>
      <c r="W2640" s="35">
        <v>6.36</v>
      </c>
      <c r="X2640" s="35">
        <f>SUM(V2640:W2640)</f>
        <v>26.61</v>
      </c>
      <c r="Y2640" s="72">
        <f>SUM(X2640:X2641)</f>
        <v>42.64</v>
      </c>
    </row>
    <row r="2641" spans="1:25" s="12" customFormat="1" ht="121.5" customHeight="1" x14ac:dyDescent="0.25">
      <c r="A2641" s="64"/>
      <c r="B2641" s="68"/>
      <c r="C2641" s="69"/>
      <c r="D2641" s="70"/>
      <c r="E2641" s="71"/>
      <c r="F2641" s="71"/>
      <c r="G2641" s="68"/>
      <c r="H2641" s="64"/>
      <c r="I2641" s="64"/>
      <c r="J2641" s="64"/>
      <c r="K2641" s="64"/>
      <c r="L2641" s="64"/>
      <c r="M2641" s="64"/>
      <c r="N2641" s="64"/>
      <c r="O2641" s="64"/>
      <c r="P2641" s="64"/>
      <c r="Q2641" s="64"/>
      <c r="R2641" s="64"/>
      <c r="S2641" s="64"/>
      <c r="T2641" s="6" t="s">
        <v>2281</v>
      </c>
      <c r="U2641" s="64"/>
      <c r="V2641" s="35">
        <v>16.03</v>
      </c>
      <c r="W2641" s="35"/>
      <c r="X2641" s="35">
        <v>16.03</v>
      </c>
      <c r="Y2641" s="72"/>
    </row>
    <row r="2642" spans="1:25" s="12" customFormat="1" ht="62.25" customHeight="1" x14ac:dyDescent="0.25">
      <c r="A2642" s="64">
        <f>MAX(A$7:A2641)+1</f>
        <v>404</v>
      </c>
      <c r="B2642" s="68" t="s">
        <v>4787</v>
      </c>
      <c r="C2642" s="69" t="s">
        <v>5038</v>
      </c>
      <c r="D2642" s="70" t="s">
        <v>2282</v>
      </c>
      <c r="E2642" s="71">
        <v>55.366759999999999</v>
      </c>
      <c r="F2642" s="71">
        <v>38.795430000000003</v>
      </c>
      <c r="G2642" s="68" t="s">
        <v>145</v>
      </c>
      <c r="H2642" s="64" t="s">
        <v>1987</v>
      </c>
      <c r="I2642" s="64" t="s">
        <v>1984</v>
      </c>
      <c r="J2642" s="64" t="s">
        <v>1983</v>
      </c>
      <c r="K2642" s="64" t="s">
        <v>1983</v>
      </c>
      <c r="L2642" s="64">
        <v>2</v>
      </c>
      <c r="M2642" s="64">
        <v>1.1000000000000001</v>
      </c>
      <c r="N2642" s="64">
        <v>1</v>
      </c>
      <c r="O2642" s="64">
        <v>1.1000000000000001</v>
      </c>
      <c r="P2642" s="64"/>
      <c r="Q2642" s="64"/>
      <c r="R2642" s="64" t="s">
        <v>1985</v>
      </c>
      <c r="S2642" s="64" t="s">
        <v>1982</v>
      </c>
      <c r="T2642" s="13" t="s">
        <v>145</v>
      </c>
      <c r="U2642" s="64" t="s">
        <v>146</v>
      </c>
      <c r="V2642" s="35">
        <v>20.77</v>
      </c>
      <c r="W2642" s="35">
        <v>6.44</v>
      </c>
      <c r="X2642" s="35">
        <f>SUM(V2642:W2642)</f>
        <v>27.21</v>
      </c>
      <c r="Y2642" s="72">
        <f>SUM(X2642:X2644)</f>
        <v>32.18</v>
      </c>
    </row>
    <row r="2643" spans="1:25" s="12" customFormat="1" ht="62.25" customHeight="1" x14ac:dyDescent="0.25">
      <c r="A2643" s="64"/>
      <c r="B2643" s="68"/>
      <c r="C2643" s="69"/>
      <c r="D2643" s="70"/>
      <c r="E2643" s="71"/>
      <c r="F2643" s="71"/>
      <c r="G2643" s="68"/>
      <c r="H2643" s="64"/>
      <c r="I2643" s="64"/>
      <c r="J2643" s="64"/>
      <c r="K2643" s="64"/>
      <c r="L2643" s="64"/>
      <c r="M2643" s="64"/>
      <c r="N2643" s="64"/>
      <c r="O2643" s="64"/>
      <c r="P2643" s="64"/>
      <c r="Q2643" s="64"/>
      <c r="R2643" s="64"/>
      <c r="S2643" s="64"/>
      <c r="T2643" s="13" t="s">
        <v>5314</v>
      </c>
      <c r="U2643" s="64"/>
      <c r="V2643" s="35">
        <v>7.0000000000000007E-2</v>
      </c>
      <c r="W2643" s="35"/>
      <c r="X2643" s="35">
        <v>7.0000000000000007E-2</v>
      </c>
      <c r="Y2643" s="72"/>
    </row>
    <row r="2644" spans="1:25" s="12" customFormat="1" ht="66" customHeight="1" x14ac:dyDescent="0.25">
      <c r="A2644" s="64"/>
      <c r="B2644" s="68"/>
      <c r="C2644" s="69"/>
      <c r="D2644" s="70"/>
      <c r="E2644" s="71"/>
      <c r="F2644" s="71"/>
      <c r="G2644" s="68"/>
      <c r="H2644" s="64"/>
      <c r="I2644" s="64"/>
      <c r="J2644" s="64"/>
      <c r="K2644" s="64"/>
      <c r="L2644" s="64"/>
      <c r="M2644" s="64"/>
      <c r="N2644" s="64"/>
      <c r="O2644" s="64"/>
      <c r="P2644" s="64"/>
      <c r="Q2644" s="64"/>
      <c r="R2644" s="64"/>
      <c r="S2644" s="64"/>
      <c r="T2644" s="6" t="s">
        <v>2283</v>
      </c>
      <c r="U2644" s="64"/>
      <c r="V2644" s="35">
        <v>4.9000000000000004</v>
      </c>
      <c r="W2644" s="35"/>
      <c r="X2644" s="35">
        <v>4.9000000000000004</v>
      </c>
      <c r="Y2644" s="72"/>
    </row>
    <row r="2645" spans="1:25" s="12" customFormat="1" ht="114" customHeight="1" x14ac:dyDescent="0.25">
      <c r="A2645" s="61">
        <f>MAX(A$7:A2644)+1</f>
        <v>405</v>
      </c>
      <c r="B2645" s="58" t="s">
        <v>4787</v>
      </c>
      <c r="C2645" s="65" t="s">
        <v>5039</v>
      </c>
      <c r="D2645" s="52" t="s">
        <v>2285</v>
      </c>
      <c r="E2645" s="55">
        <v>55.392099999999999</v>
      </c>
      <c r="F2645" s="55">
        <v>38.801839999999999</v>
      </c>
      <c r="G2645" s="58" t="s">
        <v>145</v>
      </c>
      <c r="H2645" s="61" t="s">
        <v>1987</v>
      </c>
      <c r="I2645" s="61" t="s">
        <v>1984</v>
      </c>
      <c r="J2645" s="61" t="s">
        <v>1983</v>
      </c>
      <c r="K2645" s="61" t="s">
        <v>1983</v>
      </c>
      <c r="L2645" s="61">
        <v>1</v>
      </c>
      <c r="M2645" s="61">
        <v>1.1000000000000001</v>
      </c>
      <c r="N2645" s="61">
        <v>1</v>
      </c>
      <c r="O2645" s="61">
        <v>1.1000000000000001</v>
      </c>
      <c r="P2645" s="61"/>
      <c r="Q2645" s="61"/>
      <c r="R2645" s="61" t="s">
        <v>1985</v>
      </c>
      <c r="S2645" s="61" t="s">
        <v>1983</v>
      </c>
      <c r="T2645" s="13" t="s">
        <v>145</v>
      </c>
      <c r="U2645" s="61" t="s">
        <v>146</v>
      </c>
      <c r="V2645" s="35">
        <v>16.03</v>
      </c>
      <c r="W2645" s="35">
        <v>4.9000000000000004</v>
      </c>
      <c r="X2645" s="35">
        <f>SUM(V2645:W2645)</f>
        <v>20.93</v>
      </c>
      <c r="Y2645" s="49">
        <f>SUM(X2645:X2646)</f>
        <v>32.4</v>
      </c>
    </row>
    <row r="2646" spans="1:25" s="12" customFormat="1" ht="114" customHeight="1" x14ac:dyDescent="0.25">
      <c r="A2646" s="62"/>
      <c r="B2646" s="59"/>
      <c r="C2646" s="66"/>
      <c r="D2646" s="53"/>
      <c r="E2646" s="56"/>
      <c r="F2646" s="56"/>
      <c r="G2646" s="59"/>
      <c r="H2646" s="62"/>
      <c r="I2646" s="62"/>
      <c r="J2646" s="62"/>
      <c r="K2646" s="62"/>
      <c r="L2646" s="62"/>
      <c r="M2646" s="62"/>
      <c r="N2646" s="62"/>
      <c r="O2646" s="62"/>
      <c r="P2646" s="62"/>
      <c r="Q2646" s="62"/>
      <c r="R2646" s="63"/>
      <c r="S2646" s="63"/>
      <c r="T2646" s="13" t="s">
        <v>5435</v>
      </c>
      <c r="U2646" s="62"/>
      <c r="V2646" s="35">
        <v>11.47</v>
      </c>
      <c r="W2646" s="35"/>
      <c r="X2646" s="35">
        <v>11.47</v>
      </c>
      <c r="Y2646" s="50"/>
    </row>
    <row r="2647" spans="1:25" s="12" customFormat="1" ht="195" x14ac:dyDescent="0.25">
      <c r="A2647" s="32">
        <f>MAX(A$7:A2646)+1</f>
        <v>406</v>
      </c>
      <c r="B2647" s="34" t="s">
        <v>4787</v>
      </c>
      <c r="C2647" s="38" t="s">
        <v>5040</v>
      </c>
      <c r="D2647" s="37" t="s">
        <v>2286</v>
      </c>
      <c r="E2647" s="36">
        <v>55.43891</v>
      </c>
      <c r="F2647" s="36">
        <v>38.698219999999999</v>
      </c>
      <c r="G2647" s="34" t="s">
        <v>145</v>
      </c>
      <c r="H2647" s="32" t="s">
        <v>1987</v>
      </c>
      <c r="I2647" s="32" t="s">
        <v>1984</v>
      </c>
      <c r="J2647" s="32" t="s">
        <v>1983</v>
      </c>
      <c r="K2647" s="32" t="s">
        <v>1983</v>
      </c>
      <c r="L2647" s="32">
        <v>3</v>
      </c>
      <c r="M2647" s="32">
        <v>1.1000000000000001</v>
      </c>
      <c r="N2647" s="32">
        <v>1</v>
      </c>
      <c r="O2647" s="32">
        <v>1.1000000000000001</v>
      </c>
      <c r="P2647" s="32"/>
      <c r="Q2647" s="32"/>
      <c r="R2647" s="32" t="s">
        <v>1985</v>
      </c>
      <c r="S2647" s="32" t="s">
        <v>1982</v>
      </c>
      <c r="T2647" s="13" t="s">
        <v>145</v>
      </c>
      <c r="U2647" s="32" t="s">
        <v>146</v>
      </c>
      <c r="V2647" s="35">
        <v>10.99</v>
      </c>
      <c r="W2647" s="35">
        <v>2.75</v>
      </c>
      <c r="X2647" s="35">
        <f>SUM(V2647:W2647)</f>
        <v>13.74</v>
      </c>
      <c r="Y2647" s="35">
        <f t="shared" ref="Y2647" si="412">X2647</f>
        <v>13.74</v>
      </c>
    </row>
    <row r="2648" spans="1:25" s="12" customFormat="1" ht="103.5" customHeight="1" x14ac:dyDescent="0.25">
      <c r="A2648" s="64">
        <f>MAX(A$7:A2647)+1</f>
        <v>407</v>
      </c>
      <c r="B2648" s="68" t="s">
        <v>4787</v>
      </c>
      <c r="C2648" s="69" t="s">
        <v>5041</v>
      </c>
      <c r="D2648" s="70" t="s">
        <v>2287</v>
      </c>
      <c r="E2648" s="71">
        <v>55.4251</v>
      </c>
      <c r="F2648" s="71">
        <v>38.661960000000001</v>
      </c>
      <c r="G2648" s="68" t="s">
        <v>145</v>
      </c>
      <c r="H2648" s="64" t="s">
        <v>2164</v>
      </c>
      <c r="I2648" s="64" t="s">
        <v>1984</v>
      </c>
      <c r="J2648" s="64" t="s">
        <v>1983</v>
      </c>
      <c r="K2648" s="64" t="s">
        <v>1983</v>
      </c>
      <c r="L2648" s="64">
        <v>3</v>
      </c>
      <c r="M2648" s="64">
        <v>1.1000000000000001</v>
      </c>
      <c r="N2648" s="64">
        <v>1</v>
      </c>
      <c r="O2648" s="64">
        <v>1.1000000000000001</v>
      </c>
      <c r="P2648" s="64"/>
      <c r="Q2648" s="64"/>
      <c r="R2648" s="64" t="s">
        <v>1985</v>
      </c>
      <c r="S2648" s="64" t="s">
        <v>1983</v>
      </c>
      <c r="T2648" s="13" t="s">
        <v>145</v>
      </c>
      <c r="U2648" s="64" t="s">
        <v>146</v>
      </c>
      <c r="V2648" s="35">
        <v>56.78</v>
      </c>
      <c r="W2648" s="35">
        <v>17.670000000000002</v>
      </c>
      <c r="X2648" s="35">
        <f>SUM(V2648:W2648)</f>
        <v>74.45</v>
      </c>
      <c r="Y2648" s="72">
        <f>SUM(X2648:X2649)</f>
        <v>78.63</v>
      </c>
    </row>
    <row r="2649" spans="1:25" s="12" customFormat="1" ht="111" customHeight="1" x14ac:dyDescent="0.25">
      <c r="A2649" s="64"/>
      <c r="B2649" s="68"/>
      <c r="C2649" s="69"/>
      <c r="D2649" s="70"/>
      <c r="E2649" s="71"/>
      <c r="F2649" s="71"/>
      <c r="G2649" s="68"/>
      <c r="H2649" s="64"/>
      <c r="I2649" s="64"/>
      <c r="J2649" s="64"/>
      <c r="K2649" s="64"/>
      <c r="L2649" s="64"/>
      <c r="M2649" s="64"/>
      <c r="N2649" s="64"/>
      <c r="O2649" s="64"/>
      <c r="P2649" s="64"/>
      <c r="Q2649" s="64"/>
      <c r="R2649" s="64"/>
      <c r="S2649" s="64"/>
      <c r="T2649" s="6" t="s">
        <v>2288</v>
      </c>
      <c r="U2649" s="64"/>
      <c r="V2649" s="35">
        <v>4.18</v>
      </c>
      <c r="W2649" s="35"/>
      <c r="X2649" s="35">
        <v>4.18</v>
      </c>
      <c r="Y2649" s="72"/>
    </row>
    <row r="2650" spans="1:25" s="12" customFormat="1" ht="195.75" customHeight="1" x14ac:dyDescent="0.25">
      <c r="A2650" s="32">
        <f>MAX(A$7:A2649)+1</f>
        <v>408</v>
      </c>
      <c r="B2650" s="34" t="s">
        <v>4787</v>
      </c>
      <c r="C2650" s="38" t="s">
        <v>5042</v>
      </c>
      <c r="D2650" s="37" t="s">
        <v>2289</v>
      </c>
      <c r="E2650" s="36">
        <v>55.431669999999997</v>
      </c>
      <c r="F2650" s="36">
        <v>38.716419999999999</v>
      </c>
      <c r="G2650" s="34" t="s">
        <v>145</v>
      </c>
      <c r="H2650" s="32" t="s">
        <v>2164</v>
      </c>
      <c r="I2650" s="32" t="s">
        <v>1984</v>
      </c>
      <c r="J2650" s="32" t="s">
        <v>1983</v>
      </c>
      <c r="K2650" s="32" t="s">
        <v>1983</v>
      </c>
      <c r="L2650" s="32">
        <v>1</v>
      </c>
      <c r="M2650" s="32">
        <v>8</v>
      </c>
      <c r="N2650" s="32">
        <v>1</v>
      </c>
      <c r="O2650" s="32">
        <v>1.1000000000000001</v>
      </c>
      <c r="P2650" s="32"/>
      <c r="Q2650" s="32"/>
      <c r="R2650" s="32" t="s">
        <v>1985</v>
      </c>
      <c r="S2650" s="32" t="s">
        <v>1983</v>
      </c>
      <c r="T2650" s="13" t="s">
        <v>145</v>
      </c>
      <c r="U2650" s="32" t="s">
        <v>146</v>
      </c>
      <c r="V2650" s="35">
        <v>47.62</v>
      </c>
      <c r="W2650" s="35">
        <v>14.73</v>
      </c>
      <c r="X2650" s="35">
        <f>SUM(V2650:W2650)</f>
        <v>62.349999999999994</v>
      </c>
      <c r="Y2650" s="35">
        <f t="shared" ref="Y2650" si="413">X2650</f>
        <v>62.349999999999994</v>
      </c>
    </row>
    <row r="2651" spans="1:25" s="12" customFormat="1" ht="72" customHeight="1" x14ac:dyDescent="0.25">
      <c r="A2651" s="64">
        <f>MAX(A$7:A2650)+1</f>
        <v>409</v>
      </c>
      <c r="B2651" s="68" t="s">
        <v>4787</v>
      </c>
      <c r="C2651" s="69" t="s">
        <v>5043</v>
      </c>
      <c r="D2651" s="70" t="s">
        <v>2290</v>
      </c>
      <c r="E2651" s="71">
        <v>55.431809999999999</v>
      </c>
      <c r="F2651" s="71">
        <v>38.530709999999999</v>
      </c>
      <c r="G2651" s="68" t="s">
        <v>145</v>
      </c>
      <c r="H2651" s="64" t="s">
        <v>1987</v>
      </c>
      <c r="I2651" s="64" t="s">
        <v>1984</v>
      </c>
      <c r="J2651" s="64" t="s">
        <v>1983</v>
      </c>
      <c r="K2651" s="64" t="s">
        <v>1983</v>
      </c>
      <c r="L2651" s="64">
        <v>2</v>
      </c>
      <c r="M2651" s="64">
        <v>1.1000000000000001</v>
      </c>
      <c r="N2651" s="64">
        <v>1</v>
      </c>
      <c r="O2651" s="64">
        <v>1.1000000000000001</v>
      </c>
      <c r="P2651" s="64"/>
      <c r="Q2651" s="64"/>
      <c r="R2651" s="64" t="s">
        <v>1985</v>
      </c>
      <c r="S2651" s="64" t="s">
        <v>1982</v>
      </c>
      <c r="T2651" s="13" t="s">
        <v>145</v>
      </c>
      <c r="U2651" s="64" t="s">
        <v>146</v>
      </c>
      <c r="V2651" s="35">
        <v>70.47</v>
      </c>
      <c r="W2651" s="35">
        <v>22.05</v>
      </c>
      <c r="X2651" s="35">
        <f>SUM(V2651:W2651)</f>
        <v>92.52</v>
      </c>
      <c r="Y2651" s="72">
        <f>SUM(X2651:X2653)</f>
        <v>92.659999999999982</v>
      </c>
    </row>
    <row r="2652" spans="1:25" s="12" customFormat="1" ht="72" customHeight="1" x14ac:dyDescent="0.25">
      <c r="A2652" s="64"/>
      <c r="B2652" s="68"/>
      <c r="C2652" s="69"/>
      <c r="D2652" s="70"/>
      <c r="E2652" s="71"/>
      <c r="F2652" s="71"/>
      <c r="G2652" s="68"/>
      <c r="H2652" s="64"/>
      <c r="I2652" s="64"/>
      <c r="J2652" s="64"/>
      <c r="K2652" s="64"/>
      <c r="L2652" s="64"/>
      <c r="M2652" s="64"/>
      <c r="N2652" s="64"/>
      <c r="O2652" s="64"/>
      <c r="P2652" s="64"/>
      <c r="Q2652" s="64"/>
      <c r="R2652" s="64"/>
      <c r="S2652" s="64"/>
      <c r="T2652" s="13" t="s">
        <v>5315</v>
      </c>
      <c r="U2652" s="64"/>
      <c r="V2652" s="35">
        <v>7.0000000000000007E-2</v>
      </c>
      <c r="W2652" s="35"/>
      <c r="X2652" s="35">
        <v>7.0000000000000007E-2</v>
      </c>
      <c r="Y2652" s="72"/>
    </row>
    <row r="2653" spans="1:25" s="12" customFormat="1" ht="82.5" customHeight="1" x14ac:dyDescent="0.25">
      <c r="A2653" s="64"/>
      <c r="B2653" s="68"/>
      <c r="C2653" s="69"/>
      <c r="D2653" s="70"/>
      <c r="E2653" s="71"/>
      <c r="F2653" s="71"/>
      <c r="G2653" s="68"/>
      <c r="H2653" s="64"/>
      <c r="I2653" s="64"/>
      <c r="J2653" s="64"/>
      <c r="K2653" s="64"/>
      <c r="L2653" s="64"/>
      <c r="M2653" s="64"/>
      <c r="N2653" s="64"/>
      <c r="O2653" s="64"/>
      <c r="P2653" s="64"/>
      <c r="Q2653" s="64"/>
      <c r="R2653" s="64"/>
      <c r="S2653" s="64"/>
      <c r="T2653" s="6" t="s">
        <v>2291</v>
      </c>
      <c r="U2653" s="64"/>
      <c r="V2653" s="35">
        <v>7.0000000000000007E-2</v>
      </c>
      <c r="W2653" s="35"/>
      <c r="X2653" s="35">
        <v>7.0000000000000007E-2</v>
      </c>
      <c r="Y2653" s="72"/>
    </row>
    <row r="2654" spans="1:25" s="12" customFormat="1" ht="207.75" customHeight="1" x14ac:dyDescent="0.25">
      <c r="A2654" s="32">
        <f>MAX(A$7:A2653)+1</f>
        <v>410</v>
      </c>
      <c r="B2654" s="34" t="s">
        <v>4787</v>
      </c>
      <c r="C2654" s="38" t="s">
        <v>5044</v>
      </c>
      <c r="D2654" s="37" t="s">
        <v>2292</v>
      </c>
      <c r="E2654" s="36">
        <v>55.398780000000002</v>
      </c>
      <c r="F2654" s="36">
        <v>38.679859999999998</v>
      </c>
      <c r="G2654" s="34" t="s">
        <v>145</v>
      </c>
      <c r="H2654" s="32" t="s">
        <v>1987</v>
      </c>
      <c r="I2654" s="32" t="s">
        <v>1984</v>
      </c>
      <c r="J2654" s="32" t="s">
        <v>1983</v>
      </c>
      <c r="K2654" s="32" t="s">
        <v>1983</v>
      </c>
      <c r="L2654" s="32">
        <v>2</v>
      </c>
      <c r="M2654" s="32">
        <v>1.1000000000000001</v>
      </c>
      <c r="N2654" s="32">
        <v>1</v>
      </c>
      <c r="O2654" s="32">
        <v>1.1000000000000001</v>
      </c>
      <c r="P2654" s="32"/>
      <c r="Q2654" s="32"/>
      <c r="R2654" s="32" t="s">
        <v>1985</v>
      </c>
      <c r="S2654" s="32" t="s">
        <v>1983</v>
      </c>
      <c r="T2654" s="13" t="s">
        <v>145</v>
      </c>
      <c r="U2654" s="32" t="s">
        <v>146</v>
      </c>
      <c r="V2654" s="35">
        <v>3.5</v>
      </c>
      <c r="W2654" s="35">
        <v>1.08</v>
      </c>
      <c r="X2654" s="35">
        <f>SUM(V2654:W2654)</f>
        <v>4.58</v>
      </c>
      <c r="Y2654" s="35">
        <f t="shared" ref="Y2654:Y2655" si="414">X2654</f>
        <v>4.58</v>
      </c>
    </row>
    <row r="2655" spans="1:25" s="12" customFormat="1" ht="201" customHeight="1" x14ac:dyDescent="0.25">
      <c r="A2655" s="32">
        <f>MAX(A$7:A2654)+1</f>
        <v>411</v>
      </c>
      <c r="B2655" s="34" t="s">
        <v>4787</v>
      </c>
      <c r="C2655" s="38" t="s">
        <v>5316</v>
      </c>
      <c r="D2655" s="37" t="s">
        <v>2293</v>
      </c>
      <c r="E2655" s="36">
        <v>55.393140000000002</v>
      </c>
      <c r="F2655" s="36">
        <v>38.686230000000002</v>
      </c>
      <c r="G2655" s="34" t="s">
        <v>145</v>
      </c>
      <c r="H2655" s="32" t="s">
        <v>1987</v>
      </c>
      <c r="I2655" s="32" t="s">
        <v>1984</v>
      </c>
      <c r="J2655" s="32" t="s">
        <v>1983</v>
      </c>
      <c r="K2655" s="32" t="s">
        <v>1983</v>
      </c>
      <c r="L2655" s="32">
        <v>2</v>
      </c>
      <c r="M2655" s="32">
        <v>1.1000000000000001</v>
      </c>
      <c r="N2655" s="32">
        <v>1</v>
      </c>
      <c r="O2655" s="32">
        <v>1.1000000000000001</v>
      </c>
      <c r="P2655" s="32"/>
      <c r="Q2655" s="32"/>
      <c r="R2655" s="32" t="s">
        <v>1985</v>
      </c>
      <c r="S2655" s="32" t="s">
        <v>1983</v>
      </c>
      <c r="T2655" s="13" t="s">
        <v>145</v>
      </c>
      <c r="U2655" s="32" t="s">
        <v>146</v>
      </c>
      <c r="V2655" s="35">
        <v>59.93</v>
      </c>
      <c r="W2655" s="35">
        <v>18.48</v>
      </c>
      <c r="X2655" s="35">
        <f>SUM(V2655:W2655)</f>
        <v>78.41</v>
      </c>
      <c r="Y2655" s="35">
        <f t="shared" si="414"/>
        <v>78.41</v>
      </c>
    </row>
    <row r="2656" spans="1:25" s="12" customFormat="1" ht="117" customHeight="1" x14ac:dyDescent="0.25">
      <c r="A2656" s="64">
        <f>MAX(A$7:A2655)+1</f>
        <v>412</v>
      </c>
      <c r="B2656" s="68" t="s">
        <v>4787</v>
      </c>
      <c r="C2656" s="69" t="s">
        <v>5045</v>
      </c>
      <c r="D2656" s="70" t="s">
        <v>2294</v>
      </c>
      <c r="E2656" s="71">
        <v>55.400660000000002</v>
      </c>
      <c r="F2656" s="71">
        <v>38.760719999999999</v>
      </c>
      <c r="G2656" s="68" t="s">
        <v>145</v>
      </c>
      <c r="H2656" s="64" t="s">
        <v>1987</v>
      </c>
      <c r="I2656" s="64" t="s">
        <v>1981</v>
      </c>
      <c r="J2656" s="64" t="s">
        <v>1982</v>
      </c>
      <c r="K2656" s="64" t="s">
        <v>1982</v>
      </c>
      <c r="L2656" s="64">
        <v>5</v>
      </c>
      <c r="M2656" s="64">
        <v>1.1000000000000001</v>
      </c>
      <c r="N2656" s="64">
        <v>1</v>
      </c>
      <c r="O2656" s="64">
        <v>1.1000000000000001</v>
      </c>
      <c r="P2656" s="64"/>
      <c r="Q2656" s="64"/>
      <c r="R2656" s="64" t="s">
        <v>1985</v>
      </c>
      <c r="S2656" s="64" t="s">
        <v>1983</v>
      </c>
      <c r="T2656" s="13" t="s">
        <v>145</v>
      </c>
      <c r="U2656" s="64" t="s">
        <v>146</v>
      </c>
      <c r="V2656" s="35">
        <v>70.63</v>
      </c>
      <c r="W2656" s="35">
        <v>22.12</v>
      </c>
      <c r="X2656" s="35">
        <f>SUM(V2656:W2656)</f>
        <v>92.75</v>
      </c>
      <c r="Y2656" s="72">
        <f>SUM(X2656:X2657)</f>
        <v>94.02</v>
      </c>
    </row>
    <row r="2657" spans="1:25" s="12" customFormat="1" ht="116.25" customHeight="1" x14ac:dyDescent="0.25">
      <c r="A2657" s="64"/>
      <c r="B2657" s="68"/>
      <c r="C2657" s="69"/>
      <c r="D2657" s="70"/>
      <c r="E2657" s="71"/>
      <c r="F2657" s="71"/>
      <c r="G2657" s="68"/>
      <c r="H2657" s="64"/>
      <c r="I2657" s="64"/>
      <c r="J2657" s="64"/>
      <c r="K2657" s="64"/>
      <c r="L2657" s="64"/>
      <c r="M2657" s="64"/>
      <c r="N2657" s="64"/>
      <c r="O2657" s="64"/>
      <c r="P2657" s="64"/>
      <c r="Q2657" s="64"/>
      <c r="R2657" s="64"/>
      <c r="S2657" s="64"/>
      <c r="T2657" s="6" t="s">
        <v>2295</v>
      </c>
      <c r="U2657" s="64"/>
      <c r="V2657" s="35">
        <v>1.27</v>
      </c>
      <c r="W2657" s="35"/>
      <c r="X2657" s="35">
        <v>1.27</v>
      </c>
      <c r="Y2657" s="72"/>
    </row>
    <row r="2658" spans="1:25" s="12" customFormat="1" ht="214.5" customHeight="1" x14ac:dyDescent="0.25">
      <c r="A2658" s="32">
        <f>MAX(A$7:A2657)+1</f>
        <v>413</v>
      </c>
      <c r="B2658" s="34" t="s">
        <v>4787</v>
      </c>
      <c r="C2658" s="38" t="s">
        <v>5046</v>
      </c>
      <c r="D2658" s="37" t="s">
        <v>2296</v>
      </c>
      <c r="E2658" s="36">
        <v>55.397410000000001</v>
      </c>
      <c r="F2658" s="36">
        <v>38.753100000000003</v>
      </c>
      <c r="G2658" s="34" t="s">
        <v>145</v>
      </c>
      <c r="H2658" s="32" t="s">
        <v>2164</v>
      </c>
      <c r="I2658" s="32" t="s">
        <v>1984</v>
      </c>
      <c r="J2658" s="32" t="s">
        <v>1983</v>
      </c>
      <c r="K2658" s="32" t="s">
        <v>1983</v>
      </c>
      <c r="L2658" s="32">
        <v>2</v>
      </c>
      <c r="M2658" s="32">
        <v>1.1000000000000001</v>
      </c>
      <c r="N2658" s="32">
        <v>1</v>
      </c>
      <c r="O2658" s="32">
        <v>1.1000000000000001</v>
      </c>
      <c r="P2658" s="32"/>
      <c r="Q2658" s="32"/>
      <c r="R2658" s="32" t="s">
        <v>1985</v>
      </c>
      <c r="S2658" s="32" t="s">
        <v>1983</v>
      </c>
      <c r="T2658" s="13" t="s">
        <v>145</v>
      </c>
      <c r="U2658" s="32" t="s">
        <v>146</v>
      </c>
      <c r="V2658" s="35">
        <v>3.12</v>
      </c>
      <c r="W2658" s="35">
        <v>0.96</v>
      </c>
      <c r="X2658" s="35">
        <f>SUM(V2658:W2658)</f>
        <v>4.08</v>
      </c>
      <c r="Y2658" s="35">
        <f>SUM(X2658:X2658)</f>
        <v>4.08</v>
      </c>
    </row>
    <row r="2659" spans="1:25" s="12" customFormat="1" ht="197.25" customHeight="1" x14ac:dyDescent="0.25">
      <c r="A2659" s="32">
        <f>MAX(A$7:A2658)+1</f>
        <v>414</v>
      </c>
      <c r="B2659" s="34" t="s">
        <v>4787</v>
      </c>
      <c r="C2659" s="38" t="s">
        <v>5047</v>
      </c>
      <c r="D2659" s="37" t="s">
        <v>2297</v>
      </c>
      <c r="E2659" s="36">
        <v>55.453110000000002</v>
      </c>
      <c r="F2659" s="36">
        <v>38.49539</v>
      </c>
      <c r="G2659" s="34" t="s">
        <v>145</v>
      </c>
      <c r="H2659" s="32" t="s">
        <v>1987</v>
      </c>
      <c r="I2659" s="32" t="s">
        <v>1984</v>
      </c>
      <c r="J2659" s="32" t="s">
        <v>1983</v>
      </c>
      <c r="K2659" s="32" t="s">
        <v>1983</v>
      </c>
      <c r="L2659" s="32">
        <v>3</v>
      </c>
      <c r="M2659" s="32">
        <v>1.1000000000000001</v>
      </c>
      <c r="N2659" s="32">
        <v>1</v>
      </c>
      <c r="O2659" s="32">
        <v>1.1000000000000001</v>
      </c>
      <c r="P2659" s="32">
        <v>1</v>
      </c>
      <c r="Q2659" s="32">
        <v>8</v>
      </c>
      <c r="R2659" s="32" t="s">
        <v>1985</v>
      </c>
      <c r="S2659" s="32" t="s">
        <v>1983</v>
      </c>
      <c r="T2659" s="13" t="s">
        <v>145</v>
      </c>
      <c r="U2659" s="32" t="s">
        <v>146</v>
      </c>
      <c r="V2659" s="35">
        <v>5.82</v>
      </c>
      <c r="W2659" s="35">
        <v>2.0299999999999998</v>
      </c>
      <c r="X2659" s="35">
        <f>SUM(V2659:W2659)</f>
        <v>7.85</v>
      </c>
      <c r="Y2659" s="35">
        <f t="shared" ref="Y2659" si="415">X2659</f>
        <v>7.85</v>
      </c>
    </row>
    <row r="2660" spans="1:25" s="12" customFormat="1" ht="48" customHeight="1" x14ac:dyDescent="0.25">
      <c r="A2660" s="64">
        <f>MAX(A$7:A2659)+1</f>
        <v>415</v>
      </c>
      <c r="B2660" s="68" t="s">
        <v>4787</v>
      </c>
      <c r="C2660" s="69" t="s">
        <v>5048</v>
      </c>
      <c r="D2660" s="70" t="s">
        <v>2298</v>
      </c>
      <c r="E2660" s="71">
        <v>55.445920000000001</v>
      </c>
      <c r="F2660" s="71">
        <v>38.486939999999997</v>
      </c>
      <c r="G2660" s="68" t="s">
        <v>145</v>
      </c>
      <c r="H2660" s="64" t="s">
        <v>1987</v>
      </c>
      <c r="I2660" s="64" t="s">
        <v>1984</v>
      </c>
      <c r="J2660" s="64" t="s">
        <v>1983</v>
      </c>
      <c r="K2660" s="64" t="s">
        <v>1983</v>
      </c>
      <c r="L2660" s="64">
        <v>2</v>
      </c>
      <c r="M2660" s="64">
        <v>1.1000000000000001</v>
      </c>
      <c r="N2660" s="64">
        <v>1</v>
      </c>
      <c r="O2660" s="64">
        <v>1.1000000000000001</v>
      </c>
      <c r="P2660" s="64"/>
      <c r="Q2660" s="64"/>
      <c r="R2660" s="64" t="s">
        <v>1986</v>
      </c>
      <c r="S2660" s="64" t="s">
        <v>1983</v>
      </c>
      <c r="T2660" s="13" t="s">
        <v>145</v>
      </c>
      <c r="U2660" s="64" t="s">
        <v>146</v>
      </c>
      <c r="V2660" s="35">
        <v>33.79</v>
      </c>
      <c r="W2660" s="35">
        <v>10.130000000000001</v>
      </c>
      <c r="X2660" s="35">
        <f>SUM(V2660:W2660)</f>
        <v>43.92</v>
      </c>
      <c r="Y2660" s="72">
        <f>SUM(X2660:X2664)</f>
        <v>50.610000000000007</v>
      </c>
    </row>
    <row r="2661" spans="1:25" s="12" customFormat="1" ht="48" customHeight="1" x14ac:dyDescent="0.25">
      <c r="A2661" s="64"/>
      <c r="B2661" s="68"/>
      <c r="C2661" s="69"/>
      <c r="D2661" s="70"/>
      <c r="E2661" s="71"/>
      <c r="F2661" s="71"/>
      <c r="G2661" s="68"/>
      <c r="H2661" s="64"/>
      <c r="I2661" s="64"/>
      <c r="J2661" s="64"/>
      <c r="K2661" s="64"/>
      <c r="L2661" s="64"/>
      <c r="M2661" s="64"/>
      <c r="N2661" s="64"/>
      <c r="O2661" s="64"/>
      <c r="P2661" s="64"/>
      <c r="Q2661" s="64"/>
      <c r="R2661" s="64"/>
      <c r="S2661" s="64"/>
      <c r="T2661" s="6" t="s">
        <v>5436</v>
      </c>
      <c r="U2661" s="64"/>
      <c r="V2661" s="35">
        <v>2.2000000000000002</v>
      </c>
      <c r="W2661" s="35"/>
      <c r="X2661" s="35">
        <v>2.2000000000000002</v>
      </c>
      <c r="Y2661" s="72"/>
    </row>
    <row r="2662" spans="1:25" s="12" customFormat="1" ht="48" customHeight="1" x14ac:dyDescent="0.25">
      <c r="A2662" s="64"/>
      <c r="B2662" s="68"/>
      <c r="C2662" s="69"/>
      <c r="D2662" s="70"/>
      <c r="E2662" s="71"/>
      <c r="F2662" s="71"/>
      <c r="G2662" s="68"/>
      <c r="H2662" s="64"/>
      <c r="I2662" s="64"/>
      <c r="J2662" s="64"/>
      <c r="K2662" s="64"/>
      <c r="L2662" s="64"/>
      <c r="M2662" s="64"/>
      <c r="N2662" s="64"/>
      <c r="O2662" s="64"/>
      <c r="P2662" s="64"/>
      <c r="Q2662" s="64"/>
      <c r="R2662" s="64"/>
      <c r="S2662" s="64"/>
      <c r="T2662" s="13" t="s">
        <v>5317</v>
      </c>
      <c r="U2662" s="64"/>
      <c r="V2662" s="35">
        <v>0.63</v>
      </c>
      <c r="W2662" s="35"/>
      <c r="X2662" s="35">
        <v>0.63</v>
      </c>
      <c r="Y2662" s="72"/>
    </row>
    <row r="2663" spans="1:25" s="12" customFormat="1" ht="48" customHeight="1" x14ac:dyDescent="0.25">
      <c r="A2663" s="64"/>
      <c r="B2663" s="68"/>
      <c r="C2663" s="69"/>
      <c r="D2663" s="70"/>
      <c r="E2663" s="71"/>
      <c r="F2663" s="71"/>
      <c r="G2663" s="68"/>
      <c r="H2663" s="64"/>
      <c r="I2663" s="64"/>
      <c r="J2663" s="64"/>
      <c r="K2663" s="64"/>
      <c r="L2663" s="64"/>
      <c r="M2663" s="64"/>
      <c r="N2663" s="64"/>
      <c r="O2663" s="64"/>
      <c r="P2663" s="64"/>
      <c r="Q2663" s="64"/>
      <c r="R2663" s="64"/>
      <c r="S2663" s="64"/>
      <c r="T2663" s="6" t="s">
        <v>2299</v>
      </c>
      <c r="U2663" s="64"/>
      <c r="V2663" s="35">
        <v>0.15</v>
      </c>
      <c r="W2663" s="35"/>
      <c r="X2663" s="35">
        <v>0.15</v>
      </c>
      <c r="Y2663" s="72"/>
    </row>
    <row r="2664" spans="1:25" s="12" customFormat="1" ht="48" customHeight="1" x14ac:dyDescent="0.25">
      <c r="A2664" s="64"/>
      <c r="B2664" s="68"/>
      <c r="C2664" s="69"/>
      <c r="D2664" s="70"/>
      <c r="E2664" s="71"/>
      <c r="F2664" s="71"/>
      <c r="G2664" s="68"/>
      <c r="H2664" s="64"/>
      <c r="I2664" s="64"/>
      <c r="J2664" s="64"/>
      <c r="K2664" s="64"/>
      <c r="L2664" s="64"/>
      <c r="M2664" s="64"/>
      <c r="N2664" s="64"/>
      <c r="O2664" s="64"/>
      <c r="P2664" s="64"/>
      <c r="Q2664" s="64"/>
      <c r="R2664" s="64"/>
      <c r="S2664" s="64"/>
      <c r="T2664" s="6" t="s">
        <v>2300</v>
      </c>
      <c r="U2664" s="64"/>
      <c r="V2664" s="35">
        <v>3.71</v>
      </c>
      <c r="W2664" s="35"/>
      <c r="X2664" s="35">
        <v>3.71</v>
      </c>
      <c r="Y2664" s="72"/>
    </row>
    <row r="2665" spans="1:25" s="12" customFormat="1" ht="74.25" customHeight="1" x14ac:dyDescent="0.25">
      <c r="A2665" s="64">
        <f>MAX(A$7:A2664)+1</f>
        <v>416</v>
      </c>
      <c r="B2665" s="68" t="s">
        <v>4787</v>
      </c>
      <c r="C2665" s="69" t="s">
        <v>5049</v>
      </c>
      <c r="D2665" s="70" t="s">
        <v>2301</v>
      </c>
      <c r="E2665" s="71">
        <v>55.444229999999997</v>
      </c>
      <c r="F2665" s="71">
        <v>38.496180000000003</v>
      </c>
      <c r="G2665" s="68" t="s">
        <v>145</v>
      </c>
      <c r="H2665" s="64" t="s">
        <v>1987</v>
      </c>
      <c r="I2665" s="64" t="s">
        <v>1981</v>
      </c>
      <c r="J2665" s="64" t="s">
        <v>1982</v>
      </c>
      <c r="K2665" s="64" t="s">
        <v>1982</v>
      </c>
      <c r="L2665" s="64">
        <v>3</v>
      </c>
      <c r="M2665" s="64">
        <v>1.1000000000000001</v>
      </c>
      <c r="N2665" s="64">
        <v>1</v>
      </c>
      <c r="O2665" s="64">
        <v>1.1000000000000001</v>
      </c>
      <c r="P2665" s="64">
        <v>1</v>
      </c>
      <c r="Q2665" s="64">
        <v>8</v>
      </c>
      <c r="R2665" s="64" t="s">
        <v>1985</v>
      </c>
      <c r="S2665" s="64" t="s">
        <v>1982</v>
      </c>
      <c r="T2665" s="13" t="s">
        <v>145</v>
      </c>
      <c r="U2665" s="64" t="s">
        <v>146</v>
      </c>
      <c r="V2665" s="35">
        <v>51.8</v>
      </c>
      <c r="W2665" s="35">
        <v>15.9</v>
      </c>
      <c r="X2665" s="35">
        <f>SUM(V2665:W2665)</f>
        <v>67.7</v>
      </c>
      <c r="Y2665" s="72">
        <f>SUM(X2665:X2666)</f>
        <v>69.8</v>
      </c>
    </row>
    <row r="2666" spans="1:25" s="12" customFormat="1" ht="126" customHeight="1" x14ac:dyDescent="0.25">
      <c r="A2666" s="64"/>
      <c r="B2666" s="68"/>
      <c r="C2666" s="69"/>
      <c r="D2666" s="70"/>
      <c r="E2666" s="71"/>
      <c r="F2666" s="71"/>
      <c r="G2666" s="68"/>
      <c r="H2666" s="64"/>
      <c r="I2666" s="64"/>
      <c r="J2666" s="64"/>
      <c r="K2666" s="64"/>
      <c r="L2666" s="64"/>
      <c r="M2666" s="64"/>
      <c r="N2666" s="64"/>
      <c r="O2666" s="64"/>
      <c r="P2666" s="64"/>
      <c r="Q2666" s="64"/>
      <c r="R2666" s="64"/>
      <c r="S2666" s="64"/>
      <c r="T2666" s="6" t="s">
        <v>2302</v>
      </c>
      <c r="U2666" s="64"/>
      <c r="V2666" s="35">
        <v>2.1</v>
      </c>
      <c r="W2666" s="35"/>
      <c r="X2666" s="35">
        <v>2.1</v>
      </c>
      <c r="Y2666" s="72"/>
    </row>
    <row r="2667" spans="1:25" s="12" customFormat="1" ht="196.5" customHeight="1" x14ac:dyDescent="0.25">
      <c r="A2667" s="32">
        <f>MAX(A$7:A2666)+1</f>
        <v>417</v>
      </c>
      <c r="B2667" s="34" t="s">
        <v>4787</v>
      </c>
      <c r="C2667" s="38" t="s">
        <v>5050</v>
      </c>
      <c r="D2667" s="37" t="s">
        <v>2303</v>
      </c>
      <c r="E2667" s="36">
        <v>55.435949999999998</v>
      </c>
      <c r="F2667" s="36">
        <v>38.484859999999998</v>
      </c>
      <c r="G2667" s="34" t="s">
        <v>145</v>
      </c>
      <c r="H2667" s="32" t="s">
        <v>1987</v>
      </c>
      <c r="I2667" s="32" t="s">
        <v>1984</v>
      </c>
      <c r="J2667" s="32" t="s">
        <v>1983</v>
      </c>
      <c r="K2667" s="32" t="s">
        <v>1983</v>
      </c>
      <c r="L2667" s="32">
        <v>2</v>
      </c>
      <c r="M2667" s="32">
        <v>1.1000000000000001</v>
      </c>
      <c r="N2667" s="32">
        <v>1</v>
      </c>
      <c r="O2667" s="32">
        <v>1.1000000000000001</v>
      </c>
      <c r="P2667" s="32"/>
      <c r="Q2667" s="32"/>
      <c r="R2667" s="32" t="s">
        <v>1985</v>
      </c>
      <c r="S2667" s="32" t="s">
        <v>1983</v>
      </c>
      <c r="T2667" s="13" t="s">
        <v>145</v>
      </c>
      <c r="U2667" s="32" t="s">
        <v>146</v>
      </c>
      <c r="V2667" s="35">
        <v>58.61</v>
      </c>
      <c r="W2667" s="35">
        <v>18.22</v>
      </c>
      <c r="X2667" s="35">
        <f>SUM(V2667:W2667)</f>
        <v>76.83</v>
      </c>
      <c r="Y2667" s="35">
        <f t="shared" ref="Y2667" si="416">X2667</f>
        <v>76.83</v>
      </c>
    </row>
    <row r="2668" spans="1:25" s="12" customFormat="1" ht="87" customHeight="1" x14ac:dyDescent="0.25">
      <c r="A2668" s="64">
        <f>MAX(A$7:A2667)+1</f>
        <v>418</v>
      </c>
      <c r="B2668" s="68" t="s">
        <v>4787</v>
      </c>
      <c r="C2668" s="69" t="s">
        <v>5051</v>
      </c>
      <c r="D2668" s="70" t="s">
        <v>2304</v>
      </c>
      <c r="E2668" s="71">
        <v>55.441200000000002</v>
      </c>
      <c r="F2668" s="71">
        <v>38.673079999999999</v>
      </c>
      <c r="G2668" s="68" t="s">
        <v>145</v>
      </c>
      <c r="H2668" s="64" t="s">
        <v>2164</v>
      </c>
      <c r="I2668" s="64" t="s">
        <v>1984</v>
      </c>
      <c r="J2668" s="64" t="s">
        <v>1983</v>
      </c>
      <c r="K2668" s="64" t="s">
        <v>1983</v>
      </c>
      <c r="L2668" s="64">
        <v>1</v>
      </c>
      <c r="M2668" s="64">
        <v>8</v>
      </c>
      <c r="N2668" s="64">
        <v>1</v>
      </c>
      <c r="O2668" s="64">
        <v>1.1000000000000001</v>
      </c>
      <c r="P2668" s="64"/>
      <c r="Q2668" s="64"/>
      <c r="R2668" s="64" t="s">
        <v>1985</v>
      </c>
      <c r="S2668" s="64" t="s">
        <v>1982</v>
      </c>
      <c r="T2668" s="13" t="s">
        <v>145</v>
      </c>
      <c r="U2668" s="64" t="s">
        <v>146</v>
      </c>
      <c r="V2668" s="35">
        <v>20.66</v>
      </c>
      <c r="W2668" s="35">
        <v>6.73</v>
      </c>
      <c r="X2668" s="35">
        <f>SUM(V2668:W2668)</f>
        <v>27.39</v>
      </c>
      <c r="Y2668" s="72">
        <f>SUM(X2668:X2669)</f>
        <v>30.11</v>
      </c>
    </row>
    <row r="2669" spans="1:25" s="12" customFormat="1" ht="104.25" customHeight="1" x14ac:dyDescent="0.25">
      <c r="A2669" s="64"/>
      <c r="B2669" s="68"/>
      <c r="C2669" s="69"/>
      <c r="D2669" s="70"/>
      <c r="E2669" s="71"/>
      <c r="F2669" s="71"/>
      <c r="G2669" s="68"/>
      <c r="H2669" s="64"/>
      <c r="I2669" s="64"/>
      <c r="J2669" s="64"/>
      <c r="K2669" s="64"/>
      <c r="L2669" s="64"/>
      <c r="M2669" s="64"/>
      <c r="N2669" s="64"/>
      <c r="O2669" s="64"/>
      <c r="P2669" s="64"/>
      <c r="Q2669" s="64"/>
      <c r="R2669" s="64"/>
      <c r="S2669" s="64"/>
      <c r="T2669" s="6" t="s">
        <v>2305</v>
      </c>
      <c r="U2669" s="64"/>
      <c r="V2669" s="35">
        <v>2.72</v>
      </c>
      <c r="W2669" s="35"/>
      <c r="X2669" s="35">
        <v>2.72</v>
      </c>
      <c r="Y2669" s="72"/>
    </row>
    <row r="2670" spans="1:25" s="12" customFormat="1" ht="51" customHeight="1" x14ac:dyDescent="0.25">
      <c r="A2670" s="64">
        <f>MAX(A$7:A2669)+1</f>
        <v>419</v>
      </c>
      <c r="B2670" s="68" t="s">
        <v>4787</v>
      </c>
      <c r="C2670" s="65" t="s">
        <v>5318</v>
      </c>
      <c r="D2670" s="70" t="s">
        <v>2306</v>
      </c>
      <c r="E2670" s="71">
        <v>55.424779999999998</v>
      </c>
      <c r="F2670" s="71">
        <v>38.589210000000001</v>
      </c>
      <c r="G2670" s="68" t="s">
        <v>145</v>
      </c>
      <c r="H2670" s="64" t="s">
        <v>1987</v>
      </c>
      <c r="I2670" s="64" t="s">
        <v>1984</v>
      </c>
      <c r="J2670" s="64" t="s">
        <v>1983</v>
      </c>
      <c r="K2670" s="64" t="s">
        <v>1983</v>
      </c>
      <c r="L2670" s="64">
        <v>3</v>
      </c>
      <c r="M2670" s="64">
        <v>1.1000000000000001</v>
      </c>
      <c r="N2670" s="64">
        <v>1</v>
      </c>
      <c r="O2670" s="64">
        <v>1.1000000000000001</v>
      </c>
      <c r="P2670" s="64"/>
      <c r="Q2670" s="64"/>
      <c r="R2670" s="64" t="s">
        <v>1985</v>
      </c>
      <c r="S2670" s="64" t="s">
        <v>1983</v>
      </c>
      <c r="T2670" s="13" t="s">
        <v>145</v>
      </c>
      <c r="U2670" s="64" t="s">
        <v>146</v>
      </c>
      <c r="V2670" s="35">
        <v>40</v>
      </c>
      <c r="W2670" s="35">
        <v>12.42</v>
      </c>
      <c r="X2670" s="35">
        <f>SUM(V2670:W2670)</f>
        <v>52.42</v>
      </c>
      <c r="Y2670" s="72">
        <f>SUM(X2670:X2673)</f>
        <v>59.22</v>
      </c>
    </row>
    <row r="2671" spans="1:25" s="12" customFormat="1" ht="51" customHeight="1" x14ac:dyDescent="0.25">
      <c r="A2671" s="64"/>
      <c r="B2671" s="68"/>
      <c r="C2671" s="66"/>
      <c r="D2671" s="70"/>
      <c r="E2671" s="71"/>
      <c r="F2671" s="71"/>
      <c r="G2671" s="68"/>
      <c r="H2671" s="64"/>
      <c r="I2671" s="64"/>
      <c r="J2671" s="64"/>
      <c r="K2671" s="64"/>
      <c r="L2671" s="64"/>
      <c r="M2671" s="64"/>
      <c r="N2671" s="64"/>
      <c r="O2671" s="64"/>
      <c r="P2671" s="64"/>
      <c r="Q2671" s="64"/>
      <c r="R2671" s="64"/>
      <c r="S2671" s="64"/>
      <c r="T2671" s="6" t="s">
        <v>2307</v>
      </c>
      <c r="U2671" s="64"/>
      <c r="V2671" s="35">
        <v>2.85</v>
      </c>
      <c r="W2671" s="35"/>
      <c r="X2671" s="35">
        <v>2.85</v>
      </c>
      <c r="Y2671" s="72"/>
    </row>
    <row r="2672" spans="1:25" s="12" customFormat="1" ht="51.75" customHeight="1" x14ac:dyDescent="0.25">
      <c r="A2672" s="64"/>
      <c r="B2672" s="68"/>
      <c r="C2672" s="66"/>
      <c r="D2672" s="70"/>
      <c r="E2672" s="71"/>
      <c r="F2672" s="71"/>
      <c r="G2672" s="68"/>
      <c r="H2672" s="64"/>
      <c r="I2672" s="64"/>
      <c r="J2672" s="64"/>
      <c r="K2672" s="64"/>
      <c r="L2672" s="64"/>
      <c r="M2672" s="64"/>
      <c r="N2672" s="64"/>
      <c r="O2672" s="64"/>
      <c r="P2672" s="64"/>
      <c r="Q2672" s="64"/>
      <c r="R2672" s="64"/>
      <c r="S2672" s="64"/>
      <c r="T2672" s="6" t="s">
        <v>2308</v>
      </c>
      <c r="U2672" s="64"/>
      <c r="V2672" s="35">
        <v>3.8</v>
      </c>
      <c r="W2672" s="35"/>
      <c r="X2672" s="35">
        <v>3.8</v>
      </c>
      <c r="Y2672" s="72"/>
    </row>
    <row r="2673" spans="1:25" s="12" customFormat="1" ht="48.75" customHeight="1" x14ac:dyDescent="0.25">
      <c r="A2673" s="64"/>
      <c r="B2673" s="68"/>
      <c r="C2673" s="67"/>
      <c r="D2673" s="70"/>
      <c r="E2673" s="71"/>
      <c r="F2673" s="71"/>
      <c r="G2673" s="68"/>
      <c r="H2673" s="64"/>
      <c r="I2673" s="64"/>
      <c r="J2673" s="64"/>
      <c r="K2673" s="64"/>
      <c r="L2673" s="64"/>
      <c r="M2673" s="64"/>
      <c r="N2673" s="64"/>
      <c r="O2673" s="64"/>
      <c r="P2673" s="64"/>
      <c r="Q2673" s="64"/>
      <c r="R2673" s="64"/>
      <c r="S2673" s="64"/>
      <c r="T2673" s="6" t="s">
        <v>2309</v>
      </c>
      <c r="U2673" s="64"/>
      <c r="V2673" s="35">
        <v>0.15</v>
      </c>
      <c r="W2673" s="35"/>
      <c r="X2673" s="35">
        <v>0.15</v>
      </c>
      <c r="Y2673" s="72"/>
    </row>
    <row r="2674" spans="1:25" s="12" customFormat="1" ht="195" x14ac:dyDescent="0.25">
      <c r="A2674" s="32">
        <f>MAX(A$7:A2673)+1</f>
        <v>420</v>
      </c>
      <c r="B2674" s="34" t="s">
        <v>4787</v>
      </c>
      <c r="C2674" s="38" t="s">
        <v>5052</v>
      </c>
      <c r="D2674" s="37">
        <v>19025</v>
      </c>
      <c r="E2674" s="32" t="s">
        <v>4783</v>
      </c>
      <c r="F2674" s="32">
        <v>38.598331000000002</v>
      </c>
      <c r="G2674" s="34" t="s">
        <v>145</v>
      </c>
      <c r="H2674" s="32" t="s">
        <v>1987</v>
      </c>
      <c r="I2674" s="32" t="s">
        <v>1981</v>
      </c>
      <c r="J2674" s="32" t="s">
        <v>1982</v>
      </c>
      <c r="K2674" s="32" t="s">
        <v>1982</v>
      </c>
      <c r="L2674" s="32">
        <v>2</v>
      </c>
      <c r="M2674" s="32">
        <v>1.1000000000000001</v>
      </c>
      <c r="N2674" s="32">
        <v>1</v>
      </c>
      <c r="O2674" s="32">
        <v>1.1000000000000001</v>
      </c>
      <c r="P2674" s="32"/>
      <c r="Q2674" s="32"/>
      <c r="R2674" s="32" t="s">
        <v>2353</v>
      </c>
      <c r="S2674" s="32" t="s">
        <v>1983</v>
      </c>
      <c r="T2674" s="13" t="s">
        <v>145</v>
      </c>
      <c r="U2674" s="32" t="s">
        <v>146</v>
      </c>
      <c r="V2674" s="35">
        <v>67.91</v>
      </c>
      <c r="W2674" s="35">
        <v>21.14</v>
      </c>
      <c r="X2674" s="35">
        <f>V2674+W2674</f>
        <v>89.05</v>
      </c>
      <c r="Y2674" s="35">
        <f>X2674</f>
        <v>89.05</v>
      </c>
    </row>
    <row r="2675" spans="1:25" s="12" customFormat="1" ht="201" customHeight="1" x14ac:dyDescent="0.25">
      <c r="A2675" s="32">
        <f>MAX(A$7:A2674)+1</f>
        <v>421</v>
      </c>
      <c r="B2675" s="34" t="s">
        <v>4787</v>
      </c>
      <c r="C2675" s="38" t="s">
        <v>5053</v>
      </c>
      <c r="D2675" s="37" t="s">
        <v>2310</v>
      </c>
      <c r="E2675" s="36">
        <v>55.39367</v>
      </c>
      <c r="F2675" s="36">
        <v>38.715879999999999</v>
      </c>
      <c r="G2675" s="34" t="s">
        <v>145</v>
      </c>
      <c r="H2675" s="32" t="s">
        <v>1987</v>
      </c>
      <c r="I2675" s="32" t="s">
        <v>1984</v>
      </c>
      <c r="J2675" s="32" t="s">
        <v>1983</v>
      </c>
      <c r="K2675" s="32" t="s">
        <v>1983</v>
      </c>
      <c r="L2675" s="32">
        <v>2</v>
      </c>
      <c r="M2675" s="32">
        <v>1.1000000000000001</v>
      </c>
      <c r="N2675" s="32">
        <v>1</v>
      </c>
      <c r="O2675" s="32">
        <v>1.1000000000000001</v>
      </c>
      <c r="P2675" s="32"/>
      <c r="Q2675" s="32"/>
      <c r="R2675" s="32" t="s">
        <v>1985</v>
      </c>
      <c r="S2675" s="32" t="s">
        <v>1983</v>
      </c>
      <c r="T2675" s="13" t="s">
        <v>145</v>
      </c>
      <c r="U2675" s="32" t="s">
        <v>146</v>
      </c>
      <c r="V2675" s="35">
        <v>27.62</v>
      </c>
      <c r="W2675" s="35">
        <v>8</v>
      </c>
      <c r="X2675" s="35">
        <f>SUM(V2675:W2675)</f>
        <v>35.620000000000005</v>
      </c>
      <c r="Y2675" s="35">
        <f t="shared" ref="Y2675:Y2676" si="417">X2675</f>
        <v>35.620000000000005</v>
      </c>
    </row>
    <row r="2676" spans="1:25" s="12" customFormat="1" ht="194.25" customHeight="1" x14ac:dyDescent="0.25">
      <c r="A2676" s="32">
        <f>MAX(A$7:A2675)+1</f>
        <v>422</v>
      </c>
      <c r="B2676" s="34" t="s">
        <v>4787</v>
      </c>
      <c r="C2676" s="38" t="s">
        <v>5054</v>
      </c>
      <c r="D2676" s="37" t="s">
        <v>2311</v>
      </c>
      <c r="E2676" s="36">
        <v>55.348140000000001</v>
      </c>
      <c r="F2676" s="36">
        <v>38.485709999999997</v>
      </c>
      <c r="G2676" s="34" t="s">
        <v>145</v>
      </c>
      <c r="H2676" s="32" t="s">
        <v>1987</v>
      </c>
      <c r="I2676" s="32" t="s">
        <v>1984</v>
      </c>
      <c r="J2676" s="32" t="s">
        <v>1983</v>
      </c>
      <c r="K2676" s="32" t="s">
        <v>1983</v>
      </c>
      <c r="L2676" s="32">
        <v>1</v>
      </c>
      <c r="M2676" s="32">
        <v>1.1000000000000001</v>
      </c>
      <c r="N2676" s="32">
        <v>1</v>
      </c>
      <c r="O2676" s="32">
        <v>1.1000000000000001</v>
      </c>
      <c r="P2676" s="32"/>
      <c r="Q2676" s="32"/>
      <c r="R2676" s="32" t="s">
        <v>1985</v>
      </c>
      <c r="S2676" s="32" t="s">
        <v>1982</v>
      </c>
      <c r="T2676" s="13" t="s">
        <v>145</v>
      </c>
      <c r="U2676" s="32" t="s">
        <v>146</v>
      </c>
      <c r="V2676" s="35">
        <v>15.47</v>
      </c>
      <c r="W2676" s="35">
        <v>4.68</v>
      </c>
      <c r="X2676" s="35">
        <f>SUM(V2676:W2676)</f>
        <v>20.149999999999999</v>
      </c>
      <c r="Y2676" s="35">
        <f t="shared" si="417"/>
        <v>20.149999999999999</v>
      </c>
    </row>
    <row r="2677" spans="1:25" s="12" customFormat="1" ht="194.25" customHeight="1" x14ac:dyDescent="0.25">
      <c r="A2677" s="32">
        <f>MAX(A$7:A2676)+1</f>
        <v>423</v>
      </c>
      <c r="B2677" s="34" t="s">
        <v>4787</v>
      </c>
      <c r="C2677" s="38" t="s">
        <v>5319</v>
      </c>
      <c r="D2677" s="37">
        <v>21939</v>
      </c>
      <c r="E2677" s="36" t="s">
        <v>5320</v>
      </c>
      <c r="F2677" s="36" t="s">
        <v>5321</v>
      </c>
      <c r="G2677" s="34" t="s">
        <v>145</v>
      </c>
      <c r="H2677" s="32" t="s">
        <v>1987</v>
      </c>
      <c r="I2677" s="32" t="s">
        <v>1981</v>
      </c>
      <c r="J2677" s="32" t="s">
        <v>1982</v>
      </c>
      <c r="K2677" s="32" t="s">
        <v>1982</v>
      </c>
      <c r="L2677" s="32">
        <v>2</v>
      </c>
      <c r="M2677" s="32">
        <v>1.1000000000000001</v>
      </c>
      <c r="N2677" s="32">
        <v>1</v>
      </c>
      <c r="O2677" s="32">
        <v>1.1000000000000001</v>
      </c>
      <c r="P2677" s="32"/>
      <c r="Q2677" s="32"/>
      <c r="R2677" s="32"/>
      <c r="S2677" s="32"/>
      <c r="T2677" s="13" t="s">
        <v>145</v>
      </c>
      <c r="U2677" s="32" t="s">
        <v>146</v>
      </c>
      <c r="V2677" s="35">
        <v>9.9</v>
      </c>
      <c r="W2677" s="35">
        <v>2.97</v>
      </c>
      <c r="X2677" s="35">
        <f>SUM(V2677:W2677)</f>
        <v>12.870000000000001</v>
      </c>
      <c r="Y2677" s="35">
        <f>X2677</f>
        <v>12.870000000000001</v>
      </c>
    </row>
    <row r="2678" spans="1:25" s="12" customFormat="1" ht="75.75" customHeight="1" x14ac:dyDescent="0.25">
      <c r="A2678" s="64">
        <f>MAX(A$7:A2677)+1</f>
        <v>424</v>
      </c>
      <c r="B2678" s="68" t="s">
        <v>4787</v>
      </c>
      <c r="C2678" s="69" t="s">
        <v>5322</v>
      </c>
      <c r="D2678" s="70" t="s">
        <v>2312</v>
      </c>
      <c r="E2678" s="71" t="s">
        <v>5323</v>
      </c>
      <c r="F2678" s="71" t="s">
        <v>5324</v>
      </c>
      <c r="G2678" s="68" t="s">
        <v>145</v>
      </c>
      <c r="H2678" s="64" t="s">
        <v>1987</v>
      </c>
      <c r="I2678" s="64" t="s">
        <v>1981</v>
      </c>
      <c r="J2678" s="64" t="s">
        <v>1982</v>
      </c>
      <c r="K2678" s="64" t="s">
        <v>1982</v>
      </c>
      <c r="L2678" s="64">
        <v>2</v>
      </c>
      <c r="M2678" s="64">
        <v>1.1000000000000001</v>
      </c>
      <c r="N2678" s="64">
        <v>1</v>
      </c>
      <c r="O2678" s="64">
        <v>1.1000000000000001</v>
      </c>
      <c r="P2678" s="64"/>
      <c r="Q2678" s="64"/>
      <c r="R2678" s="64" t="s">
        <v>1985</v>
      </c>
      <c r="S2678" s="64" t="s">
        <v>1983</v>
      </c>
      <c r="T2678" s="13" t="s">
        <v>145</v>
      </c>
      <c r="U2678" s="64" t="s">
        <v>146</v>
      </c>
      <c r="V2678" s="35">
        <v>9.76</v>
      </c>
      <c r="W2678" s="35">
        <v>2.97</v>
      </c>
      <c r="X2678" s="35">
        <f>SUM(V2678:W2678)</f>
        <v>12.73</v>
      </c>
      <c r="Y2678" s="72">
        <f>SUM(X2678:X2679)</f>
        <v>13.93</v>
      </c>
    </row>
    <row r="2679" spans="1:25" s="12" customFormat="1" ht="114.75" customHeight="1" x14ac:dyDescent="0.25">
      <c r="A2679" s="64"/>
      <c r="B2679" s="68"/>
      <c r="C2679" s="69"/>
      <c r="D2679" s="70"/>
      <c r="E2679" s="71"/>
      <c r="F2679" s="71"/>
      <c r="G2679" s="68"/>
      <c r="H2679" s="64"/>
      <c r="I2679" s="64"/>
      <c r="J2679" s="64"/>
      <c r="K2679" s="64"/>
      <c r="L2679" s="64"/>
      <c r="M2679" s="64"/>
      <c r="N2679" s="64"/>
      <c r="O2679" s="64"/>
      <c r="P2679" s="64"/>
      <c r="Q2679" s="64"/>
      <c r="R2679" s="64"/>
      <c r="S2679" s="64"/>
      <c r="T2679" s="6" t="s">
        <v>2313</v>
      </c>
      <c r="U2679" s="64"/>
      <c r="V2679" s="35">
        <v>1.2</v>
      </c>
      <c r="W2679" s="35"/>
      <c r="X2679" s="35">
        <v>1.2</v>
      </c>
      <c r="Y2679" s="72"/>
    </row>
    <row r="2680" spans="1:25" s="12" customFormat="1" ht="195" x14ac:dyDescent="0.25">
      <c r="A2680" s="32">
        <f>MAX(A$7:A2679)+1</f>
        <v>425</v>
      </c>
      <c r="B2680" s="34" t="s">
        <v>4787</v>
      </c>
      <c r="C2680" s="38" t="s">
        <v>5055</v>
      </c>
      <c r="D2680" s="37" t="s">
        <v>2314</v>
      </c>
      <c r="E2680" s="36">
        <v>55.256419999999999</v>
      </c>
      <c r="F2680" s="36">
        <v>38.721600000000002</v>
      </c>
      <c r="G2680" s="34" t="s">
        <v>145</v>
      </c>
      <c r="H2680" s="32" t="s">
        <v>1987</v>
      </c>
      <c r="I2680" s="32" t="s">
        <v>1981</v>
      </c>
      <c r="J2680" s="32" t="s">
        <v>1982</v>
      </c>
      <c r="K2680" s="32" t="s">
        <v>1982</v>
      </c>
      <c r="L2680" s="32">
        <v>3</v>
      </c>
      <c r="M2680" s="32">
        <v>1.1000000000000001</v>
      </c>
      <c r="N2680" s="32">
        <v>1</v>
      </c>
      <c r="O2680" s="32">
        <v>1.1000000000000001</v>
      </c>
      <c r="P2680" s="32"/>
      <c r="Q2680" s="32"/>
      <c r="R2680" s="32" t="s">
        <v>1985</v>
      </c>
      <c r="S2680" s="32" t="s">
        <v>1983</v>
      </c>
      <c r="T2680" s="13" t="s">
        <v>145</v>
      </c>
      <c r="U2680" s="32" t="s">
        <v>146</v>
      </c>
      <c r="V2680" s="35">
        <v>29.21</v>
      </c>
      <c r="W2680" s="35">
        <v>9.09</v>
      </c>
      <c r="X2680" s="35">
        <f t="shared" ref="X2680:X2694" si="418">SUM(V2680:W2680)</f>
        <v>38.299999999999997</v>
      </c>
      <c r="Y2680" s="35">
        <f t="shared" ref="Y2680:Y2693" si="419">X2680</f>
        <v>38.299999999999997</v>
      </c>
    </row>
    <row r="2681" spans="1:25" s="12" customFormat="1" ht="207" customHeight="1" x14ac:dyDescent="0.25">
      <c r="A2681" s="32">
        <f>MAX(A$7:A2680)+1</f>
        <v>426</v>
      </c>
      <c r="B2681" s="34" t="s">
        <v>4787</v>
      </c>
      <c r="C2681" s="38" t="s">
        <v>5056</v>
      </c>
      <c r="D2681" s="37" t="s">
        <v>2315</v>
      </c>
      <c r="E2681" s="36">
        <v>55.348350000000003</v>
      </c>
      <c r="F2681" s="36">
        <v>38.538580000000003</v>
      </c>
      <c r="G2681" s="34" t="s">
        <v>145</v>
      </c>
      <c r="H2681" s="32" t="s">
        <v>2164</v>
      </c>
      <c r="I2681" s="32" t="s">
        <v>1984</v>
      </c>
      <c r="J2681" s="32" t="s">
        <v>1983</v>
      </c>
      <c r="K2681" s="32" t="s">
        <v>1983</v>
      </c>
      <c r="L2681" s="32">
        <v>1</v>
      </c>
      <c r="M2681" s="32">
        <v>1.1000000000000001</v>
      </c>
      <c r="N2681" s="32">
        <v>1</v>
      </c>
      <c r="O2681" s="32">
        <v>1.1000000000000001</v>
      </c>
      <c r="P2681" s="32"/>
      <c r="Q2681" s="32"/>
      <c r="R2681" s="32" t="s">
        <v>1985</v>
      </c>
      <c r="S2681" s="32" t="s">
        <v>1983</v>
      </c>
      <c r="T2681" s="13" t="s">
        <v>145</v>
      </c>
      <c r="U2681" s="32" t="s">
        <v>146</v>
      </c>
      <c r="V2681" s="35">
        <v>5.12</v>
      </c>
      <c r="W2681" s="35">
        <v>1.47</v>
      </c>
      <c r="X2681" s="35">
        <f t="shared" si="418"/>
        <v>6.59</v>
      </c>
      <c r="Y2681" s="35">
        <f t="shared" si="419"/>
        <v>6.59</v>
      </c>
    </row>
    <row r="2682" spans="1:25" s="12" customFormat="1" ht="207" customHeight="1" x14ac:dyDescent="0.25">
      <c r="A2682" s="46">
        <f>MAX(A$7:A2681)+1</f>
        <v>427</v>
      </c>
      <c r="B2682" s="34" t="s">
        <v>4787</v>
      </c>
      <c r="C2682" s="38" t="s">
        <v>5437</v>
      </c>
      <c r="D2682" s="37">
        <v>18477</v>
      </c>
      <c r="E2682" s="36">
        <v>55.348439999999997</v>
      </c>
      <c r="F2682" s="36">
        <v>38.518650000000001</v>
      </c>
      <c r="G2682" s="34" t="s">
        <v>145</v>
      </c>
      <c r="H2682" s="32" t="s">
        <v>2164</v>
      </c>
      <c r="I2682" s="32" t="s">
        <v>1984</v>
      </c>
      <c r="J2682" s="32" t="s">
        <v>1983</v>
      </c>
      <c r="K2682" s="32" t="s">
        <v>1983</v>
      </c>
      <c r="L2682" s="32">
        <v>1</v>
      </c>
      <c r="M2682" s="32">
        <v>1.1000000000000001</v>
      </c>
      <c r="N2682" s="32">
        <v>1</v>
      </c>
      <c r="O2682" s="32">
        <v>1.1000000000000001</v>
      </c>
      <c r="P2682" s="32"/>
      <c r="Q2682" s="32"/>
      <c r="R2682" s="32" t="s">
        <v>1985</v>
      </c>
      <c r="S2682" s="32" t="s">
        <v>1983</v>
      </c>
      <c r="T2682" s="13" t="s">
        <v>145</v>
      </c>
      <c r="U2682" s="32" t="s">
        <v>146</v>
      </c>
      <c r="V2682" s="35">
        <v>10.39</v>
      </c>
      <c r="W2682" s="35">
        <v>3</v>
      </c>
      <c r="X2682" s="35">
        <f t="shared" si="418"/>
        <v>13.39</v>
      </c>
      <c r="Y2682" s="35">
        <f t="shared" si="419"/>
        <v>13.39</v>
      </c>
    </row>
    <row r="2683" spans="1:25" s="12" customFormat="1" ht="198.75" customHeight="1" x14ac:dyDescent="0.25">
      <c r="A2683" s="32">
        <f>MAX(A$7:A2682)+1</f>
        <v>428</v>
      </c>
      <c r="B2683" s="34" t="s">
        <v>4787</v>
      </c>
      <c r="C2683" s="38" t="s">
        <v>5057</v>
      </c>
      <c r="D2683" s="37" t="s">
        <v>2316</v>
      </c>
      <c r="E2683" s="36">
        <v>55.348700000000001</v>
      </c>
      <c r="F2683" s="36">
        <v>38.531849999999999</v>
      </c>
      <c r="G2683" s="34" t="s">
        <v>145</v>
      </c>
      <c r="H2683" s="32" t="s">
        <v>1987</v>
      </c>
      <c r="I2683" s="32" t="s">
        <v>1984</v>
      </c>
      <c r="J2683" s="32" t="s">
        <v>1983</v>
      </c>
      <c r="K2683" s="32" t="s">
        <v>1983</v>
      </c>
      <c r="L2683" s="32">
        <v>1</v>
      </c>
      <c r="M2683" s="32">
        <v>1.1000000000000001</v>
      </c>
      <c r="N2683" s="32">
        <v>1</v>
      </c>
      <c r="O2683" s="32">
        <v>1.1000000000000001</v>
      </c>
      <c r="P2683" s="32"/>
      <c r="Q2683" s="32"/>
      <c r="R2683" s="32" t="s">
        <v>1985</v>
      </c>
      <c r="S2683" s="32" t="s">
        <v>1983</v>
      </c>
      <c r="T2683" s="13" t="s">
        <v>145</v>
      </c>
      <c r="U2683" s="32" t="s">
        <v>146</v>
      </c>
      <c r="V2683" s="35">
        <v>20.51</v>
      </c>
      <c r="W2683" s="35">
        <v>6.51</v>
      </c>
      <c r="X2683" s="35">
        <f t="shared" si="418"/>
        <v>27.020000000000003</v>
      </c>
      <c r="Y2683" s="35">
        <f t="shared" si="419"/>
        <v>27.020000000000003</v>
      </c>
    </row>
    <row r="2684" spans="1:25" s="12" customFormat="1" ht="195" x14ac:dyDescent="0.25">
      <c r="A2684" s="46">
        <f>MAX(A$7:A2683)+1</f>
        <v>429</v>
      </c>
      <c r="B2684" s="34" t="s">
        <v>4787</v>
      </c>
      <c r="C2684" s="38" t="s">
        <v>5058</v>
      </c>
      <c r="D2684" s="37" t="s">
        <v>2317</v>
      </c>
      <c r="E2684" s="36">
        <v>55.347239999999999</v>
      </c>
      <c r="F2684" s="36">
        <v>38.573210000000003</v>
      </c>
      <c r="G2684" s="34" t="s">
        <v>145</v>
      </c>
      <c r="H2684" s="32" t="s">
        <v>1987</v>
      </c>
      <c r="I2684" s="32" t="s">
        <v>1984</v>
      </c>
      <c r="J2684" s="32" t="s">
        <v>1983</v>
      </c>
      <c r="K2684" s="32" t="s">
        <v>1983</v>
      </c>
      <c r="L2684" s="32">
        <v>2</v>
      </c>
      <c r="M2684" s="32">
        <v>1.1000000000000001</v>
      </c>
      <c r="N2684" s="32">
        <v>2</v>
      </c>
      <c r="O2684" s="32">
        <v>1.1000000000000001</v>
      </c>
      <c r="P2684" s="32"/>
      <c r="Q2684" s="32"/>
      <c r="R2684" s="32" t="s">
        <v>1985</v>
      </c>
      <c r="S2684" s="32" t="s">
        <v>1983</v>
      </c>
      <c r="T2684" s="13" t="s">
        <v>145</v>
      </c>
      <c r="U2684" s="32" t="s">
        <v>146</v>
      </c>
      <c r="V2684" s="35">
        <v>62.38</v>
      </c>
      <c r="W2684" s="35">
        <v>19.52</v>
      </c>
      <c r="X2684" s="35">
        <f t="shared" si="418"/>
        <v>81.900000000000006</v>
      </c>
      <c r="Y2684" s="35">
        <f t="shared" si="419"/>
        <v>81.900000000000006</v>
      </c>
    </row>
    <row r="2685" spans="1:25" s="12" customFormat="1" ht="198" customHeight="1" x14ac:dyDescent="0.25">
      <c r="A2685" s="32">
        <f>MAX(A$7:A2684)+1</f>
        <v>430</v>
      </c>
      <c r="B2685" s="34" t="s">
        <v>4787</v>
      </c>
      <c r="C2685" s="38" t="s">
        <v>5059</v>
      </c>
      <c r="D2685" s="37" t="s">
        <v>2318</v>
      </c>
      <c r="E2685" s="36">
        <v>55.306049999999999</v>
      </c>
      <c r="F2685" s="36">
        <v>38.59695</v>
      </c>
      <c r="G2685" s="34" t="s">
        <v>145</v>
      </c>
      <c r="H2685" s="32" t="s">
        <v>1987</v>
      </c>
      <c r="I2685" s="32" t="s">
        <v>1984</v>
      </c>
      <c r="J2685" s="32" t="s">
        <v>1983</v>
      </c>
      <c r="K2685" s="32" t="s">
        <v>1983</v>
      </c>
      <c r="L2685" s="32">
        <v>2</v>
      </c>
      <c r="M2685" s="32">
        <v>1.1000000000000001</v>
      </c>
      <c r="N2685" s="32">
        <v>1</v>
      </c>
      <c r="O2685" s="32">
        <v>1.1000000000000001</v>
      </c>
      <c r="P2685" s="32"/>
      <c r="Q2685" s="32"/>
      <c r="R2685" s="32" t="s">
        <v>1985</v>
      </c>
      <c r="S2685" s="32" t="s">
        <v>1982</v>
      </c>
      <c r="T2685" s="13" t="s">
        <v>145</v>
      </c>
      <c r="U2685" s="32" t="s">
        <v>146</v>
      </c>
      <c r="V2685" s="35">
        <v>24.24</v>
      </c>
      <c r="W2685" s="35">
        <v>7.54</v>
      </c>
      <c r="X2685" s="35">
        <f t="shared" si="418"/>
        <v>31.779999999999998</v>
      </c>
      <c r="Y2685" s="35">
        <f t="shared" si="419"/>
        <v>31.779999999999998</v>
      </c>
    </row>
    <row r="2686" spans="1:25" s="12" customFormat="1" ht="205.5" customHeight="1" x14ac:dyDescent="0.25">
      <c r="A2686" s="32">
        <f>MAX(A$7:A2685)+1</f>
        <v>431</v>
      </c>
      <c r="B2686" s="34" t="s">
        <v>4787</v>
      </c>
      <c r="C2686" s="38" t="s">
        <v>5060</v>
      </c>
      <c r="D2686" s="37" t="s">
        <v>2319</v>
      </c>
      <c r="E2686" s="36">
        <v>55.304259999999999</v>
      </c>
      <c r="F2686" s="36">
        <v>38.612650000000002</v>
      </c>
      <c r="G2686" s="34" t="s">
        <v>145</v>
      </c>
      <c r="H2686" s="32" t="s">
        <v>1987</v>
      </c>
      <c r="I2686" s="32" t="s">
        <v>1984</v>
      </c>
      <c r="J2686" s="32" t="s">
        <v>1983</v>
      </c>
      <c r="K2686" s="32" t="s">
        <v>1983</v>
      </c>
      <c r="L2686" s="32">
        <v>2</v>
      </c>
      <c r="M2686" s="32">
        <v>1.1000000000000001</v>
      </c>
      <c r="N2686" s="32">
        <v>1</v>
      </c>
      <c r="O2686" s="32">
        <v>1.1000000000000001</v>
      </c>
      <c r="P2686" s="32"/>
      <c r="Q2686" s="32"/>
      <c r="R2686" s="32" t="s">
        <v>1985</v>
      </c>
      <c r="S2686" s="32" t="s">
        <v>1982</v>
      </c>
      <c r="T2686" s="13" t="s">
        <v>145</v>
      </c>
      <c r="U2686" s="32" t="s">
        <v>146</v>
      </c>
      <c r="V2686" s="35">
        <v>40.22</v>
      </c>
      <c r="W2686" s="35">
        <v>12.32</v>
      </c>
      <c r="X2686" s="35">
        <f t="shared" si="418"/>
        <v>52.54</v>
      </c>
      <c r="Y2686" s="35">
        <f t="shared" si="419"/>
        <v>52.54</v>
      </c>
    </row>
    <row r="2687" spans="1:25" s="12" customFormat="1" ht="195" x14ac:dyDescent="0.25">
      <c r="A2687" s="32">
        <f>MAX(A$7:A2686)+1</f>
        <v>432</v>
      </c>
      <c r="B2687" s="34" t="s">
        <v>4787</v>
      </c>
      <c r="C2687" s="38" t="s">
        <v>5061</v>
      </c>
      <c r="D2687" s="37" t="s">
        <v>2320</v>
      </c>
      <c r="E2687" s="36">
        <v>55.304859999999998</v>
      </c>
      <c r="F2687" s="36">
        <v>38.60765</v>
      </c>
      <c r="G2687" s="34" t="s">
        <v>145</v>
      </c>
      <c r="H2687" s="32" t="s">
        <v>1987</v>
      </c>
      <c r="I2687" s="32" t="s">
        <v>1984</v>
      </c>
      <c r="J2687" s="32" t="s">
        <v>1983</v>
      </c>
      <c r="K2687" s="32" t="s">
        <v>1983</v>
      </c>
      <c r="L2687" s="32">
        <v>1</v>
      </c>
      <c r="M2687" s="32">
        <v>1.1000000000000001</v>
      </c>
      <c r="N2687" s="32">
        <v>1</v>
      </c>
      <c r="O2687" s="32">
        <v>1.1000000000000001</v>
      </c>
      <c r="P2687" s="32"/>
      <c r="Q2687" s="32"/>
      <c r="R2687" s="32" t="s">
        <v>1985</v>
      </c>
      <c r="S2687" s="32" t="s">
        <v>1982</v>
      </c>
      <c r="T2687" s="13" t="s">
        <v>145</v>
      </c>
      <c r="U2687" s="32" t="s">
        <v>146</v>
      </c>
      <c r="V2687" s="35">
        <v>1.73</v>
      </c>
      <c r="W2687" s="35">
        <v>0.53</v>
      </c>
      <c r="X2687" s="35">
        <f t="shared" si="418"/>
        <v>2.2599999999999998</v>
      </c>
      <c r="Y2687" s="35">
        <f t="shared" si="419"/>
        <v>2.2599999999999998</v>
      </c>
    </row>
    <row r="2688" spans="1:25" s="12" customFormat="1" ht="195" x14ac:dyDescent="0.25">
      <c r="A2688" s="32">
        <f>MAX(A$7:A2687)+1</f>
        <v>433</v>
      </c>
      <c r="B2688" s="34" t="s">
        <v>4787</v>
      </c>
      <c r="C2688" s="38" t="s">
        <v>5325</v>
      </c>
      <c r="D2688" s="37">
        <v>14717</v>
      </c>
      <c r="E2688" s="36">
        <v>55.297539999999998</v>
      </c>
      <c r="F2688" s="36">
        <v>38.610599999999998</v>
      </c>
      <c r="G2688" s="34" t="s">
        <v>145</v>
      </c>
      <c r="H2688" s="32" t="s">
        <v>1987</v>
      </c>
      <c r="I2688" s="32" t="s">
        <v>1984</v>
      </c>
      <c r="J2688" s="32" t="s">
        <v>1983</v>
      </c>
      <c r="K2688" s="32" t="s">
        <v>1983</v>
      </c>
      <c r="L2688" s="32">
        <v>1</v>
      </c>
      <c r="M2688" s="32">
        <v>1.1000000000000001</v>
      </c>
      <c r="N2688" s="32">
        <v>1</v>
      </c>
      <c r="O2688" s="32">
        <v>1.1000000000000001</v>
      </c>
      <c r="P2688" s="32"/>
      <c r="Q2688" s="32"/>
      <c r="R2688" s="32" t="s">
        <v>1985</v>
      </c>
      <c r="S2688" s="32" t="s">
        <v>1983</v>
      </c>
      <c r="T2688" s="13" t="s">
        <v>145</v>
      </c>
      <c r="U2688" s="32" t="s">
        <v>146</v>
      </c>
      <c r="V2688" s="35">
        <v>11.5</v>
      </c>
      <c r="W2688" s="35">
        <v>2.85</v>
      </c>
      <c r="X2688" s="35">
        <f t="shared" si="418"/>
        <v>14.35</v>
      </c>
      <c r="Y2688" s="35">
        <f t="shared" si="419"/>
        <v>14.35</v>
      </c>
    </row>
    <row r="2689" spans="1:25" s="12" customFormat="1" ht="195" x14ac:dyDescent="0.25">
      <c r="A2689" s="32">
        <f>MAX(A$7:A2688)+1</f>
        <v>434</v>
      </c>
      <c r="B2689" s="34" t="s">
        <v>4787</v>
      </c>
      <c r="C2689" s="38" t="s">
        <v>5326</v>
      </c>
      <c r="D2689" s="37">
        <v>14717</v>
      </c>
      <c r="E2689" s="36" t="s">
        <v>5327</v>
      </c>
      <c r="F2689" s="36">
        <v>38.602510000000002</v>
      </c>
      <c r="G2689" s="34" t="s">
        <v>145</v>
      </c>
      <c r="H2689" s="32" t="s">
        <v>2164</v>
      </c>
      <c r="I2689" s="32"/>
      <c r="J2689" s="32"/>
      <c r="K2689" s="32"/>
      <c r="L2689" s="32">
        <v>1</v>
      </c>
      <c r="M2689" s="32">
        <v>1.1000000000000001</v>
      </c>
      <c r="N2689" s="32"/>
      <c r="O2689" s="32"/>
      <c r="P2689" s="32"/>
      <c r="Q2689" s="32"/>
      <c r="R2689" s="32"/>
      <c r="S2689" s="32"/>
      <c r="T2689" s="13" t="s">
        <v>145</v>
      </c>
      <c r="U2689" s="32" t="s">
        <v>146</v>
      </c>
      <c r="V2689" s="35">
        <v>14.92</v>
      </c>
      <c r="W2689" s="35">
        <v>4.66</v>
      </c>
      <c r="X2689" s="35">
        <f t="shared" si="418"/>
        <v>19.579999999999998</v>
      </c>
      <c r="Y2689" s="35">
        <f t="shared" si="419"/>
        <v>19.579999999999998</v>
      </c>
    </row>
    <row r="2690" spans="1:25" s="12" customFormat="1" ht="117" customHeight="1" x14ac:dyDescent="0.25">
      <c r="A2690" s="61">
        <f>MAX(A$7:A2689)+1</f>
        <v>435</v>
      </c>
      <c r="B2690" s="58" t="s">
        <v>4787</v>
      </c>
      <c r="C2690" s="65" t="s">
        <v>5062</v>
      </c>
      <c r="D2690" s="52" t="s">
        <v>2321</v>
      </c>
      <c r="E2690" s="55">
        <v>55.245669999999997</v>
      </c>
      <c r="F2690" s="55">
        <v>38.577379999999998</v>
      </c>
      <c r="G2690" s="58" t="s">
        <v>145</v>
      </c>
      <c r="H2690" s="61" t="s">
        <v>1987</v>
      </c>
      <c r="I2690" s="61" t="s">
        <v>1981</v>
      </c>
      <c r="J2690" s="61" t="s">
        <v>1982</v>
      </c>
      <c r="K2690" s="61" t="s">
        <v>1982</v>
      </c>
      <c r="L2690" s="61">
        <v>1</v>
      </c>
      <c r="M2690" s="61">
        <v>1.1000000000000001</v>
      </c>
      <c r="N2690" s="61">
        <v>1</v>
      </c>
      <c r="O2690" s="61">
        <v>1.1000000000000001</v>
      </c>
      <c r="P2690" s="61"/>
      <c r="Q2690" s="61"/>
      <c r="R2690" s="61" t="s">
        <v>1985</v>
      </c>
      <c r="S2690" s="61" t="s">
        <v>1982</v>
      </c>
      <c r="T2690" s="13" t="s">
        <v>145</v>
      </c>
      <c r="U2690" s="61" t="s">
        <v>146</v>
      </c>
      <c r="V2690" s="35">
        <v>3.36</v>
      </c>
      <c r="W2690" s="35">
        <v>1.19</v>
      </c>
      <c r="X2690" s="35">
        <f t="shared" si="418"/>
        <v>4.55</v>
      </c>
      <c r="Y2690" s="49">
        <f>SUM(X2690:X2691)</f>
        <v>5.6099999999999994</v>
      </c>
    </row>
    <row r="2691" spans="1:25" s="12" customFormat="1" ht="89.25" customHeight="1" x14ac:dyDescent="0.25">
      <c r="A2691" s="63"/>
      <c r="B2691" s="60"/>
      <c r="C2691" s="67"/>
      <c r="D2691" s="54"/>
      <c r="E2691" s="57"/>
      <c r="F2691" s="57"/>
      <c r="G2691" s="60"/>
      <c r="H2691" s="63"/>
      <c r="I2691" s="63"/>
      <c r="J2691" s="63"/>
      <c r="K2691" s="63"/>
      <c r="L2691" s="63"/>
      <c r="M2691" s="63"/>
      <c r="N2691" s="63"/>
      <c r="O2691" s="63"/>
      <c r="P2691" s="63"/>
      <c r="Q2691" s="63"/>
      <c r="R2691" s="63"/>
      <c r="S2691" s="63"/>
      <c r="T2691" s="6" t="s">
        <v>5328</v>
      </c>
      <c r="U2691" s="63"/>
      <c r="V2691" s="35">
        <v>1.06</v>
      </c>
      <c r="W2691" s="35"/>
      <c r="X2691" s="35">
        <v>1.06</v>
      </c>
      <c r="Y2691" s="51"/>
    </row>
    <row r="2692" spans="1:25" s="12" customFormat="1" ht="206.25" customHeight="1" x14ac:dyDescent="0.25">
      <c r="A2692" s="32">
        <f>MAX(A$7:A2691)+1</f>
        <v>436</v>
      </c>
      <c r="B2692" s="34" t="s">
        <v>4787</v>
      </c>
      <c r="C2692" s="38" t="s">
        <v>5063</v>
      </c>
      <c r="D2692" s="37" t="s">
        <v>2322</v>
      </c>
      <c r="E2692" s="36">
        <v>55.246749999999999</v>
      </c>
      <c r="F2692" s="36">
        <v>38.582459999999998</v>
      </c>
      <c r="G2692" s="34" t="s">
        <v>145</v>
      </c>
      <c r="H2692" s="32" t="s">
        <v>1987</v>
      </c>
      <c r="I2692" s="32" t="s">
        <v>1981</v>
      </c>
      <c r="J2692" s="32" t="s">
        <v>1982</v>
      </c>
      <c r="K2692" s="32" t="s">
        <v>1982</v>
      </c>
      <c r="L2692" s="32">
        <v>1</v>
      </c>
      <c r="M2692" s="32">
        <v>1.1000000000000001</v>
      </c>
      <c r="N2692" s="32">
        <v>1</v>
      </c>
      <c r="O2692" s="32">
        <v>1.1000000000000001</v>
      </c>
      <c r="P2692" s="32"/>
      <c r="Q2692" s="32"/>
      <c r="R2692" s="32" t="s">
        <v>1985</v>
      </c>
      <c r="S2692" s="32" t="s">
        <v>1982</v>
      </c>
      <c r="T2692" s="13" t="s">
        <v>145</v>
      </c>
      <c r="U2692" s="32" t="s">
        <v>146</v>
      </c>
      <c r="V2692" s="35">
        <v>33.25</v>
      </c>
      <c r="W2692" s="35">
        <v>10.34</v>
      </c>
      <c r="X2692" s="35">
        <f t="shared" si="418"/>
        <v>43.59</v>
      </c>
      <c r="Y2692" s="35">
        <f t="shared" si="419"/>
        <v>43.59</v>
      </c>
    </row>
    <row r="2693" spans="1:25" s="12" customFormat="1" ht="207" customHeight="1" x14ac:dyDescent="0.25">
      <c r="A2693" s="32">
        <f>MAX(A$7:A2692)+1</f>
        <v>437</v>
      </c>
      <c r="B2693" s="34" t="s">
        <v>4787</v>
      </c>
      <c r="C2693" s="38" t="s">
        <v>5064</v>
      </c>
      <c r="D2693" s="37" t="s">
        <v>2323</v>
      </c>
      <c r="E2693" s="36">
        <v>55.28257</v>
      </c>
      <c r="F2693" s="36">
        <v>38.632739999999998</v>
      </c>
      <c r="G2693" s="34" t="s">
        <v>145</v>
      </c>
      <c r="H2693" s="32" t="s">
        <v>1987</v>
      </c>
      <c r="I2693" s="32" t="s">
        <v>1984</v>
      </c>
      <c r="J2693" s="32" t="s">
        <v>1983</v>
      </c>
      <c r="K2693" s="32" t="s">
        <v>1983</v>
      </c>
      <c r="L2693" s="32">
        <v>1</v>
      </c>
      <c r="M2693" s="32">
        <v>1.1000000000000001</v>
      </c>
      <c r="N2693" s="32">
        <v>1</v>
      </c>
      <c r="O2693" s="32">
        <v>1.1000000000000001</v>
      </c>
      <c r="P2693" s="32"/>
      <c r="Q2693" s="32"/>
      <c r="R2693" s="32" t="s">
        <v>1985</v>
      </c>
      <c r="S2693" s="32" t="s">
        <v>1983</v>
      </c>
      <c r="T2693" s="13" t="s">
        <v>145</v>
      </c>
      <c r="U2693" s="32" t="s">
        <v>146</v>
      </c>
      <c r="V2693" s="35">
        <v>9.5500000000000007</v>
      </c>
      <c r="W2693" s="35">
        <v>3</v>
      </c>
      <c r="X2693" s="35">
        <f t="shared" si="418"/>
        <v>12.55</v>
      </c>
      <c r="Y2693" s="35">
        <f t="shared" si="419"/>
        <v>12.55</v>
      </c>
    </row>
    <row r="2694" spans="1:25" s="12" customFormat="1" ht="113.25" customHeight="1" x14ac:dyDescent="0.25">
      <c r="A2694" s="64">
        <f>MAX(A$7:A2693)+1</f>
        <v>438</v>
      </c>
      <c r="B2694" s="68" t="s">
        <v>4787</v>
      </c>
      <c r="C2694" s="69" t="s">
        <v>5065</v>
      </c>
      <c r="D2694" s="70" t="s">
        <v>2324</v>
      </c>
      <c r="E2694" s="71">
        <v>55.345230000000001</v>
      </c>
      <c r="F2694" s="71">
        <v>38.607349999999997</v>
      </c>
      <c r="G2694" s="68" t="s">
        <v>145</v>
      </c>
      <c r="H2694" s="64" t="s">
        <v>2164</v>
      </c>
      <c r="I2694" s="64" t="s">
        <v>1984</v>
      </c>
      <c r="J2694" s="64" t="s">
        <v>1983</v>
      </c>
      <c r="K2694" s="64" t="s">
        <v>1983</v>
      </c>
      <c r="L2694" s="64">
        <v>1</v>
      </c>
      <c r="M2694" s="64">
        <v>1.1000000000000001</v>
      </c>
      <c r="N2694" s="64">
        <v>1</v>
      </c>
      <c r="O2694" s="64">
        <v>1.1000000000000001</v>
      </c>
      <c r="P2694" s="64"/>
      <c r="Q2694" s="64"/>
      <c r="R2694" s="64" t="s">
        <v>1985</v>
      </c>
      <c r="S2694" s="64" t="s">
        <v>1982</v>
      </c>
      <c r="T2694" s="13" t="s">
        <v>145</v>
      </c>
      <c r="U2694" s="64" t="s">
        <v>146</v>
      </c>
      <c r="V2694" s="35">
        <v>76.38</v>
      </c>
      <c r="W2694" s="35">
        <v>24.09</v>
      </c>
      <c r="X2694" s="35">
        <f t="shared" si="418"/>
        <v>100.47</v>
      </c>
      <c r="Y2694" s="72">
        <f>SUM(X2694:X2695)</f>
        <v>101.17</v>
      </c>
    </row>
    <row r="2695" spans="1:25" s="12" customFormat="1" ht="113.25" customHeight="1" x14ac:dyDescent="0.25">
      <c r="A2695" s="64"/>
      <c r="B2695" s="68"/>
      <c r="C2695" s="69"/>
      <c r="D2695" s="70"/>
      <c r="E2695" s="71"/>
      <c r="F2695" s="71"/>
      <c r="G2695" s="68"/>
      <c r="H2695" s="64"/>
      <c r="I2695" s="64"/>
      <c r="J2695" s="64"/>
      <c r="K2695" s="64"/>
      <c r="L2695" s="64"/>
      <c r="M2695" s="64"/>
      <c r="N2695" s="64"/>
      <c r="O2695" s="64"/>
      <c r="P2695" s="64"/>
      <c r="Q2695" s="64"/>
      <c r="R2695" s="64"/>
      <c r="S2695" s="64"/>
      <c r="T2695" s="6" t="s">
        <v>2325</v>
      </c>
      <c r="U2695" s="64"/>
      <c r="V2695" s="35">
        <v>0.7</v>
      </c>
      <c r="W2695" s="35"/>
      <c r="X2695" s="35">
        <v>0.7</v>
      </c>
      <c r="Y2695" s="72"/>
    </row>
    <row r="2696" spans="1:25" s="12" customFormat="1" ht="195" x14ac:dyDescent="0.25">
      <c r="A2696" s="32">
        <f>MAX(A$7:A2695)+1</f>
        <v>439</v>
      </c>
      <c r="B2696" s="34" t="s">
        <v>4787</v>
      </c>
      <c r="C2696" s="38" t="s">
        <v>5066</v>
      </c>
      <c r="D2696" s="37">
        <v>19819</v>
      </c>
      <c r="E2696" s="36">
        <v>55.329700000000003</v>
      </c>
      <c r="F2696" s="36">
        <v>38.6235</v>
      </c>
      <c r="G2696" s="34" t="s">
        <v>145</v>
      </c>
      <c r="H2696" s="32" t="s">
        <v>2164</v>
      </c>
      <c r="I2696" s="32" t="s">
        <v>1984</v>
      </c>
      <c r="J2696" s="32" t="s">
        <v>1983</v>
      </c>
      <c r="K2696" s="32" t="s">
        <v>1983</v>
      </c>
      <c r="L2696" s="32">
        <v>1</v>
      </c>
      <c r="M2696" s="32">
        <v>8</v>
      </c>
      <c r="N2696" s="32"/>
      <c r="O2696" s="32"/>
      <c r="P2696" s="32"/>
      <c r="Q2696" s="32"/>
      <c r="R2696" s="32" t="s">
        <v>1985</v>
      </c>
      <c r="S2696" s="32" t="s">
        <v>1983</v>
      </c>
      <c r="T2696" s="6" t="s">
        <v>145</v>
      </c>
      <c r="U2696" s="32" t="s">
        <v>146</v>
      </c>
      <c r="V2696" s="35">
        <v>15.59</v>
      </c>
      <c r="W2696" s="35">
        <v>4.5999999999999996</v>
      </c>
      <c r="X2696" s="35">
        <f>V2696+W2696</f>
        <v>20.189999999999998</v>
      </c>
      <c r="Y2696" s="35">
        <f>X2696</f>
        <v>20.189999999999998</v>
      </c>
    </row>
    <row r="2697" spans="1:25" s="12" customFormat="1" ht="70.5" customHeight="1" x14ac:dyDescent="0.25">
      <c r="A2697" s="64">
        <f>MAX(A$7:A2696)+1</f>
        <v>440</v>
      </c>
      <c r="B2697" s="68" t="s">
        <v>4787</v>
      </c>
      <c r="C2697" s="69" t="s">
        <v>5067</v>
      </c>
      <c r="D2697" s="70" t="s">
        <v>2326</v>
      </c>
      <c r="E2697" s="71">
        <v>55.338140000000003</v>
      </c>
      <c r="F2697" s="71">
        <v>38.620840000000001</v>
      </c>
      <c r="G2697" s="68" t="s">
        <v>145</v>
      </c>
      <c r="H2697" s="64" t="s">
        <v>1987</v>
      </c>
      <c r="I2697" s="64" t="s">
        <v>1984</v>
      </c>
      <c r="J2697" s="64" t="s">
        <v>1983</v>
      </c>
      <c r="K2697" s="64" t="s">
        <v>1983</v>
      </c>
      <c r="L2697" s="64">
        <v>2</v>
      </c>
      <c r="M2697" s="64">
        <v>1.1000000000000001</v>
      </c>
      <c r="N2697" s="64">
        <v>1</v>
      </c>
      <c r="O2697" s="64">
        <v>1.1000000000000001</v>
      </c>
      <c r="P2697" s="64"/>
      <c r="Q2697" s="64"/>
      <c r="R2697" s="64" t="s">
        <v>1985</v>
      </c>
      <c r="S2697" s="64" t="s">
        <v>1982</v>
      </c>
      <c r="T2697" s="13" t="s">
        <v>145</v>
      </c>
      <c r="U2697" s="64" t="s">
        <v>146</v>
      </c>
      <c r="V2697" s="35">
        <v>38.5</v>
      </c>
      <c r="W2697" s="35">
        <v>11.47</v>
      </c>
      <c r="X2697" s="35">
        <f>SUM(V2697:W2697)</f>
        <v>49.97</v>
      </c>
      <c r="Y2697" s="72">
        <f>SUM(X2697:X2698)</f>
        <v>51.07</v>
      </c>
    </row>
    <row r="2698" spans="1:25" s="12" customFormat="1" ht="122.25" customHeight="1" x14ac:dyDescent="0.25">
      <c r="A2698" s="64"/>
      <c r="B2698" s="68"/>
      <c r="C2698" s="69"/>
      <c r="D2698" s="70"/>
      <c r="E2698" s="71"/>
      <c r="F2698" s="71"/>
      <c r="G2698" s="68"/>
      <c r="H2698" s="64"/>
      <c r="I2698" s="64"/>
      <c r="J2698" s="64"/>
      <c r="K2698" s="64"/>
      <c r="L2698" s="64"/>
      <c r="M2698" s="64"/>
      <c r="N2698" s="64"/>
      <c r="O2698" s="64"/>
      <c r="P2698" s="64"/>
      <c r="Q2698" s="64"/>
      <c r="R2698" s="64"/>
      <c r="S2698" s="64"/>
      <c r="T2698" s="6" t="s">
        <v>2327</v>
      </c>
      <c r="U2698" s="64"/>
      <c r="V2698" s="35">
        <v>1.1000000000000001</v>
      </c>
      <c r="W2698" s="35"/>
      <c r="X2698" s="35">
        <v>1.1000000000000001</v>
      </c>
      <c r="Y2698" s="72"/>
    </row>
    <row r="2699" spans="1:25" s="12" customFormat="1" ht="195" x14ac:dyDescent="0.25">
      <c r="A2699" s="32">
        <f>MAX(A$7:A2698)+1</f>
        <v>441</v>
      </c>
      <c r="B2699" s="34" t="s">
        <v>4787</v>
      </c>
      <c r="C2699" s="38" t="s">
        <v>5068</v>
      </c>
      <c r="D2699" s="37" t="s">
        <v>2328</v>
      </c>
      <c r="E2699" s="36">
        <v>55.353700000000003</v>
      </c>
      <c r="F2699" s="36">
        <v>38.495609999999999</v>
      </c>
      <c r="G2699" s="34" t="s">
        <v>145</v>
      </c>
      <c r="H2699" s="32" t="s">
        <v>1987</v>
      </c>
      <c r="I2699" s="32" t="s">
        <v>1984</v>
      </c>
      <c r="J2699" s="32" t="s">
        <v>1983</v>
      </c>
      <c r="K2699" s="32" t="s">
        <v>1983</v>
      </c>
      <c r="L2699" s="32">
        <v>2</v>
      </c>
      <c r="M2699" s="32">
        <v>1.1000000000000001</v>
      </c>
      <c r="N2699" s="32">
        <v>1</v>
      </c>
      <c r="O2699" s="32">
        <v>1.1000000000000001</v>
      </c>
      <c r="P2699" s="32"/>
      <c r="Q2699" s="32"/>
      <c r="R2699" s="32" t="s">
        <v>1985</v>
      </c>
      <c r="S2699" s="32" t="s">
        <v>1982</v>
      </c>
      <c r="T2699" s="13" t="s">
        <v>145</v>
      </c>
      <c r="U2699" s="32" t="s">
        <v>146</v>
      </c>
      <c r="V2699" s="35">
        <v>1.35</v>
      </c>
      <c r="W2699" s="35">
        <v>0.42</v>
      </c>
      <c r="X2699" s="35">
        <f t="shared" ref="X2699:X2705" si="420">SUM(V2699:W2699)</f>
        <v>1.77</v>
      </c>
      <c r="Y2699" s="35">
        <f t="shared" ref="Y2699:Y2705" si="421">X2699</f>
        <v>1.77</v>
      </c>
    </row>
    <row r="2700" spans="1:25" s="12" customFormat="1" ht="198.75" customHeight="1" x14ac:dyDescent="0.25">
      <c r="A2700" s="32">
        <f>MAX(A$7:A2699)+1</f>
        <v>442</v>
      </c>
      <c r="B2700" s="34" t="s">
        <v>4787</v>
      </c>
      <c r="C2700" s="38" t="s">
        <v>5069</v>
      </c>
      <c r="D2700" s="37" t="s">
        <v>2329</v>
      </c>
      <c r="E2700" s="36">
        <v>55.354190000000003</v>
      </c>
      <c r="F2700" s="36">
        <v>38.500019999999999</v>
      </c>
      <c r="G2700" s="34" t="s">
        <v>145</v>
      </c>
      <c r="H2700" s="32" t="s">
        <v>1987</v>
      </c>
      <c r="I2700" s="32" t="s">
        <v>1984</v>
      </c>
      <c r="J2700" s="32" t="s">
        <v>1983</v>
      </c>
      <c r="K2700" s="32" t="s">
        <v>1983</v>
      </c>
      <c r="L2700" s="32">
        <v>1</v>
      </c>
      <c r="M2700" s="32">
        <v>1.1000000000000001</v>
      </c>
      <c r="N2700" s="32">
        <v>1</v>
      </c>
      <c r="O2700" s="32">
        <v>1.1000000000000001</v>
      </c>
      <c r="P2700" s="32"/>
      <c r="Q2700" s="32"/>
      <c r="R2700" s="32" t="s">
        <v>1985</v>
      </c>
      <c r="S2700" s="32" t="s">
        <v>1982</v>
      </c>
      <c r="T2700" s="13" t="s">
        <v>145</v>
      </c>
      <c r="U2700" s="32" t="s">
        <v>146</v>
      </c>
      <c r="V2700" s="35">
        <v>38.9</v>
      </c>
      <c r="W2700" s="35">
        <v>11.9</v>
      </c>
      <c r="X2700" s="35">
        <f t="shared" si="420"/>
        <v>50.8</v>
      </c>
      <c r="Y2700" s="35">
        <f t="shared" si="421"/>
        <v>50.8</v>
      </c>
    </row>
    <row r="2701" spans="1:25" s="12" customFormat="1" ht="197.25" customHeight="1" x14ac:dyDescent="0.25">
      <c r="A2701" s="32">
        <f>MAX(A$7:A2700)+1</f>
        <v>443</v>
      </c>
      <c r="B2701" s="34" t="s">
        <v>4787</v>
      </c>
      <c r="C2701" s="38" t="s">
        <v>5070</v>
      </c>
      <c r="D2701" s="37" t="s">
        <v>2330</v>
      </c>
      <c r="E2701" s="36">
        <v>55.258589999999998</v>
      </c>
      <c r="F2701" s="36">
        <v>38.610889999999998</v>
      </c>
      <c r="G2701" s="34" t="s">
        <v>145</v>
      </c>
      <c r="H2701" s="32" t="s">
        <v>2164</v>
      </c>
      <c r="I2701" s="32" t="s">
        <v>1984</v>
      </c>
      <c r="J2701" s="32" t="s">
        <v>1983</v>
      </c>
      <c r="K2701" s="32" t="s">
        <v>1983</v>
      </c>
      <c r="L2701" s="32">
        <v>1</v>
      </c>
      <c r="M2701" s="32">
        <v>1.1000000000000001</v>
      </c>
      <c r="N2701" s="32">
        <v>1</v>
      </c>
      <c r="O2701" s="32">
        <v>1.1000000000000001</v>
      </c>
      <c r="P2701" s="32"/>
      <c r="Q2701" s="32"/>
      <c r="R2701" s="32" t="s">
        <v>1985</v>
      </c>
      <c r="S2701" s="32" t="s">
        <v>1983</v>
      </c>
      <c r="T2701" s="13" t="s">
        <v>145</v>
      </c>
      <c r="U2701" s="32" t="s">
        <v>146</v>
      </c>
      <c r="V2701" s="35">
        <v>2.97</v>
      </c>
      <c r="W2701" s="35">
        <v>0.81</v>
      </c>
      <c r="X2701" s="35">
        <f t="shared" si="420"/>
        <v>3.7800000000000002</v>
      </c>
      <c r="Y2701" s="35">
        <f t="shared" si="421"/>
        <v>3.7800000000000002</v>
      </c>
    </row>
    <row r="2702" spans="1:25" s="12" customFormat="1" ht="203.25" customHeight="1" x14ac:dyDescent="0.25">
      <c r="A2702" s="32">
        <f>MAX(A$7:A2701)+1</f>
        <v>444</v>
      </c>
      <c r="B2702" s="34" t="s">
        <v>4787</v>
      </c>
      <c r="C2702" s="38" t="s">
        <v>5071</v>
      </c>
      <c r="D2702" s="37" t="s">
        <v>2331</v>
      </c>
      <c r="E2702" s="36">
        <v>55.281129999999997</v>
      </c>
      <c r="F2702" s="36">
        <v>38.520049999999998</v>
      </c>
      <c r="G2702" s="34" t="s">
        <v>145</v>
      </c>
      <c r="H2702" s="32" t="s">
        <v>2164</v>
      </c>
      <c r="I2702" s="32" t="s">
        <v>1984</v>
      </c>
      <c r="J2702" s="32" t="s">
        <v>1983</v>
      </c>
      <c r="K2702" s="32" t="s">
        <v>1983</v>
      </c>
      <c r="L2702" s="32">
        <v>1</v>
      </c>
      <c r="M2702" s="32">
        <v>1.1000000000000001</v>
      </c>
      <c r="N2702" s="32">
        <v>1</v>
      </c>
      <c r="O2702" s="32">
        <v>1.1000000000000001</v>
      </c>
      <c r="P2702" s="32"/>
      <c r="Q2702" s="32"/>
      <c r="R2702" s="32" t="s">
        <v>1985</v>
      </c>
      <c r="S2702" s="32" t="s">
        <v>1983</v>
      </c>
      <c r="T2702" s="13" t="s">
        <v>145</v>
      </c>
      <c r="U2702" s="32" t="s">
        <v>146</v>
      </c>
      <c r="V2702" s="35">
        <v>8</v>
      </c>
      <c r="W2702" s="35">
        <v>2.0299999999999998</v>
      </c>
      <c r="X2702" s="35">
        <f t="shared" si="420"/>
        <v>10.029999999999999</v>
      </c>
      <c r="Y2702" s="35">
        <f t="shared" si="421"/>
        <v>10.029999999999999</v>
      </c>
    </row>
    <row r="2703" spans="1:25" s="12" customFormat="1" ht="204.75" customHeight="1" x14ac:dyDescent="0.25">
      <c r="A2703" s="32">
        <f>MAX(A$7:A2702)+1</f>
        <v>445</v>
      </c>
      <c r="B2703" s="34" t="s">
        <v>4787</v>
      </c>
      <c r="C2703" s="38" t="s">
        <v>5072</v>
      </c>
      <c r="D2703" s="37" t="s">
        <v>2332</v>
      </c>
      <c r="E2703" s="36">
        <v>55.360819999999997</v>
      </c>
      <c r="F2703" s="36">
        <v>38.545630000000003</v>
      </c>
      <c r="G2703" s="34" t="s">
        <v>145</v>
      </c>
      <c r="H2703" s="32" t="s">
        <v>1987</v>
      </c>
      <c r="I2703" s="32" t="s">
        <v>1984</v>
      </c>
      <c r="J2703" s="32" t="s">
        <v>1983</v>
      </c>
      <c r="K2703" s="32" t="s">
        <v>1983</v>
      </c>
      <c r="L2703" s="32">
        <v>1</v>
      </c>
      <c r="M2703" s="32">
        <v>1.1000000000000001</v>
      </c>
      <c r="N2703" s="32">
        <v>1</v>
      </c>
      <c r="O2703" s="32">
        <v>1.1000000000000001</v>
      </c>
      <c r="P2703" s="32"/>
      <c r="Q2703" s="32"/>
      <c r="R2703" s="32" t="s">
        <v>1985</v>
      </c>
      <c r="S2703" s="32" t="s">
        <v>1982</v>
      </c>
      <c r="T2703" s="13" t="s">
        <v>145</v>
      </c>
      <c r="U2703" s="32" t="s">
        <v>146</v>
      </c>
      <c r="V2703" s="35">
        <v>21.02</v>
      </c>
      <c r="W2703" s="35">
        <v>6.59</v>
      </c>
      <c r="X2703" s="35">
        <f t="shared" si="420"/>
        <v>27.61</v>
      </c>
      <c r="Y2703" s="35">
        <f t="shared" si="421"/>
        <v>27.61</v>
      </c>
    </row>
    <row r="2704" spans="1:25" s="12" customFormat="1" ht="198" customHeight="1" x14ac:dyDescent="0.25">
      <c r="A2704" s="32">
        <f>MAX(A$7:A2703)+1</f>
        <v>446</v>
      </c>
      <c r="B2704" s="34" t="s">
        <v>4787</v>
      </c>
      <c r="C2704" s="38" t="s">
        <v>5073</v>
      </c>
      <c r="D2704" s="37" t="s">
        <v>2333</v>
      </c>
      <c r="E2704" s="36">
        <v>55.358089999999997</v>
      </c>
      <c r="F2704" s="36">
        <v>38.565640000000002</v>
      </c>
      <c r="G2704" s="34" t="s">
        <v>145</v>
      </c>
      <c r="H2704" s="32" t="s">
        <v>1987</v>
      </c>
      <c r="I2704" s="32" t="s">
        <v>1984</v>
      </c>
      <c r="J2704" s="32" t="s">
        <v>1983</v>
      </c>
      <c r="K2704" s="32" t="s">
        <v>1983</v>
      </c>
      <c r="L2704" s="32">
        <v>2</v>
      </c>
      <c r="M2704" s="32">
        <v>1.1000000000000001</v>
      </c>
      <c r="N2704" s="32">
        <v>1</v>
      </c>
      <c r="O2704" s="32">
        <v>1.1000000000000001</v>
      </c>
      <c r="P2704" s="32"/>
      <c r="Q2704" s="32"/>
      <c r="R2704" s="32" t="s">
        <v>1985</v>
      </c>
      <c r="S2704" s="32" t="s">
        <v>1982</v>
      </c>
      <c r="T2704" s="13" t="s">
        <v>145</v>
      </c>
      <c r="U2704" s="32" t="s">
        <v>146</v>
      </c>
      <c r="V2704" s="35">
        <v>53.71</v>
      </c>
      <c r="W2704" s="35">
        <v>16.47</v>
      </c>
      <c r="X2704" s="35">
        <f t="shared" si="420"/>
        <v>70.180000000000007</v>
      </c>
      <c r="Y2704" s="35">
        <f t="shared" si="421"/>
        <v>70.180000000000007</v>
      </c>
    </row>
    <row r="2705" spans="1:25" s="12" customFormat="1" ht="204" customHeight="1" x14ac:dyDescent="0.25">
      <c r="A2705" s="32">
        <f>MAX(A$7:A2704)+1</f>
        <v>447</v>
      </c>
      <c r="B2705" s="34" t="s">
        <v>4787</v>
      </c>
      <c r="C2705" s="38" t="s">
        <v>5074</v>
      </c>
      <c r="D2705" s="37" t="s">
        <v>2334</v>
      </c>
      <c r="E2705" s="36">
        <v>55.298720000000003</v>
      </c>
      <c r="F2705" s="36">
        <v>38.5473</v>
      </c>
      <c r="G2705" s="34" t="s">
        <v>145</v>
      </c>
      <c r="H2705" s="32" t="s">
        <v>2164</v>
      </c>
      <c r="I2705" s="32" t="s">
        <v>1984</v>
      </c>
      <c r="J2705" s="32" t="s">
        <v>1983</v>
      </c>
      <c r="K2705" s="32" t="s">
        <v>1983</v>
      </c>
      <c r="L2705" s="32">
        <v>1</v>
      </c>
      <c r="M2705" s="32">
        <v>1.1000000000000001</v>
      </c>
      <c r="N2705" s="32">
        <v>1</v>
      </c>
      <c r="O2705" s="32">
        <v>1.1000000000000001</v>
      </c>
      <c r="P2705" s="32"/>
      <c r="Q2705" s="32"/>
      <c r="R2705" s="32" t="s">
        <v>1985</v>
      </c>
      <c r="S2705" s="32" t="s">
        <v>1982</v>
      </c>
      <c r="T2705" s="13" t="s">
        <v>145</v>
      </c>
      <c r="U2705" s="32" t="s">
        <v>146</v>
      </c>
      <c r="V2705" s="35">
        <v>10.92</v>
      </c>
      <c r="W2705" s="35">
        <v>3.48</v>
      </c>
      <c r="X2705" s="35">
        <f t="shared" si="420"/>
        <v>14.4</v>
      </c>
      <c r="Y2705" s="35">
        <f t="shared" si="421"/>
        <v>14.4</v>
      </c>
    </row>
    <row r="2706" spans="1:25" s="12" customFormat="1" ht="79.5" customHeight="1" x14ac:dyDescent="0.25">
      <c r="A2706" s="64">
        <f>MAX(A$7:A2705)+1</f>
        <v>448</v>
      </c>
      <c r="B2706" s="68" t="s">
        <v>4787</v>
      </c>
      <c r="C2706" s="69" t="s">
        <v>5075</v>
      </c>
      <c r="D2706" s="70" t="s">
        <v>2335</v>
      </c>
      <c r="E2706" s="71">
        <v>55.31035</v>
      </c>
      <c r="F2706" s="71">
        <v>38.660899999999998</v>
      </c>
      <c r="G2706" s="68" t="s">
        <v>145</v>
      </c>
      <c r="H2706" s="64" t="s">
        <v>1987</v>
      </c>
      <c r="I2706" s="64" t="s">
        <v>1981</v>
      </c>
      <c r="J2706" s="64" t="s">
        <v>1982</v>
      </c>
      <c r="K2706" s="64" t="s">
        <v>1982</v>
      </c>
      <c r="L2706" s="64">
        <v>2</v>
      </c>
      <c r="M2706" s="64">
        <v>1.1000000000000001</v>
      </c>
      <c r="N2706" s="64">
        <v>1</v>
      </c>
      <c r="O2706" s="64">
        <v>1.1000000000000001</v>
      </c>
      <c r="P2706" s="64"/>
      <c r="Q2706" s="64"/>
      <c r="R2706" s="64" t="s">
        <v>1985</v>
      </c>
      <c r="S2706" s="64" t="s">
        <v>1983</v>
      </c>
      <c r="T2706" s="13" t="s">
        <v>145</v>
      </c>
      <c r="U2706" s="64" t="s">
        <v>146</v>
      </c>
      <c r="V2706" s="35">
        <v>46.99</v>
      </c>
      <c r="W2706" s="35">
        <v>14.74</v>
      </c>
      <c r="X2706" s="35">
        <f>SUM(V2706:W2706)</f>
        <v>61.730000000000004</v>
      </c>
      <c r="Y2706" s="72">
        <f>SUM(X2706:X2707)</f>
        <v>67.59</v>
      </c>
    </row>
    <row r="2707" spans="1:25" s="12" customFormat="1" ht="120" customHeight="1" x14ac:dyDescent="0.25">
      <c r="A2707" s="64"/>
      <c r="B2707" s="68"/>
      <c r="C2707" s="69"/>
      <c r="D2707" s="70"/>
      <c r="E2707" s="71"/>
      <c r="F2707" s="71"/>
      <c r="G2707" s="68"/>
      <c r="H2707" s="64"/>
      <c r="I2707" s="64"/>
      <c r="J2707" s="64"/>
      <c r="K2707" s="64"/>
      <c r="L2707" s="64"/>
      <c r="M2707" s="64"/>
      <c r="N2707" s="64"/>
      <c r="O2707" s="64"/>
      <c r="P2707" s="64"/>
      <c r="Q2707" s="64"/>
      <c r="R2707" s="64"/>
      <c r="S2707" s="64"/>
      <c r="T2707" s="6" t="s">
        <v>5329</v>
      </c>
      <c r="U2707" s="64"/>
      <c r="V2707" s="35">
        <v>5.86</v>
      </c>
      <c r="W2707" s="35"/>
      <c r="X2707" s="35">
        <v>5.86</v>
      </c>
      <c r="Y2707" s="72"/>
    </row>
    <row r="2708" spans="1:25" s="12" customFormat="1" ht="208.5" customHeight="1" x14ac:dyDescent="0.25">
      <c r="A2708" s="32">
        <f>MAX(A$7:A2707)+1</f>
        <v>449</v>
      </c>
      <c r="B2708" s="34" t="s">
        <v>4787</v>
      </c>
      <c r="C2708" s="38" t="s">
        <v>5076</v>
      </c>
      <c r="D2708" s="37">
        <v>19798</v>
      </c>
      <c r="E2708" s="36">
        <v>55.273260000000001</v>
      </c>
      <c r="F2708" s="36">
        <v>38.498820000000002</v>
      </c>
      <c r="G2708" s="34" t="s">
        <v>145</v>
      </c>
      <c r="H2708" s="32" t="s">
        <v>2164</v>
      </c>
      <c r="I2708" s="32" t="s">
        <v>1984</v>
      </c>
      <c r="J2708" s="32" t="s">
        <v>1983</v>
      </c>
      <c r="K2708" s="32" t="s">
        <v>1983</v>
      </c>
      <c r="L2708" s="32">
        <v>1</v>
      </c>
      <c r="M2708" s="32">
        <v>8</v>
      </c>
      <c r="N2708" s="32"/>
      <c r="O2708" s="32"/>
      <c r="P2708" s="32"/>
      <c r="Q2708" s="32"/>
      <c r="R2708" s="32" t="s">
        <v>1986</v>
      </c>
      <c r="S2708" s="32" t="s">
        <v>1983</v>
      </c>
      <c r="T2708" s="6" t="s">
        <v>145</v>
      </c>
      <c r="U2708" s="32" t="s">
        <v>146</v>
      </c>
      <c r="V2708" s="35">
        <v>6.16</v>
      </c>
      <c r="W2708" s="35">
        <v>2.1</v>
      </c>
      <c r="X2708" s="35">
        <f t="shared" ref="X2708:X2716" si="422">SUM(V2708:W2708)</f>
        <v>8.26</v>
      </c>
      <c r="Y2708" s="35">
        <f>X2708</f>
        <v>8.26</v>
      </c>
    </row>
    <row r="2709" spans="1:25" s="12" customFormat="1" ht="195" x14ac:dyDescent="0.25">
      <c r="A2709" s="32">
        <f>MAX(A$7:A2708)+1</f>
        <v>450</v>
      </c>
      <c r="B2709" s="34" t="s">
        <v>4787</v>
      </c>
      <c r="C2709" s="38" t="s">
        <v>5077</v>
      </c>
      <c r="D2709" s="37" t="s">
        <v>2336</v>
      </c>
      <c r="E2709" s="36">
        <v>55.329410000000003</v>
      </c>
      <c r="F2709" s="36">
        <v>38.548609999999996</v>
      </c>
      <c r="G2709" s="34" t="s">
        <v>145</v>
      </c>
      <c r="H2709" s="32" t="s">
        <v>1987</v>
      </c>
      <c r="I2709" s="32" t="s">
        <v>1984</v>
      </c>
      <c r="J2709" s="32" t="s">
        <v>1983</v>
      </c>
      <c r="K2709" s="32" t="s">
        <v>1983</v>
      </c>
      <c r="L2709" s="32">
        <v>2</v>
      </c>
      <c r="M2709" s="32">
        <v>1.1000000000000001</v>
      </c>
      <c r="N2709" s="32">
        <v>1</v>
      </c>
      <c r="O2709" s="32">
        <v>1.1000000000000001</v>
      </c>
      <c r="P2709" s="32"/>
      <c r="Q2709" s="32"/>
      <c r="R2709" s="32" t="s">
        <v>1985</v>
      </c>
      <c r="S2709" s="32" t="s">
        <v>1983</v>
      </c>
      <c r="T2709" s="13" t="s">
        <v>145</v>
      </c>
      <c r="U2709" s="32" t="s">
        <v>146</v>
      </c>
      <c r="V2709" s="35">
        <v>34.72</v>
      </c>
      <c r="W2709" s="35">
        <v>10.76</v>
      </c>
      <c r="X2709" s="35">
        <f t="shared" si="422"/>
        <v>45.48</v>
      </c>
      <c r="Y2709" s="35">
        <f t="shared" ref="Y2709:Y2715" si="423">X2709</f>
        <v>45.48</v>
      </c>
    </row>
    <row r="2710" spans="1:25" s="12" customFormat="1" ht="112.5" customHeight="1" x14ac:dyDescent="0.25">
      <c r="A2710" s="61">
        <f>MAX(A$7:A2709)+1</f>
        <v>451</v>
      </c>
      <c r="B2710" s="58" t="s">
        <v>4787</v>
      </c>
      <c r="C2710" s="65" t="s">
        <v>5078</v>
      </c>
      <c r="D2710" s="52" t="s">
        <v>2337</v>
      </c>
      <c r="E2710" s="55">
        <v>55.32611</v>
      </c>
      <c r="F2710" s="55">
        <v>38.555579999999999</v>
      </c>
      <c r="G2710" s="58" t="s">
        <v>145</v>
      </c>
      <c r="H2710" s="61" t="s">
        <v>2164</v>
      </c>
      <c r="I2710" s="61" t="s">
        <v>1984</v>
      </c>
      <c r="J2710" s="61" t="s">
        <v>1983</v>
      </c>
      <c r="K2710" s="61" t="s">
        <v>1983</v>
      </c>
      <c r="L2710" s="61">
        <v>4</v>
      </c>
      <c r="M2710" s="61">
        <v>1.1000000000000001</v>
      </c>
      <c r="N2710" s="61">
        <v>2</v>
      </c>
      <c r="O2710" s="61">
        <v>1.1000000000000001</v>
      </c>
      <c r="P2710" s="61">
        <v>1</v>
      </c>
      <c r="Q2710" s="61">
        <v>8</v>
      </c>
      <c r="R2710" s="61" t="s">
        <v>1985</v>
      </c>
      <c r="S2710" s="61" t="s">
        <v>1982</v>
      </c>
      <c r="T2710" s="13" t="s">
        <v>145</v>
      </c>
      <c r="U2710" s="61" t="s">
        <v>146</v>
      </c>
      <c r="V2710" s="35">
        <v>20.99</v>
      </c>
      <c r="W2710" s="35">
        <v>7.53</v>
      </c>
      <c r="X2710" s="35">
        <f t="shared" si="422"/>
        <v>28.52</v>
      </c>
      <c r="Y2710" s="49">
        <f>SUM(X2710:X2711)</f>
        <v>58.120000000000005</v>
      </c>
    </row>
    <row r="2711" spans="1:25" s="12" customFormat="1" ht="112.5" customHeight="1" x14ac:dyDescent="0.25">
      <c r="A2711" s="63"/>
      <c r="B2711" s="60"/>
      <c r="C2711" s="67"/>
      <c r="D2711" s="54"/>
      <c r="E2711" s="57"/>
      <c r="F2711" s="57"/>
      <c r="G2711" s="60"/>
      <c r="H2711" s="63"/>
      <c r="I2711" s="63"/>
      <c r="J2711" s="63"/>
      <c r="K2711" s="63"/>
      <c r="L2711" s="63"/>
      <c r="M2711" s="63"/>
      <c r="N2711" s="63"/>
      <c r="O2711" s="63"/>
      <c r="P2711" s="63"/>
      <c r="Q2711" s="63"/>
      <c r="R2711" s="63"/>
      <c r="S2711" s="63"/>
      <c r="T2711" s="13" t="s">
        <v>5438</v>
      </c>
      <c r="U2711" s="63"/>
      <c r="V2711" s="35">
        <v>29.6</v>
      </c>
      <c r="W2711" s="35"/>
      <c r="X2711" s="35">
        <v>29.6</v>
      </c>
      <c r="Y2711" s="51"/>
    </row>
    <row r="2712" spans="1:25" s="12" customFormat="1" ht="195" customHeight="1" x14ac:dyDescent="0.25">
      <c r="A2712" s="32">
        <f>MAX(A$7:A2711)+1</f>
        <v>452</v>
      </c>
      <c r="B2712" s="34" t="s">
        <v>4787</v>
      </c>
      <c r="C2712" s="38" t="s">
        <v>5079</v>
      </c>
      <c r="D2712" s="37" t="s">
        <v>2338</v>
      </c>
      <c r="E2712" s="36">
        <v>55.296819999999997</v>
      </c>
      <c r="F2712" s="36">
        <v>38.669510000000002</v>
      </c>
      <c r="G2712" s="34" t="s">
        <v>145</v>
      </c>
      <c r="H2712" s="32" t="s">
        <v>1987</v>
      </c>
      <c r="I2712" s="32" t="s">
        <v>1981</v>
      </c>
      <c r="J2712" s="32" t="s">
        <v>1982</v>
      </c>
      <c r="K2712" s="32" t="s">
        <v>1982</v>
      </c>
      <c r="L2712" s="32">
        <v>2</v>
      </c>
      <c r="M2712" s="32">
        <v>1.1000000000000001</v>
      </c>
      <c r="N2712" s="32">
        <v>1</v>
      </c>
      <c r="O2712" s="32">
        <v>1.1000000000000001</v>
      </c>
      <c r="P2712" s="32"/>
      <c r="Q2712" s="32"/>
      <c r="R2712" s="32" t="s">
        <v>1985</v>
      </c>
      <c r="S2712" s="32" t="s">
        <v>1983</v>
      </c>
      <c r="T2712" s="13" t="s">
        <v>145</v>
      </c>
      <c r="U2712" s="32" t="s">
        <v>146</v>
      </c>
      <c r="V2712" s="35">
        <v>23.9</v>
      </c>
      <c r="W2712" s="35">
        <v>8.83</v>
      </c>
      <c r="X2712" s="35">
        <f t="shared" si="422"/>
        <v>32.729999999999997</v>
      </c>
      <c r="Y2712" s="35">
        <f t="shared" si="423"/>
        <v>32.729999999999997</v>
      </c>
    </row>
    <row r="2713" spans="1:25" s="12" customFormat="1" ht="128.25" customHeight="1" x14ac:dyDescent="0.25">
      <c r="A2713" s="61">
        <f>MAX(A$7:A2712)+1</f>
        <v>453</v>
      </c>
      <c r="B2713" s="58" t="s">
        <v>4787</v>
      </c>
      <c r="C2713" s="65" t="s">
        <v>5080</v>
      </c>
      <c r="D2713" s="52" t="s">
        <v>2339</v>
      </c>
      <c r="E2713" s="55">
        <v>55.27093</v>
      </c>
      <c r="F2713" s="55">
        <v>38.653010000000002</v>
      </c>
      <c r="G2713" s="58" t="s">
        <v>145</v>
      </c>
      <c r="H2713" s="61" t="s">
        <v>1987</v>
      </c>
      <c r="I2713" s="61" t="s">
        <v>1984</v>
      </c>
      <c r="J2713" s="61" t="s">
        <v>1983</v>
      </c>
      <c r="K2713" s="61" t="s">
        <v>1983</v>
      </c>
      <c r="L2713" s="61">
        <v>1</v>
      </c>
      <c r="M2713" s="61">
        <v>1.1000000000000001</v>
      </c>
      <c r="N2713" s="61">
        <v>1</v>
      </c>
      <c r="O2713" s="61">
        <v>1.1000000000000001</v>
      </c>
      <c r="P2713" s="61"/>
      <c r="Q2713" s="61"/>
      <c r="R2713" s="61" t="s">
        <v>1985</v>
      </c>
      <c r="S2713" s="61" t="s">
        <v>1982</v>
      </c>
      <c r="T2713" s="13" t="s">
        <v>145</v>
      </c>
      <c r="U2713" s="61" t="s">
        <v>146</v>
      </c>
      <c r="V2713" s="35">
        <v>1.37</v>
      </c>
      <c r="W2713" s="35">
        <v>0.49</v>
      </c>
      <c r="X2713" s="35">
        <f t="shared" si="422"/>
        <v>1.86</v>
      </c>
      <c r="Y2713" s="49">
        <f>SUM(X2713:X2714)</f>
        <v>36.39</v>
      </c>
    </row>
    <row r="2714" spans="1:25" s="12" customFormat="1" ht="128.25" customHeight="1" x14ac:dyDescent="0.25">
      <c r="A2714" s="63"/>
      <c r="B2714" s="60"/>
      <c r="C2714" s="67"/>
      <c r="D2714" s="54"/>
      <c r="E2714" s="57"/>
      <c r="F2714" s="57"/>
      <c r="G2714" s="60"/>
      <c r="H2714" s="63"/>
      <c r="I2714" s="63"/>
      <c r="J2714" s="63"/>
      <c r="K2714" s="63"/>
      <c r="L2714" s="63"/>
      <c r="M2714" s="63"/>
      <c r="N2714" s="63"/>
      <c r="O2714" s="63"/>
      <c r="P2714" s="63"/>
      <c r="Q2714" s="63"/>
      <c r="R2714" s="63"/>
      <c r="S2714" s="63"/>
      <c r="T2714" s="13" t="s">
        <v>5439</v>
      </c>
      <c r="U2714" s="63"/>
      <c r="V2714" s="35">
        <v>34.53</v>
      </c>
      <c r="W2714" s="35"/>
      <c r="X2714" s="35">
        <v>34.53</v>
      </c>
      <c r="Y2714" s="51"/>
    </row>
    <row r="2715" spans="1:25" s="12" customFormat="1" ht="195" x14ac:dyDescent="0.25">
      <c r="A2715" s="32">
        <f>MAX(A$7:A2713)+1</f>
        <v>454</v>
      </c>
      <c r="B2715" s="34" t="s">
        <v>4787</v>
      </c>
      <c r="C2715" s="38" t="s">
        <v>5081</v>
      </c>
      <c r="D2715" s="37" t="s">
        <v>2340</v>
      </c>
      <c r="E2715" s="36">
        <v>55.273060000000001</v>
      </c>
      <c r="F2715" s="36">
        <v>38.657649999999997</v>
      </c>
      <c r="G2715" s="34" t="s">
        <v>145</v>
      </c>
      <c r="H2715" s="32" t="s">
        <v>1987</v>
      </c>
      <c r="I2715" s="32" t="s">
        <v>1984</v>
      </c>
      <c r="J2715" s="32" t="s">
        <v>1983</v>
      </c>
      <c r="K2715" s="32" t="s">
        <v>1983</v>
      </c>
      <c r="L2715" s="32">
        <v>1</v>
      </c>
      <c r="M2715" s="32">
        <v>1.1000000000000001</v>
      </c>
      <c r="N2715" s="32">
        <v>1</v>
      </c>
      <c r="O2715" s="32">
        <v>1.1000000000000001</v>
      </c>
      <c r="P2715" s="32"/>
      <c r="Q2715" s="32"/>
      <c r="R2715" s="32" t="s">
        <v>1985</v>
      </c>
      <c r="S2715" s="32" t="s">
        <v>1982</v>
      </c>
      <c r="T2715" s="13" t="s">
        <v>145</v>
      </c>
      <c r="U2715" s="32" t="s">
        <v>146</v>
      </c>
      <c r="V2715" s="35">
        <v>37.380000000000003</v>
      </c>
      <c r="W2715" s="35">
        <v>11.53</v>
      </c>
      <c r="X2715" s="35">
        <f t="shared" si="422"/>
        <v>48.910000000000004</v>
      </c>
      <c r="Y2715" s="35">
        <f t="shared" si="423"/>
        <v>48.910000000000004</v>
      </c>
    </row>
    <row r="2716" spans="1:25" s="12" customFormat="1" ht="222" customHeight="1" x14ac:dyDescent="0.25">
      <c r="A2716" s="32">
        <f>MAX(A$7:A2715)+1</f>
        <v>455</v>
      </c>
      <c r="B2716" s="34" t="s">
        <v>4787</v>
      </c>
      <c r="C2716" s="38" t="s">
        <v>5082</v>
      </c>
      <c r="D2716" s="37" t="s">
        <v>2341</v>
      </c>
      <c r="E2716" s="36">
        <v>55.283589999999997</v>
      </c>
      <c r="F2716" s="36">
        <v>38.710039999999999</v>
      </c>
      <c r="G2716" s="34" t="s">
        <v>145</v>
      </c>
      <c r="H2716" s="32" t="s">
        <v>1987</v>
      </c>
      <c r="I2716" s="32" t="s">
        <v>1981</v>
      </c>
      <c r="J2716" s="32" t="s">
        <v>1982</v>
      </c>
      <c r="K2716" s="32" t="s">
        <v>1982</v>
      </c>
      <c r="L2716" s="32">
        <v>2</v>
      </c>
      <c r="M2716" s="32">
        <v>1.1000000000000001</v>
      </c>
      <c r="N2716" s="32">
        <v>1</v>
      </c>
      <c r="O2716" s="32">
        <v>1.1000000000000001</v>
      </c>
      <c r="P2716" s="32"/>
      <c r="Q2716" s="32"/>
      <c r="R2716" s="32" t="s">
        <v>1985</v>
      </c>
      <c r="S2716" s="32" t="s">
        <v>1982</v>
      </c>
      <c r="T2716" s="13" t="s">
        <v>145</v>
      </c>
      <c r="U2716" s="32" t="s">
        <v>146</v>
      </c>
      <c r="V2716" s="35">
        <v>21.48</v>
      </c>
      <c r="W2716" s="35">
        <v>6.91</v>
      </c>
      <c r="X2716" s="35">
        <f t="shared" si="422"/>
        <v>28.39</v>
      </c>
      <c r="Y2716" s="35">
        <f>SUM(X2716:X2716)</f>
        <v>28.39</v>
      </c>
    </row>
    <row r="2717" spans="1:25" s="12" customFormat="1" ht="210.75" customHeight="1" x14ac:dyDescent="0.25">
      <c r="A2717" s="32">
        <f>MAX(A$7:A2716)+1</f>
        <v>456</v>
      </c>
      <c r="B2717" s="34" t="s">
        <v>4787</v>
      </c>
      <c r="C2717" s="38" t="s">
        <v>5083</v>
      </c>
      <c r="D2717" s="37" t="s">
        <v>2343</v>
      </c>
      <c r="E2717" s="36">
        <v>55.238370000000003</v>
      </c>
      <c r="F2717" s="36">
        <v>38.489640000000001</v>
      </c>
      <c r="G2717" s="34" t="s">
        <v>145</v>
      </c>
      <c r="H2717" s="32" t="s">
        <v>1987</v>
      </c>
      <c r="I2717" s="32" t="s">
        <v>1984</v>
      </c>
      <c r="J2717" s="32" t="s">
        <v>1983</v>
      </c>
      <c r="K2717" s="32" t="s">
        <v>1983</v>
      </c>
      <c r="L2717" s="32">
        <v>1</v>
      </c>
      <c r="M2717" s="32">
        <v>1.1000000000000001</v>
      </c>
      <c r="N2717" s="32">
        <v>1</v>
      </c>
      <c r="O2717" s="32">
        <v>1.1000000000000001</v>
      </c>
      <c r="P2717" s="32"/>
      <c r="Q2717" s="32"/>
      <c r="R2717" s="32" t="s">
        <v>1985</v>
      </c>
      <c r="S2717" s="32" t="s">
        <v>1983</v>
      </c>
      <c r="T2717" s="13" t="s">
        <v>145</v>
      </c>
      <c r="U2717" s="32" t="s">
        <v>146</v>
      </c>
      <c r="V2717" s="35">
        <v>19.559999999999999</v>
      </c>
      <c r="W2717" s="35">
        <v>5.95</v>
      </c>
      <c r="X2717" s="35">
        <f>SUM(V2717:W2717)</f>
        <v>25.509999999999998</v>
      </c>
      <c r="Y2717" s="35">
        <f t="shared" ref="Y2717:Y2719" si="424">X2717</f>
        <v>25.509999999999998</v>
      </c>
    </row>
    <row r="2718" spans="1:25" s="12" customFormat="1" ht="212.25" customHeight="1" x14ac:dyDescent="0.25">
      <c r="A2718" s="32">
        <f>MAX(A$7:A2717)+1</f>
        <v>457</v>
      </c>
      <c r="B2718" s="34" t="s">
        <v>4787</v>
      </c>
      <c r="C2718" s="38" t="s">
        <v>5084</v>
      </c>
      <c r="D2718" s="37" t="s">
        <v>2344</v>
      </c>
      <c r="E2718" s="36">
        <v>55.261859999999999</v>
      </c>
      <c r="F2718" s="36">
        <v>38.508110000000002</v>
      </c>
      <c r="G2718" s="34" t="s">
        <v>145</v>
      </c>
      <c r="H2718" s="32" t="s">
        <v>1987</v>
      </c>
      <c r="I2718" s="32" t="s">
        <v>1981</v>
      </c>
      <c r="J2718" s="32" t="s">
        <v>1982</v>
      </c>
      <c r="K2718" s="32" t="s">
        <v>1982</v>
      </c>
      <c r="L2718" s="32">
        <v>1</v>
      </c>
      <c r="M2718" s="32">
        <v>1.1000000000000001</v>
      </c>
      <c r="N2718" s="32">
        <v>1</v>
      </c>
      <c r="O2718" s="32">
        <v>1.1000000000000001</v>
      </c>
      <c r="P2718" s="32"/>
      <c r="Q2718" s="32"/>
      <c r="R2718" s="32" t="s">
        <v>1985</v>
      </c>
      <c r="S2718" s="32" t="s">
        <v>1983</v>
      </c>
      <c r="T2718" s="13" t="s">
        <v>145</v>
      </c>
      <c r="U2718" s="32" t="s">
        <v>146</v>
      </c>
      <c r="V2718" s="35">
        <v>9.61</v>
      </c>
      <c r="W2718" s="35">
        <v>2.97</v>
      </c>
      <c r="X2718" s="35">
        <f>SUM(V2718:W2718)</f>
        <v>12.58</v>
      </c>
      <c r="Y2718" s="35">
        <f t="shared" si="424"/>
        <v>12.58</v>
      </c>
    </row>
    <row r="2719" spans="1:25" s="12" customFormat="1" ht="200.25" customHeight="1" x14ac:dyDescent="0.25">
      <c r="A2719" s="32">
        <f>MAX(A$7:A2718)+1</f>
        <v>458</v>
      </c>
      <c r="B2719" s="34" t="s">
        <v>4787</v>
      </c>
      <c r="C2719" s="38" t="s">
        <v>5085</v>
      </c>
      <c r="D2719" s="37" t="s">
        <v>2345</v>
      </c>
      <c r="E2719" s="36">
        <v>55.25018</v>
      </c>
      <c r="F2719" s="36">
        <v>38.522759999999998</v>
      </c>
      <c r="G2719" s="34" t="s">
        <v>145</v>
      </c>
      <c r="H2719" s="32" t="s">
        <v>2164</v>
      </c>
      <c r="I2719" s="32" t="s">
        <v>1984</v>
      </c>
      <c r="J2719" s="32" t="s">
        <v>1983</v>
      </c>
      <c r="K2719" s="32" t="s">
        <v>1983</v>
      </c>
      <c r="L2719" s="32">
        <v>1</v>
      </c>
      <c r="M2719" s="32">
        <v>1.1000000000000001</v>
      </c>
      <c r="N2719" s="32">
        <v>1</v>
      </c>
      <c r="O2719" s="32">
        <v>1.1000000000000001</v>
      </c>
      <c r="P2719" s="32"/>
      <c r="Q2719" s="32"/>
      <c r="R2719" s="32" t="s">
        <v>1985</v>
      </c>
      <c r="S2719" s="32" t="s">
        <v>1983</v>
      </c>
      <c r="T2719" s="13" t="s">
        <v>145</v>
      </c>
      <c r="U2719" s="32" t="s">
        <v>146</v>
      </c>
      <c r="V2719" s="35">
        <v>2.67</v>
      </c>
      <c r="W2719" s="35">
        <v>0.72</v>
      </c>
      <c r="X2719" s="35">
        <f>SUM(V2719:W2719)</f>
        <v>3.3899999999999997</v>
      </c>
      <c r="Y2719" s="35">
        <f t="shared" si="424"/>
        <v>3.3899999999999997</v>
      </c>
    </row>
    <row r="2720" spans="1:25" s="12" customFormat="1" ht="38.25" customHeight="1" x14ac:dyDescent="0.25">
      <c r="A2720" s="64">
        <f>MAX(A$7:A2719)+1</f>
        <v>459</v>
      </c>
      <c r="B2720" s="68" t="s">
        <v>4787</v>
      </c>
      <c r="C2720" s="69" t="s">
        <v>5086</v>
      </c>
      <c r="D2720" s="70" t="s">
        <v>2346</v>
      </c>
      <c r="E2720" s="71">
        <v>55.246679999999998</v>
      </c>
      <c r="F2720" s="71">
        <v>38.530340000000002</v>
      </c>
      <c r="G2720" s="68" t="s">
        <v>145</v>
      </c>
      <c r="H2720" s="64" t="s">
        <v>2164</v>
      </c>
      <c r="I2720" s="64" t="s">
        <v>1984</v>
      </c>
      <c r="J2720" s="64" t="s">
        <v>1983</v>
      </c>
      <c r="K2720" s="64" t="s">
        <v>1983</v>
      </c>
      <c r="L2720" s="64">
        <v>1</v>
      </c>
      <c r="M2720" s="64">
        <v>1.1000000000000001</v>
      </c>
      <c r="N2720" s="64">
        <v>1</v>
      </c>
      <c r="O2720" s="64">
        <v>1.1000000000000001</v>
      </c>
      <c r="P2720" s="64"/>
      <c r="Q2720" s="64"/>
      <c r="R2720" s="64" t="s">
        <v>1986</v>
      </c>
      <c r="S2720" s="64" t="s">
        <v>1983</v>
      </c>
      <c r="T2720" s="13" t="s">
        <v>145</v>
      </c>
      <c r="U2720" s="64" t="s">
        <v>146</v>
      </c>
      <c r="V2720" s="35">
        <v>29.19</v>
      </c>
      <c r="W2720" s="35">
        <v>8.98</v>
      </c>
      <c r="X2720" s="35">
        <f>SUM(V2720:W2720)</f>
        <v>38.17</v>
      </c>
      <c r="Y2720" s="72">
        <f>SUM(X2720:X2725)</f>
        <v>43.89</v>
      </c>
    </row>
    <row r="2721" spans="1:25" s="12" customFormat="1" ht="63.75" customHeight="1" x14ac:dyDescent="0.25">
      <c r="A2721" s="64"/>
      <c r="B2721" s="68"/>
      <c r="C2721" s="69"/>
      <c r="D2721" s="70"/>
      <c r="E2721" s="71"/>
      <c r="F2721" s="71"/>
      <c r="G2721" s="68"/>
      <c r="H2721" s="64"/>
      <c r="I2721" s="64"/>
      <c r="J2721" s="64"/>
      <c r="K2721" s="64"/>
      <c r="L2721" s="64"/>
      <c r="M2721" s="64"/>
      <c r="N2721" s="64"/>
      <c r="O2721" s="64"/>
      <c r="P2721" s="64"/>
      <c r="Q2721" s="64"/>
      <c r="R2721" s="64"/>
      <c r="S2721" s="64"/>
      <c r="T2721" s="6" t="s">
        <v>2347</v>
      </c>
      <c r="U2721" s="64"/>
      <c r="V2721" s="35">
        <v>0.63</v>
      </c>
      <c r="W2721" s="35"/>
      <c r="X2721" s="35">
        <v>0.63</v>
      </c>
      <c r="Y2721" s="72"/>
    </row>
    <row r="2722" spans="1:25" s="12" customFormat="1" ht="63.75" customHeight="1" x14ac:dyDescent="0.25">
      <c r="A2722" s="64"/>
      <c r="B2722" s="68"/>
      <c r="C2722" s="69"/>
      <c r="D2722" s="70"/>
      <c r="E2722" s="71"/>
      <c r="F2722" s="71"/>
      <c r="G2722" s="68"/>
      <c r="H2722" s="64"/>
      <c r="I2722" s="64"/>
      <c r="J2722" s="64"/>
      <c r="K2722" s="64"/>
      <c r="L2722" s="64"/>
      <c r="M2722" s="64"/>
      <c r="N2722" s="64"/>
      <c r="O2722" s="64"/>
      <c r="P2722" s="64"/>
      <c r="Q2722" s="64"/>
      <c r="R2722" s="64"/>
      <c r="S2722" s="64"/>
      <c r="T2722" s="6" t="s">
        <v>5440</v>
      </c>
      <c r="U2722" s="64"/>
      <c r="V2722" s="35">
        <v>7.0000000000000007E-2</v>
      </c>
      <c r="W2722" s="35"/>
      <c r="X2722" s="35">
        <v>7.0000000000000007E-2</v>
      </c>
      <c r="Y2722" s="72"/>
    </row>
    <row r="2723" spans="1:25" s="12" customFormat="1" ht="48.75" customHeight="1" x14ac:dyDescent="0.25">
      <c r="A2723" s="64"/>
      <c r="B2723" s="68"/>
      <c r="C2723" s="69"/>
      <c r="D2723" s="70"/>
      <c r="E2723" s="71"/>
      <c r="F2723" s="71"/>
      <c r="G2723" s="68"/>
      <c r="H2723" s="64"/>
      <c r="I2723" s="64"/>
      <c r="J2723" s="64"/>
      <c r="K2723" s="64"/>
      <c r="L2723" s="64"/>
      <c r="M2723" s="64"/>
      <c r="N2723" s="64"/>
      <c r="O2723" s="64"/>
      <c r="P2723" s="64"/>
      <c r="Q2723" s="64"/>
      <c r="R2723" s="64"/>
      <c r="S2723" s="64"/>
      <c r="T2723" s="6" t="s">
        <v>5330</v>
      </c>
      <c r="U2723" s="64"/>
      <c r="V2723" s="35">
        <v>1.1399999999999999</v>
      </c>
      <c r="W2723" s="35"/>
      <c r="X2723" s="35">
        <v>1.1399999999999999</v>
      </c>
      <c r="Y2723" s="72"/>
    </row>
    <row r="2724" spans="1:25" s="12" customFormat="1" ht="48.75" customHeight="1" x14ac:dyDescent="0.25">
      <c r="A2724" s="64"/>
      <c r="B2724" s="68"/>
      <c r="C2724" s="69"/>
      <c r="D2724" s="70"/>
      <c r="E2724" s="71"/>
      <c r="F2724" s="71"/>
      <c r="G2724" s="68"/>
      <c r="H2724" s="64"/>
      <c r="I2724" s="64"/>
      <c r="J2724" s="64"/>
      <c r="K2724" s="64"/>
      <c r="L2724" s="64"/>
      <c r="M2724" s="64"/>
      <c r="N2724" s="64"/>
      <c r="O2724" s="64"/>
      <c r="P2724" s="64"/>
      <c r="Q2724" s="64"/>
      <c r="R2724" s="64"/>
      <c r="S2724" s="64"/>
      <c r="T2724" s="6" t="s">
        <v>5441</v>
      </c>
      <c r="U2724" s="64"/>
      <c r="V2724" s="35">
        <v>0.55000000000000004</v>
      </c>
      <c r="W2724" s="35"/>
      <c r="X2724" s="35">
        <v>0.55000000000000004</v>
      </c>
      <c r="Y2724" s="72"/>
    </row>
    <row r="2725" spans="1:25" s="12" customFormat="1" ht="55.5" customHeight="1" x14ac:dyDescent="0.25">
      <c r="A2725" s="64"/>
      <c r="B2725" s="68"/>
      <c r="C2725" s="69"/>
      <c r="D2725" s="70"/>
      <c r="E2725" s="71"/>
      <c r="F2725" s="71"/>
      <c r="G2725" s="68"/>
      <c r="H2725" s="64"/>
      <c r="I2725" s="64"/>
      <c r="J2725" s="64"/>
      <c r="K2725" s="64"/>
      <c r="L2725" s="64"/>
      <c r="M2725" s="64"/>
      <c r="N2725" s="64"/>
      <c r="O2725" s="64"/>
      <c r="P2725" s="64"/>
      <c r="Q2725" s="64"/>
      <c r="R2725" s="64"/>
      <c r="S2725" s="64"/>
      <c r="T2725" s="6" t="s">
        <v>2348</v>
      </c>
      <c r="U2725" s="64"/>
      <c r="V2725" s="35">
        <v>3.33</v>
      </c>
      <c r="W2725" s="35"/>
      <c r="X2725" s="35">
        <v>3.33</v>
      </c>
      <c r="Y2725" s="72"/>
    </row>
    <row r="2726" spans="1:25" s="12" customFormat="1" ht="199.5" customHeight="1" x14ac:dyDescent="0.25">
      <c r="A2726" s="32">
        <f>MAX(A$7:A2725)+1</f>
        <v>460</v>
      </c>
      <c r="B2726" s="34" t="s">
        <v>4787</v>
      </c>
      <c r="C2726" s="38" t="s">
        <v>5087</v>
      </c>
      <c r="D2726" s="37" t="s">
        <v>2349</v>
      </c>
      <c r="E2726" s="36">
        <v>55.346879999999999</v>
      </c>
      <c r="F2726" s="36">
        <v>38.503010000000003</v>
      </c>
      <c r="G2726" s="34" t="s">
        <v>145</v>
      </c>
      <c r="H2726" s="32" t="s">
        <v>1987</v>
      </c>
      <c r="I2726" s="32" t="s">
        <v>1984</v>
      </c>
      <c r="J2726" s="32" t="s">
        <v>1983</v>
      </c>
      <c r="K2726" s="32" t="s">
        <v>1983</v>
      </c>
      <c r="L2726" s="32">
        <v>1</v>
      </c>
      <c r="M2726" s="32">
        <v>1.1000000000000001</v>
      </c>
      <c r="N2726" s="32">
        <v>1</v>
      </c>
      <c r="O2726" s="32">
        <v>1.1000000000000001</v>
      </c>
      <c r="P2726" s="32"/>
      <c r="Q2726" s="32"/>
      <c r="R2726" s="32" t="s">
        <v>1985</v>
      </c>
      <c r="S2726" s="32" t="s">
        <v>1983</v>
      </c>
      <c r="T2726" s="13" t="s">
        <v>145</v>
      </c>
      <c r="U2726" s="32" t="s">
        <v>146</v>
      </c>
      <c r="V2726" s="35">
        <v>8.77</v>
      </c>
      <c r="W2726" s="35">
        <v>2.63</v>
      </c>
      <c r="X2726" s="35">
        <f>SUM(V2726:W2726)</f>
        <v>11.399999999999999</v>
      </c>
      <c r="Y2726" s="35">
        <f t="shared" ref="Y2726:Y2728" si="425">X2726</f>
        <v>11.399999999999999</v>
      </c>
    </row>
    <row r="2727" spans="1:25" s="12" customFormat="1" ht="194.25" customHeight="1" x14ac:dyDescent="0.25">
      <c r="A2727" s="32">
        <f>MAX(A$7:A2726)+1</f>
        <v>461</v>
      </c>
      <c r="B2727" s="34" t="s">
        <v>4787</v>
      </c>
      <c r="C2727" s="38" t="s">
        <v>5088</v>
      </c>
      <c r="D2727" s="37" t="s">
        <v>2350</v>
      </c>
      <c r="E2727" s="36">
        <v>55.308920000000001</v>
      </c>
      <c r="F2727" s="36">
        <v>38.629260000000002</v>
      </c>
      <c r="G2727" s="34" t="s">
        <v>145</v>
      </c>
      <c r="H2727" s="32" t="s">
        <v>2164</v>
      </c>
      <c r="I2727" s="32" t="s">
        <v>1984</v>
      </c>
      <c r="J2727" s="32" t="s">
        <v>1983</v>
      </c>
      <c r="K2727" s="32" t="s">
        <v>1983</v>
      </c>
      <c r="L2727" s="32">
        <v>1</v>
      </c>
      <c r="M2727" s="32">
        <v>1.1000000000000001</v>
      </c>
      <c r="N2727" s="32">
        <v>1</v>
      </c>
      <c r="O2727" s="32">
        <v>1.1000000000000001</v>
      </c>
      <c r="P2727" s="32"/>
      <c r="Q2727" s="32"/>
      <c r="R2727" s="32" t="s">
        <v>1985</v>
      </c>
      <c r="S2727" s="32" t="s">
        <v>1983</v>
      </c>
      <c r="T2727" s="13" t="s">
        <v>145</v>
      </c>
      <c r="U2727" s="32" t="s">
        <v>146</v>
      </c>
      <c r="V2727" s="35">
        <v>25.29</v>
      </c>
      <c r="W2727" s="35">
        <v>7.78</v>
      </c>
      <c r="X2727" s="35">
        <f>SUM(V2727:W2727)</f>
        <v>33.07</v>
      </c>
      <c r="Y2727" s="35">
        <f t="shared" si="425"/>
        <v>33.07</v>
      </c>
    </row>
    <row r="2728" spans="1:25" s="12" customFormat="1" ht="195" customHeight="1" x14ac:dyDescent="0.25">
      <c r="A2728" s="32">
        <f>MAX(A$7:A2727)+1</f>
        <v>462</v>
      </c>
      <c r="B2728" s="34" t="s">
        <v>4787</v>
      </c>
      <c r="C2728" s="38" t="s">
        <v>5089</v>
      </c>
      <c r="D2728" s="37" t="s">
        <v>2351</v>
      </c>
      <c r="E2728" s="36">
        <v>55.2684</v>
      </c>
      <c r="F2728" s="36">
        <v>38.544139999999999</v>
      </c>
      <c r="G2728" s="34" t="s">
        <v>145</v>
      </c>
      <c r="H2728" s="32" t="s">
        <v>1987</v>
      </c>
      <c r="I2728" s="32" t="s">
        <v>1984</v>
      </c>
      <c r="J2728" s="32" t="s">
        <v>1983</v>
      </c>
      <c r="K2728" s="32" t="s">
        <v>1983</v>
      </c>
      <c r="L2728" s="32">
        <v>1</v>
      </c>
      <c r="M2728" s="32">
        <v>1.1000000000000001</v>
      </c>
      <c r="N2728" s="32">
        <v>1</v>
      </c>
      <c r="O2728" s="32">
        <v>1.1000000000000001</v>
      </c>
      <c r="P2728" s="32"/>
      <c r="Q2728" s="32"/>
      <c r="R2728" s="32" t="s">
        <v>1985</v>
      </c>
      <c r="S2728" s="32" t="s">
        <v>1983</v>
      </c>
      <c r="T2728" s="13" t="s">
        <v>145</v>
      </c>
      <c r="U2728" s="32" t="s">
        <v>146</v>
      </c>
      <c r="V2728" s="35">
        <v>11.9</v>
      </c>
      <c r="W2728" s="35">
        <v>3.74</v>
      </c>
      <c r="X2728" s="35">
        <f>SUM(V2728:W2728)</f>
        <v>15.64</v>
      </c>
      <c r="Y2728" s="35">
        <f t="shared" si="425"/>
        <v>15.64</v>
      </c>
    </row>
    <row r="2729" spans="1:25" s="12" customFormat="1" ht="195" x14ac:dyDescent="0.25">
      <c r="A2729" s="32">
        <f>MAX(A$7:A2728)+1</f>
        <v>463</v>
      </c>
      <c r="B2729" s="34" t="s">
        <v>4787</v>
      </c>
      <c r="C2729" s="38" t="s">
        <v>4777</v>
      </c>
      <c r="D2729" s="37">
        <v>14694</v>
      </c>
      <c r="E2729" s="32" t="s">
        <v>4778</v>
      </c>
      <c r="F2729" s="32" t="s">
        <v>4779</v>
      </c>
      <c r="G2729" s="34" t="s">
        <v>4780</v>
      </c>
      <c r="H2729" s="32" t="s">
        <v>1987</v>
      </c>
      <c r="I2729" s="32" t="s">
        <v>1981</v>
      </c>
      <c r="J2729" s="32" t="s">
        <v>1983</v>
      </c>
      <c r="K2729" s="32" t="s">
        <v>1982</v>
      </c>
      <c r="L2729" s="32"/>
      <c r="M2729" s="32"/>
      <c r="N2729" s="32"/>
      <c r="O2729" s="32"/>
      <c r="P2729" s="32">
        <v>6</v>
      </c>
      <c r="Q2729" s="32">
        <v>8</v>
      </c>
      <c r="R2729" s="32" t="s">
        <v>2353</v>
      </c>
      <c r="S2729" s="32" t="s">
        <v>1983</v>
      </c>
      <c r="T2729" s="13" t="s">
        <v>4781</v>
      </c>
      <c r="U2729" s="32" t="s">
        <v>4782</v>
      </c>
      <c r="V2729" s="35">
        <v>0</v>
      </c>
      <c r="W2729" s="35">
        <v>0</v>
      </c>
      <c r="X2729" s="35">
        <v>0</v>
      </c>
      <c r="Y2729" s="35">
        <v>0</v>
      </c>
    </row>
    <row r="2730" spans="1:25" s="12" customFormat="1" ht="195" x14ac:dyDescent="0.25">
      <c r="A2730" s="32">
        <f>MAX(A$7:A2729)+1</f>
        <v>464</v>
      </c>
      <c r="B2730" s="34" t="s">
        <v>4787</v>
      </c>
      <c r="C2730" s="34" t="s">
        <v>5379</v>
      </c>
      <c r="D2730" s="37">
        <v>8173</v>
      </c>
      <c r="E2730" s="36">
        <v>55.341030000000003</v>
      </c>
      <c r="F2730" s="36">
        <v>38.728209999999997</v>
      </c>
      <c r="G2730" s="34" t="s">
        <v>2352</v>
      </c>
      <c r="H2730" s="32" t="s">
        <v>1987</v>
      </c>
      <c r="I2730" s="32" t="s">
        <v>1981</v>
      </c>
      <c r="J2730" s="32" t="s">
        <v>1983</v>
      </c>
      <c r="K2730" s="32" t="s">
        <v>1983</v>
      </c>
      <c r="L2730" s="34">
        <v>1</v>
      </c>
      <c r="M2730" s="32">
        <v>8</v>
      </c>
      <c r="N2730" s="32"/>
      <c r="O2730" s="32"/>
      <c r="P2730" s="32"/>
      <c r="Q2730" s="32"/>
      <c r="R2730" s="32" t="s">
        <v>2353</v>
      </c>
      <c r="S2730" s="32" t="s">
        <v>1983</v>
      </c>
      <c r="T2730" s="7" t="s">
        <v>2355</v>
      </c>
      <c r="U2730" s="32" t="s">
        <v>2354</v>
      </c>
      <c r="V2730" s="41">
        <v>40</v>
      </c>
      <c r="W2730" s="35"/>
      <c r="X2730" s="41">
        <v>40</v>
      </c>
      <c r="Y2730" s="41">
        <v>40</v>
      </c>
    </row>
    <row r="2731" spans="1:25" s="12" customFormat="1" ht="195" x14ac:dyDescent="0.25">
      <c r="A2731" s="32">
        <f>MAX(A$7:A2730)+1</f>
        <v>465</v>
      </c>
      <c r="B2731" s="34" t="s">
        <v>4787</v>
      </c>
      <c r="C2731" s="34" t="s">
        <v>2356</v>
      </c>
      <c r="D2731" s="37">
        <v>8177</v>
      </c>
      <c r="E2731" s="36">
        <v>55.303710000000002</v>
      </c>
      <c r="F2731" s="36">
        <v>38.656849999999999</v>
      </c>
      <c r="G2731" s="34" t="s">
        <v>2352</v>
      </c>
      <c r="H2731" s="32" t="s">
        <v>1987</v>
      </c>
      <c r="I2731" s="32" t="s">
        <v>1981</v>
      </c>
      <c r="J2731" s="32" t="s">
        <v>1983</v>
      </c>
      <c r="K2731" s="32" t="s">
        <v>1983</v>
      </c>
      <c r="L2731" s="34">
        <v>1</v>
      </c>
      <c r="M2731" s="32">
        <v>8</v>
      </c>
      <c r="N2731" s="32"/>
      <c r="O2731" s="32"/>
      <c r="P2731" s="32"/>
      <c r="Q2731" s="32"/>
      <c r="R2731" s="32" t="s">
        <v>2353</v>
      </c>
      <c r="S2731" s="32" t="s">
        <v>1983</v>
      </c>
      <c r="T2731" s="7" t="s">
        <v>2357</v>
      </c>
      <c r="U2731" s="32" t="s">
        <v>2354</v>
      </c>
      <c r="V2731" s="41">
        <v>33.130000000000003</v>
      </c>
      <c r="W2731" s="35"/>
      <c r="X2731" s="41">
        <v>33.130000000000003</v>
      </c>
      <c r="Y2731" s="41">
        <v>33.130000000000003</v>
      </c>
    </row>
    <row r="2732" spans="1:25" s="12" customFormat="1" ht="195" x14ac:dyDescent="0.25">
      <c r="A2732" s="32">
        <f>MAX(A$7:A2731)+1</f>
        <v>466</v>
      </c>
      <c r="B2732" s="34" t="s">
        <v>4787</v>
      </c>
      <c r="C2732" s="34" t="s">
        <v>2358</v>
      </c>
      <c r="D2732" s="37">
        <v>8166</v>
      </c>
      <c r="E2732" s="36">
        <v>55.315240000000003</v>
      </c>
      <c r="F2732" s="36">
        <v>38.681939999999997</v>
      </c>
      <c r="G2732" s="34" t="s">
        <v>2352</v>
      </c>
      <c r="H2732" s="32" t="s">
        <v>1987</v>
      </c>
      <c r="I2732" s="32" t="s">
        <v>1981</v>
      </c>
      <c r="J2732" s="32" t="s">
        <v>1982</v>
      </c>
      <c r="K2732" s="32" t="s">
        <v>1983</v>
      </c>
      <c r="L2732" s="34">
        <v>1</v>
      </c>
      <c r="M2732" s="32">
        <v>8</v>
      </c>
      <c r="N2732" s="32"/>
      <c r="O2732" s="32"/>
      <c r="P2732" s="32"/>
      <c r="Q2732" s="32"/>
      <c r="R2732" s="32" t="s">
        <v>2353</v>
      </c>
      <c r="S2732" s="32" t="s">
        <v>1983</v>
      </c>
      <c r="T2732" s="7" t="s">
        <v>2359</v>
      </c>
      <c r="U2732" s="32" t="s">
        <v>2354</v>
      </c>
      <c r="V2732" s="41">
        <v>80</v>
      </c>
      <c r="W2732" s="35"/>
      <c r="X2732" s="41">
        <v>80</v>
      </c>
      <c r="Y2732" s="41">
        <v>80</v>
      </c>
    </row>
    <row r="2733" spans="1:25" s="12" customFormat="1" ht="195" x14ac:dyDescent="0.25">
      <c r="A2733" s="32">
        <f>MAX(A$7:A2732)+1</f>
        <v>467</v>
      </c>
      <c r="B2733" s="34" t="s">
        <v>4787</v>
      </c>
      <c r="C2733" s="34" t="s">
        <v>2360</v>
      </c>
      <c r="D2733" s="37">
        <v>8170</v>
      </c>
      <c r="E2733" s="36">
        <v>55.340290000000003</v>
      </c>
      <c r="F2733" s="36">
        <v>38.710290000000001</v>
      </c>
      <c r="G2733" s="34" t="s">
        <v>2352</v>
      </c>
      <c r="H2733" s="32" t="s">
        <v>1987</v>
      </c>
      <c r="I2733" s="32" t="s">
        <v>1981</v>
      </c>
      <c r="J2733" s="32" t="s">
        <v>1982</v>
      </c>
      <c r="K2733" s="32" t="s">
        <v>1983</v>
      </c>
      <c r="L2733" s="34">
        <v>3</v>
      </c>
      <c r="M2733" s="32">
        <v>0.75</v>
      </c>
      <c r="N2733" s="32"/>
      <c r="O2733" s="32"/>
      <c r="P2733" s="32"/>
      <c r="Q2733" s="32"/>
      <c r="R2733" s="32" t="s">
        <v>2353</v>
      </c>
      <c r="S2733" s="32" t="s">
        <v>1983</v>
      </c>
      <c r="T2733" s="7" t="s">
        <v>2361</v>
      </c>
      <c r="U2733" s="32" t="s">
        <v>2354</v>
      </c>
      <c r="V2733" s="41">
        <v>43.57</v>
      </c>
      <c r="W2733" s="35"/>
      <c r="X2733" s="41">
        <v>43.57</v>
      </c>
      <c r="Y2733" s="41">
        <v>43.57</v>
      </c>
    </row>
    <row r="2734" spans="1:25" s="12" customFormat="1" ht="195" x14ac:dyDescent="0.25">
      <c r="A2734" s="32">
        <f>MAX(A$7:A2733)+1</f>
        <v>468</v>
      </c>
      <c r="B2734" s="34" t="s">
        <v>4787</v>
      </c>
      <c r="C2734" s="34" t="s">
        <v>2362</v>
      </c>
      <c r="D2734" s="37">
        <v>8168</v>
      </c>
      <c r="E2734" s="36">
        <v>55.304220000000001</v>
      </c>
      <c r="F2734" s="36">
        <v>38.651130000000002</v>
      </c>
      <c r="G2734" s="34" t="s">
        <v>2352</v>
      </c>
      <c r="H2734" s="32" t="s">
        <v>1987</v>
      </c>
      <c r="I2734" s="32" t="s">
        <v>1981</v>
      </c>
      <c r="J2734" s="32" t="s">
        <v>1983</v>
      </c>
      <c r="K2734" s="32" t="s">
        <v>1983</v>
      </c>
      <c r="L2734" s="34">
        <v>1</v>
      </c>
      <c r="M2734" s="32">
        <v>0.75</v>
      </c>
      <c r="N2734" s="32"/>
      <c r="O2734" s="32"/>
      <c r="P2734" s="32"/>
      <c r="Q2734" s="32"/>
      <c r="R2734" s="32" t="s">
        <v>2353</v>
      </c>
      <c r="S2734" s="32" t="s">
        <v>1983</v>
      </c>
      <c r="T2734" s="7" t="s">
        <v>2363</v>
      </c>
      <c r="U2734" s="32" t="s">
        <v>2354</v>
      </c>
      <c r="V2734" s="41">
        <v>41.92</v>
      </c>
      <c r="W2734" s="35"/>
      <c r="X2734" s="41">
        <v>41.92</v>
      </c>
      <c r="Y2734" s="41">
        <v>41.92</v>
      </c>
    </row>
    <row r="2735" spans="1:25" s="12" customFormat="1" ht="195" x14ac:dyDescent="0.25">
      <c r="A2735" s="32">
        <f>MAX(A$7:A2734)+1</f>
        <v>469</v>
      </c>
      <c r="B2735" s="34" t="s">
        <v>4787</v>
      </c>
      <c r="C2735" s="34" t="s">
        <v>2364</v>
      </c>
      <c r="D2735" s="37">
        <v>9090</v>
      </c>
      <c r="E2735" s="36">
        <v>55.456969999999998</v>
      </c>
      <c r="F2735" s="36">
        <v>38.44726</v>
      </c>
      <c r="G2735" s="34" t="s">
        <v>2352</v>
      </c>
      <c r="H2735" s="32" t="s">
        <v>1987</v>
      </c>
      <c r="I2735" s="32" t="s">
        <v>1981</v>
      </c>
      <c r="J2735" s="32" t="s">
        <v>1983</v>
      </c>
      <c r="K2735" s="32" t="s">
        <v>1983</v>
      </c>
      <c r="L2735" s="34">
        <v>2</v>
      </c>
      <c r="M2735" s="32">
        <v>8</v>
      </c>
      <c r="N2735" s="32"/>
      <c r="O2735" s="32"/>
      <c r="P2735" s="32"/>
      <c r="Q2735" s="32"/>
      <c r="R2735" s="32" t="s">
        <v>2353</v>
      </c>
      <c r="S2735" s="32" t="s">
        <v>1983</v>
      </c>
      <c r="T2735" s="7" t="s">
        <v>2365</v>
      </c>
      <c r="U2735" s="32" t="s">
        <v>2354</v>
      </c>
      <c r="V2735" s="41">
        <v>1.6</v>
      </c>
      <c r="W2735" s="35"/>
      <c r="X2735" s="41">
        <v>1.6</v>
      </c>
      <c r="Y2735" s="41">
        <v>1.6</v>
      </c>
    </row>
    <row r="2736" spans="1:25" s="12" customFormat="1" ht="195" x14ac:dyDescent="0.25">
      <c r="A2736" s="32">
        <f>MAX(A$7:A2735)+1</f>
        <v>470</v>
      </c>
      <c r="B2736" s="34" t="s">
        <v>4787</v>
      </c>
      <c r="C2736" s="34" t="s">
        <v>2366</v>
      </c>
      <c r="D2736" s="37">
        <v>9130</v>
      </c>
      <c r="E2736" s="36">
        <v>55.438110000000002</v>
      </c>
      <c r="F2736" s="36">
        <v>38.455620000000003</v>
      </c>
      <c r="G2736" s="34" t="s">
        <v>2352</v>
      </c>
      <c r="H2736" s="32" t="s">
        <v>1987</v>
      </c>
      <c r="I2736" s="32" t="s">
        <v>1981</v>
      </c>
      <c r="J2736" s="32" t="s">
        <v>1983</v>
      </c>
      <c r="K2736" s="32" t="s">
        <v>1983</v>
      </c>
      <c r="L2736" s="34">
        <v>4</v>
      </c>
      <c r="M2736" s="32">
        <v>0.6</v>
      </c>
      <c r="N2736" s="32"/>
      <c r="O2736" s="32"/>
      <c r="P2736" s="32"/>
      <c r="Q2736" s="32"/>
      <c r="R2736" s="32" t="s">
        <v>2353</v>
      </c>
      <c r="S2736" s="32" t="s">
        <v>1983</v>
      </c>
      <c r="T2736" s="7" t="s">
        <v>2367</v>
      </c>
      <c r="U2736" s="32" t="s">
        <v>2354</v>
      </c>
      <c r="V2736" s="41">
        <v>1.6</v>
      </c>
      <c r="W2736" s="35"/>
      <c r="X2736" s="41">
        <v>1.6</v>
      </c>
      <c r="Y2736" s="41">
        <v>1.6</v>
      </c>
    </row>
    <row r="2737" spans="1:25" s="12" customFormat="1" ht="195" x14ac:dyDescent="0.25">
      <c r="A2737" s="32">
        <f>MAX(A$7:A2736)+1</f>
        <v>471</v>
      </c>
      <c r="B2737" s="34" t="s">
        <v>4787</v>
      </c>
      <c r="C2737" s="34" t="s">
        <v>2368</v>
      </c>
      <c r="D2737" s="37">
        <v>9160</v>
      </c>
      <c r="E2737" s="36">
        <v>55.452770000000001</v>
      </c>
      <c r="F2737" s="36">
        <v>38.465560000000004</v>
      </c>
      <c r="G2737" s="34" t="s">
        <v>2352</v>
      </c>
      <c r="H2737" s="32" t="s">
        <v>1987</v>
      </c>
      <c r="I2737" s="32" t="s">
        <v>1981</v>
      </c>
      <c r="J2737" s="32" t="s">
        <v>1983</v>
      </c>
      <c r="K2737" s="32" t="s">
        <v>1983</v>
      </c>
      <c r="L2737" s="34">
        <v>1</v>
      </c>
      <c r="M2737" s="32">
        <v>8</v>
      </c>
      <c r="N2737" s="32"/>
      <c r="O2737" s="32"/>
      <c r="P2737" s="32"/>
      <c r="Q2737" s="32"/>
      <c r="R2737" s="32" t="s">
        <v>2353</v>
      </c>
      <c r="S2737" s="32" t="s">
        <v>1983</v>
      </c>
      <c r="T2737" s="7" t="s">
        <v>2369</v>
      </c>
      <c r="U2737" s="32" t="s">
        <v>2354</v>
      </c>
      <c r="V2737" s="41">
        <v>1.6</v>
      </c>
      <c r="W2737" s="35"/>
      <c r="X2737" s="41">
        <v>1.6</v>
      </c>
      <c r="Y2737" s="41">
        <v>1.6</v>
      </c>
    </row>
    <row r="2738" spans="1:25" s="12" customFormat="1" ht="195" x14ac:dyDescent="0.25">
      <c r="A2738" s="32">
        <f>MAX(A$7:A2737)+1</f>
        <v>472</v>
      </c>
      <c r="B2738" s="34" t="s">
        <v>4787</v>
      </c>
      <c r="C2738" s="34" t="s">
        <v>2370</v>
      </c>
      <c r="D2738" s="37">
        <v>9092</v>
      </c>
      <c r="E2738" s="36">
        <v>55.459130000000002</v>
      </c>
      <c r="F2738" s="36">
        <v>38.450020000000002</v>
      </c>
      <c r="G2738" s="34" t="s">
        <v>2352</v>
      </c>
      <c r="H2738" s="32" t="s">
        <v>1987</v>
      </c>
      <c r="I2738" s="32" t="s">
        <v>1981</v>
      </c>
      <c r="J2738" s="32" t="s">
        <v>1983</v>
      </c>
      <c r="K2738" s="32" t="s">
        <v>1983</v>
      </c>
      <c r="L2738" s="34">
        <v>2</v>
      </c>
      <c r="M2738" s="32">
        <v>0.75</v>
      </c>
      <c r="N2738" s="32"/>
      <c r="O2738" s="32"/>
      <c r="P2738" s="32"/>
      <c r="Q2738" s="32"/>
      <c r="R2738" s="32" t="s">
        <v>2353</v>
      </c>
      <c r="S2738" s="32" t="s">
        <v>1983</v>
      </c>
      <c r="T2738" s="7" t="s">
        <v>2371</v>
      </c>
      <c r="U2738" s="32" t="s">
        <v>2354</v>
      </c>
      <c r="V2738" s="41">
        <v>1.6</v>
      </c>
      <c r="W2738" s="35"/>
      <c r="X2738" s="41">
        <v>1.6</v>
      </c>
      <c r="Y2738" s="41">
        <v>1.6</v>
      </c>
    </row>
    <row r="2739" spans="1:25" s="12" customFormat="1" ht="195" x14ac:dyDescent="0.25">
      <c r="A2739" s="32">
        <f>MAX(A$7:A2738)+1</f>
        <v>473</v>
      </c>
      <c r="B2739" s="34" t="s">
        <v>4787</v>
      </c>
      <c r="C2739" s="34" t="s">
        <v>2372</v>
      </c>
      <c r="D2739" s="37">
        <v>9085</v>
      </c>
      <c r="E2739" s="36">
        <v>55.457900000000002</v>
      </c>
      <c r="F2739" s="36">
        <v>38.452730000000003</v>
      </c>
      <c r="G2739" s="34" t="s">
        <v>2352</v>
      </c>
      <c r="H2739" s="32" t="s">
        <v>1987</v>
      </c>
      <c r="I2739" s="32" t="s">
        <v>1981</v>
      </c>
      <c r="J2739" s="32" t="s">
        <v>1983</v>
      </c>
      <c r="K2739" s="32" t="s">
        <v>1983</v>
      </c>
      <c r="L2739" s="34">
        <v>2</v>
      </c>
      <c r="M2739" s="32">
        <v>0.75</v>
      </c>
      <c r="N2739" s="32"/>
      <c r="O2739" s="32"/>
      <c r="P2739" s="32"/>
      <c r="Q2739" s="32"/>
      <c r="R2739" s="32" t="s">
        <v>2353</v>
      </c>
      <c r="S2739" s="32" t="s">
        <v>1983</v>
      </c>
      <c r="T2739" s="7" t="s">
        <v>2373</v>
      </c>
      <c r="U2739" s="32" t="s">
        <v>2354</v>
      </c>
      <c r="V2739" s="41">
        <v>1.6</v>
      </c>
      <c r="W2739" s="35"/>
      <c r="X2739" s="41">
        <v>1.6</v>
      </c>
      <c r="Y2739" s="41">
        <v>1.6</v>
      </c>
    </row>
    <row r="2740" spans="1:25" s="12" customFormat="1" ht="195" x14ac:dyDescent="0.25">
      <c r="A2740" s="32">
        <f>MAX(A$7:A2739)+1</f>
        <v>474</v>
      </c>
      <c r="B2740" s="34" t="s">
        <v>4787</v>
      </c>
      <c r="C2740" s="34" t="s">
        <v>2374</v>
      </c>
      <c r="D2740" s="37">
        <v>7789</v>
      </c>
      <c r="E2740" s="36">
        <v>55.305819999999997</v>
      </c>
      <c r="F2740" s="36">
        <v>38.651179999999997</v>
      </c>
      <c r="G2740" s="34" t="s">
        <v>2352</v>
      </c>
      <c r="H2740" s="32" t="s">
        <v>1987</v>
      </c>
      <c r="I2740" s="32" t="s">
        <v>1981</v>
      </c>
      <c r="J2740" s="32" t="s">
        <v>1983</v>
      </c>
      <c r="K2740" s="32" t="s">
        <v>1983</v>
      </c>
      <c r="L2740" s="34">
        <v>2</v>
      </c>
      <c r="M2740" s="32">
        <v>0.75</v>
      </c>
      <c r="N2740" s="32"/>
      <c r="O2740" s="32"/>
      <c r="P2740" s="32"/>
      <c r="Q2740" s="32"/>
      <c r="R2740" s="32" t="s">
        <v>2353</v>
      </c>
      <c r="S2740" s="32" t="s">
        <v>1983</v>
      </c>
      <c r="T2740" s="7" t="s">
        <v>2375</v>
      </c>
      <c r="U2740" s="32" t="s">
        <v>2354</v>
      </c>
      <c r="V2740" s="41">
        <v>19.100000000000001</v>
      </c>
      <c r="W2740" s="35"/>
      <c r="X2740" s="41">
        <v>19.100000000000001</v>
      </c>
      <c r="Y2740" s="41">
        <v>19.100000000000001</v>
      </c>
    </row>
    <row r="2741" spans="1:25" s="12" customFormat="1" ht="195" x14ac:dyDescent="0.25">
      <c r="A2741" s="32">
        <f>MAX(A$7:A2740)+1</f>
        <v>475</v>
      </c>
      <c r="B2741" s="34" t="s">
        <v>4787</v>
      </c>
      <c r="C2741" s="34" t="s">
        <v>2376</v>
      </c>
      <c r="D2741" s="37">
        <v>7826</v>
      </c>
      <c r="E2741" s="36">
        <v>55.274230000000003</v>
      </c>
      <c r="F2741" s="36">
        <v>38.759979999999999</v>
      </c>
      <c r="G2741" s="34" t="s">
        <v>2352</v>
      </c>
      <c r="H2741" s="32" t="s">
        <v>1987</v>
      </c>
      <c r="I2741" s="32" t="s">
        <v>1981</v>
      </c>
      <c r="J2741" s="32" t="s">
        <v>1983</v>
      </c>
      <c r="K2741" s="32" t="s">
        <v>1983</v>
      </c>
      <c r="L2741" s="34">
        <v>1</v>
      </c>
      <c r="M2741" s="32">
        <v>0.75</v>
      </c>
      <c r="N2741" s="32"/>
      <c r="O2741" s="32"/>
      <c r="P2741" s="32"/>
      <c r="Q2741" s="32"/>
      <c r="R2741" s="32" t="s">
        <v>2353</v>
      </c>
      <c r="S2741" s="32" t="s">
        <v>1983</v>
      </c>
      <c r="T2741" s="7" t="s">
        <v>2377</v>
      </c>
      <c r="U2741" s="32" t="s">
        <v>2354</v>
      </c>
      <c r="V2741" s="41">
        <v>44.54</v>
      </c>
      <c r="W2741" s="35"/>
      <c r="X2741" s="41">
        <v>44.54</v>
      </c>
      <c r="Y2741" s="41">
        <v>44.54</v>
      </c>
    </row>
    <row r="2742" spans="1:25" s="12" customFormat="1" ht="195" x14ac:dyDescent="0.25">
      <c r="A2742" s="32">
        <f>MAX(A$7:A2741)+1</f>
        <v>476</v>
      </c>
      <c r="B2742" s="34" t="s">
        <v>4787</v>
      </c>
      <c r="C2742" s="34" t="s">
        <v>2378</v>
      </c>
      <c r="D2742" s="37">
        <v>12782</v>
      </c>
      <c r="E2742" s="36">
        <v>55.249870000000001</v>
      </c>
      <c r="F2742" s="36">
        <v>38.764699999999998</v>
      </c>
      <c r="G2742" s="34" t="s">
        <v>2352</v>
      </c>
      <c r="H2742" s="32" t="s">
        <v>1987</v>
      </c>
      <c r="I2742" s="32" t="s">
        <v>1981</v>
      </c>
      <c r="J2742" s="32" t="s">
        <v>1983</v>
      </c>
      <c r="K2742" s="32" t="s">
        <v>1983</v>
      </c>
      <c r="L2742" s="34">
        <v>1</v>
      </c>
      <c r="M2742" s="32">
        <v>0.75</v>
      </c>
      <c r="N2742" s="32"/>
      <c r="O2742" s="32"/>
      <c r="P2742" s="32"/>
      <c r="Q2742" s="32"/>
      <c r="R2742" s="32" t="s">
        <v>2353</v>
      </c>
      <c r="S2742" s="32" t="s">
        <v>1983</v>
      </c>
      <c r="T2742" s="7" t="s">
        <v>2379</v>
      </c>
      <c r="U2742" s="32" t="s">
        <v>2354</v>
      </c>
      <c r="V2742" s="41">
        <v>3.17</v>
      </c>
      <c r="W2742" s="35"/>
      <c r="X2742" s="41">
        <v>3.17</v>
      </c>
      <c r="Y2742" s="41">
        <v>3.17</v>
      </c>
    </row>
    <row r="2743" spans="1:25" s="12" customFormat="1" ht="195" x14ac:dyDescent="0.25">
      <c r="A2743" s="32">
        <f>MAX(A$7:A2742)+1</f>
        <v>477</v>
      </c>
      <c r="B2743" s="34" t="s">
        <v>4787</v>
      </c>
      <c r="C2743" s="34" t="s">
        <v>2380</v>
      </c>
      <c r="D2743" s="37">
        <v>7844</v>
      </c>
      <c r="E2743" s="36">
        <v>55.343690000000002</v>
      </c>
      <c r="F2743" s="36">
        <v>38.735190000000003</v>
      </c>
      <c r="G2743" s="34" t="s">
        <v>2352</v>
      </c>
      <c r="H2743" s="32" t="s">
        <v>1987</v>
      </c>
      <c r="I2743" s="32" t="s">
        <v>1981</v>
      </c>
      <c r="J2743" s="32" t="s">
        <v>1983</v>
      </c>
      <c r="K2743" s="32" t="s">
        <v>1983</v>
      </c>
      <c r="L2743" s="34">
        <v>1</v>
      </c>
      <c r="M2743" s="32">
        <v>0.75</v>
      </c>
      <c r="N2743" s="32"/>
      <c r="O2743" s="32"/>
      <c r="P2743" s="32"/>
      <c r="Q2743" s="32"/>
      <c r="R2743" s="32" t="s">
        <v>2353</v>
      </c>
      <c r="S2743" s="32" t="s">
        <v>1983</v>
      </c>
      <c r="T2743" s="7" t="s">
        <v>2381</v>
      </c>
      <c r="U2743" s="32" t="s">
        <v>2354</v>
      </c>
      <c r="V2743" s="41">
        <v>44</v>
      </c>
      <c r="W2743" s="35"/>
      <c r="X2743" s="41">
        <v>44</v>
      </c>
      <c r="Y2743" s="41">
        <v>44</v>
      </c>
    </row>
    <row r="2744" spans="1:25" s="12" customFormat="1" ht="195" x14ac:dyDescent="0.25">
      <c r="A2744" s="32">
        <f>MAX(A$7:A2743)+1</f>
        <v>478</v>
      </c>
      <c r="B2744" s="34" t="s">
        <v>4787</v>
      </c>
      <c r="C2744" s="34" t="s">
        <v>2382</v>
      </c>
      <c r="D2744" s="37">
        <v>7845</v>
      </c>
      <c r="E2744" s="36">
        <v>55.342509999999997</v>
      </c>
      <c r="F2744" s="36">
        <v>38.729509999999998</v>
      </c>
      <c r="G2744" s="34" t="s">
        <v>2352</v>
      </c>
      <c r="H2744" s="32" t="s">
        <v>1987</v>
      </c>
      <c r="I2744" s="32" t="s">
        <v>1981</v>
      </c>
      <c r="J2744" s="32" t="s">
        <v>1983</v>
      </c>
      <c r="K2744" s="32" t="s">
        <v>1983</v>
      </c>
      <c r="L2744" s="34">
        <v>1</v>
      </c>
      <c r="M2744" s="32">
        <v>0.75</v>
      </c>
      <c r="N2744" s="32"/>
      <c r="O2744" s="32"/>
      <c r="P2744" s="32"/>
      <c r="Q2744" s="32"/>
      <c r="R2744" s="32" t="s">
        <v>2353</v>
      </c>
      <c r="S2744" s="32" t="s">
        <v>1983</v>
      </c>
      <c r="T2744" s="7" t="s">
        <v>2383</v>
      </c>
      <c r="U2744" s="32" t="s">
        <v>2354</v>
      </c>
      <c r="V2744" s="41">
        <v>29.04</v>
      </c>
      <c r="W2744" s="35"/>
      <c r="X2744" s="41">
        <v>29.04</v>
      </c>
      <c r="Y2744" s="41">
        <v>29.04</v>
      </c>
    </row>
    <row r="2745" spans="1:25" s="12" customFormat="1" ht="195" x14ac:dyDescent="0.25">
      <c r="A2745" s="32">
        <f>MAX(A$7:A2744)+1</f>
        <v>479</v>
      </c>
      <c r="B2745" s="34" t="s">
        <v>4787</v>
      </c>
      <c r="C2745" s="34" t="s">
        <v>2384</v>
      </c>
      <c r="D2745" s="37">
        <v>12995</v>
      </c>
      <c r="E2745" s="36">
        <v>55.325020000000002</v>
      </c>
      <c r="F2745" s="36">
        <v>38.675890000000003</v>
      </c>
      <c r="G2745" s="34" t="s">
        <v>2352</v>
      </c>
      <c r="H2745" s="32" t="s">
        <v>1987</v>
      </c>
      <c r="I2745" s="32" t="s">
        <v>1981</v>
      </c>
      <c r="J2745" s="32" t="s">
        <v>1983</v>
      </c>
      <c r="K2745" s="32" t="s">
        <v>1983</v>
      </c>
      <c r="L2745" s="34">
        <v>1</v>
      </c>
      <c r="M2745" s="32">
        <v>8</v>
      </c>
      <c r="N2745" s="32"/>
      <c r="O2745" s="32"/>
      <c r="P2745" s="32"/>
      <c r="Q2745" s="32"/>
      <c r="R2745" s="32" t="s">
        <v>2353</v>
      </c>
      <c r="S2745" s="32" t="s">
        <v>1983</v>
      </c>
      <c r="T2745" s="7" t="s">
        <v>2385</v>
      </c>
      <c r="U2745" s="32" t="s">
        <v>2354</v>
      </c>
      <c r="V2745" s="41">
        <v>80</v>
      </c>
      <c r="W2745" s="35"/>
      <c r="X2745" s="41">
        <v>80</v>
      </c>
      <c r="Y2745" s="41">
        <v>80</v>
      </c>
    </row>
    <row r="2746" spans="1:25" s="12" customFormat="1" ht="195" x14ac:dyDescent="0.25">
      <c r="A2746" s="32">
        <f>MAX(A$7:A2745)+1</f>
        <v>480</v>
      </c>
      <c r="B2746" s="34" t="s">
        <v>4787</v>
      </c>
      <c r="C2746" s="34" t="s">
        <v>2386</v>
      </c>
      <c r="D2746" s="37">
        <v>13001</v>
      </c>
      <c r="E2746" s="36">
        <v>55.342559999999999</v>
      </c>
      <c r="F2746" s="36">
        <v>38.725110000000001</v>
      </c>
      <c r="G2746" s="34" t="s">
        <v>2352</v>
      </c>
      <c r="H2746" s="32" t="s">
        <v>1987</v>
      </c>
      <c r="I2746" s="32" t="s">
        <v>1981</v>
      </c>
      <c r="J2746" s="32" t="s">
        <v>1983</v>
      </c>
      <c r="K2746" s="32" t="s">
        <v>1983</v>
      </c>
      <c r="L2746" s="34">
        <v>1</v>
      </c>
      <c r="M2746" s="32">
        <v>0.75</v>
      </c>
      <c r="N2746" s="32"/>
      <c r="O2746" s="32"/>
      <c r="P2746" s="32"/>
      <c r="Q2746" s="32"/>
      <c r="R2746" s="32" t="s">
        <v>2353</v>
      </c>
      <c r="S2746" s="32" t="s">
        <v>1983</v>
      </c>
      <c r="T2746" s="7" t="s">
        <v>2387</v>
      </c>
      <c r="U2746" s="32" t="s">
        <v>2354</v>
      </c>
      <c r="V2746" s="41">
        <v>1.6</v>
      </c>
      <c r="W2746" s="35"/>
      <c r="X2746" s="41">
        <v>1.6</v>
      </c>
      <c r="Y2746" s="41">
        <v>1.6</v>
      </c>
    </row>
    <row r="2747" spans="1:25" s="12" customFormat="1" ht="195" x14ac:dyDescent="0.25">
      <c r="A2747" s="32">
        <f>MAX(A$7:A2746)+1</f>
        <v>481</v>
      </c>
      <c r="B2747" s="34" t="s">
        <v>4787</v>
      </c>
      <c r="C2747" s="34" t="s">
        <v>2388</v>
      </c>
      <c r="D2747" s="37">
        <v>13005</v>
      </c>
      <c r="E2747" s="36">
        <v>55.40211</v>
      </c>
      <c r="F2747" s="36">
        <v>38.758090000000003</v>
      </c>
      <c r="G2747" s="34" t="s">
        <v>2352</v>
      </c>
      <c r="H2747" s="32" t="s">
        <v>1987</v>
      </c>
      <c r="I2747" s="32" t="s">
        <v>1981</v>
      </c>
      <c r="J2747" s="32" t="s">
        <v>1983</v>
      </c>
      <c r="K2747" s="32" t="s">
        <v>1983</v>
      </c>
      <c r="L2747" s="34">
        <v>1</v>
      </c>
      <c r="M2747" s="32">
        <v>1.1000000000000001</v>
      </c>
      <c r="N2747" s="32"/>
      <c r="O2747" s="32"/>
      <c r="P2747" s="32"/>
      <c r="Q2747" s="32"/>
      <c r="R2747" s="32" t="s">
        <v>2353</v>
      </c>
      <c r="S2747" s="32" t="s">
        <v>1983</v>
      </c>
      <c r="T2747" s="7" t="s">
        <v>2389</v>
      </c>
      <c r="U2747" s="32" t="s">
        <v>2354</v>
      </c>
      <c r="V2747" s="41">
        <v>1.6</v>
      </c>
      <c r="W2747" s="35"/>
      <c r="X2747" s="41">
        <v>1.6</v>
      </c>
      <c r="Y2747" s="41">
        <v>1.6</v>
      </c>
    </row>
    <row r="2748" spans="1:25" s="12" customFormat="1" ht="195" x14ac:dyDescent="0.25">
      <c r="A2748" s="32">
        <f>MAX(A$7:A2747)+1</f>
        <v>482</v>
      </c>
      <c r="B2748" s="34" t="s">
        <v>4787</v>
      </c>
      <c r="C2748" s="34" t="s">
        <v>2390</v>
      </c>
      <c r="D2748" s="37">
        <v>13015</v>
      </c>
      <c r="E2748" s="36">
        <v>55.493479999999998</v>
      </c>
      <c r="F2748" s="36">
        <v>38.640300000000003</v>
      </c>
      <c r="G2748" s="34" t="s">
        <v>2352</v>
      </c>
      <c r="H2748" s="32" t="s">
        <v>1987</v>
      </c>
      <c r="I2748" s="32" t="s">
        <v>1981</v>
      </c>
      <c r="J2748" s="32" t="s">
        <v>1983</v>
      </c>
      <c r="K2748" s="32" t="s">
        <v>1983</v>
      </c>
      <c r="L2748" s="34">
        <v>2</v>
      </c>
      <c r="M2748" s="32">
        <v>1.1000000000000001</v>
      </c>
      <c r="N2748" s="32"/>
      <c r="O2748" s="32"/>
      <c r="P2748" s="32"/>
      <c r="Q2748" s="32"/>
      <c r="R2748" s="32" t="s">
        <v>2353</v>
      </c>
      <c r="S2748" s="32" t="s">
        <v>1983</v>
      </c>
      <c r="T2748" s="7" t="s">
        <v>2391</v>
      </c>
      <c r="U2748" s="32" t="s">
        <v>2354</v>
      </c>
      <c r="V2748" s="41">
        <v>1.6</v>
      </c>
      <c r="W2748" s="35"/>
      <c r="X2748" s="41">
        <v>1.6</v>
      </c>
      <c r="Y2748" s="41">
        <v>1.6</v>
      </c>
    </row>
    <row r="2749" spans="1:25" s="12" customFormat="1" ht="195" x14ac:dyDescent="0.25">
      <c r="A2749" s="32">
        <f>MAX(A$7:A2748)+1</f>
        <v>483</v>
      </c>
      <c r="B2749" s="34" t="s">
        <v>4787</v>
      </c>
      <c r="C2749" s="34" t="s">
        <v>2392</v>
      </c>
      <c r="D2749" s="37">
        <v>8368</v>
      </c>
      <c r="E2749" s="36">
        <v>55.358600000000003</v>
      </c>
      <c r="F2749" s="36">
        <v>38.79598</v>
      </c>
      <c r="G2749" s="34" t="s">
        <v>2352</v>
      </c>
      <c r="H2749" s="32" t="s">
        <v>1987</v>
      </c>
      <c r="I2749" s="32" t="s">
        <v>1981</v>
      </c>
      <c r="J2749" s="32" t="s">
        <v>1982</v>
      </c>
      <c r="K2749" s="32" t="s">
        <v>1983</v>
      </c>
      <c r="L2749" s="34">
        <v>1</v>
      </c>
      <c r="M2749" s="32">
        <v>8</v>
      </c>
      <c r="N2749" s="32"/>
      <c r="O2749" s="32"/>
      <c r="P2749" s="32"/>
      <c r="Q2749" s="32"/>
      <c r="R2749" s="32" t="s">
        <v>2353</v>
      </c>
      <c r="S2749" s="32" t="s">
        <v>1983</v>
      </c>
      <c r="T2749" s="7" t="s">
        <v>2393</v>
      </c>
      <c r="U2749" s="32" t="s">
        <v>2354</v>
      </c>
      <c r="V2749" s="41">
        <v>6</v>
      </c>
      <c r="W2749" s="35"/>
      <c r="X2749" s="41">
        <v>6</v>
      </c>
      <c r="Y2749" s="41">
        <v>6</v>
      </c>
    </row>
    <row r="2750" spans="1:25" s="12" customFormat="1" ht="195" x14ac:dyDescent="0.25">
      <c r="A2750" s="32">
        <f>MAX(A$7:A2749)+1</f>
        <v>484</v>
      </c>
      <c r="B2750" s="34" t="s">
        <v>4787</v>
      </c>
      <c r="C2750" s="34" t="s">
        <v>2394</v>
      </c>
      <c r="D2750" s="37">
        <v>8390</v>
      </c>
      <c r="E2750" s="36">
        <v>55.442599999999999</v>
      </c>
      <c r="F2750" s="36">
        <v>38.456029999999998</v>
      </c>
      <c r="G2750" s="34" t="s">
        <v>2352</v>
      </c>
      <c r="H2750" s="32" t="s">
        <v>1987</v>
      </c>
      <c r="I2750" s="32" t="s">
        <v>1981</v>
      </c>
      <c r="J2750" s="32" t="s">
        <v>1982</v>
      </c>
      <c r="K2750" s="32" t="s">
        <v>1983</v>
      </c>
      <c r="L2750" s="34">
        <v>1</v>
      </c>
      <c r="M2750" s="32">
        <v>8</v>
      </c>
      <c r="N2750" s="32"/>
      <c r="O2750" s="32"/>
      <c r="P2750" s="32"/>
      <c r="Q2750" s="32"/>
      <c r="R2750" s="32" t="s">
        <v>2353</v>
      </c>
      <c r="S2750" s="32" t="s">
        <v>1983</v>
      </c>
      <c r="T2750" s="7" t="s">
        <v>2395</v>
      </c>
      <c r="U2750" s="32" t="s">
        <v>2354</v>
      </c>
      <c r="V2750" s="41">
        <v>18.95</v>
      </c>
      <c r="W2750" s="35"/>
      <c r="X2750" s="41">
        <v>18.95</v>
      </c>
      <c r="Y2750" s="41">
        <v>18.95</v>
      </c>
    </row>
    <row r="2751" spans="1:25" s="12" customFormat="1" ht="195" x14ac:dyDescent="0.25">
      <c r="A2751" s="32">
        <f>MAX(A$7:A2750)+1</f>
        <v>485</v>
      </c>
      <c r="B2751" s="34" t="s">
        <v>4787</v>
      </c>
      <c r="C2751" s="34" t="s">
        <v>2396</v>
      </c>
      <c r="D2751" s="37">
        <v>8393</v>
      </c>
      <c r="E2751" s="36">
        <v>55.259860000000003</v>
      </c>
      <c r="F2751" s="36">
        <v>38.720080000000003</v>
      </c>
      <c r="G2751" s="34" t="s">
        <v>2352</v>
      </c>
      <c r="H2751" s="32" t="s">
        <v>1987</v>
      </c>
      <c r="I2751" s="32" t="s">
        <v>1981</v>
      </c>
      <c r="J2751" s="32" t="s">
        <v>1982</v>
      </c>
      <c r="K2751" s="32" t="s">
        <v>1983</v>
      </c>
      <c r="L2751" s="34">
        <v>2</v>
      </c>
      <c r="M2751" s="32">
        <v>8</v>
      </c>
      <c r="N2751" s="32"/>
      <c r="O2751" s="32"/>
      <c r="P2751" s="32"/>
      <c r="Q2751" s="32"/>
      <c r="R2751" s="32" t="s">
        <v>2353</v>
      </c>
      <c r="S2751" s="32" t="s">
        <v>1983</v>
      </c>
      <c r="T2751" s="7" t="s">
        <v>2397</v>
      </c>
      <c r="U2751" s="32" t="s">
        <v>2354</v>
      </c>
      <c r="V2751" s="41">
        <v>29.42</v>
      </c>
      <c r="W2751" s="35"/>
      <c r="X2751" s="41">
        <v>29.42</v>
      </c>
      <c r="Y2751" s="41">
        <v>29.42</v>
      </c>
    </row>
    <row r="2752" spans="1:25" s="12" customFormat="1" ht="195" x14ac:dyDescent="0.25">
      <c r="A2752" s="32">
        <f>MAX(A$7:A2751)+1</f>
        <v>486</v>
      </c>
      <c r="B2752" s="34" t="s">
        <v>4787</v>
      </c>
      <c r="C2752" s="34" t="s">
        <v>2398</v>
      </c>
      <c r="D2752" s="37">
        <v>8394</v>
      </c>
      <c r="E2752" s="36">
        <v>55.286389999999997</v>
      </c>
      <c r="F2752" s="36">
        <v>38.71698</v>
      </c>
      <c r="G2752" s="34" t="s">
        <v>2352</v>
      </c>
      <c r="H2752" s="32" t="s">
        <v>1987</v>
      </c>
      <c r="I2752" s="32" t="s">
        <v>1981</v>
      </c>
      <c r="J2752" s="32" t="s">
        <v>1982</v>
      </c>
      <c r="K2752" s="32" t="s">
        <v>1983</v>
      </c>
      <c r="L2752" s="34">
        <v>1</v>
      </c>
      <c r="M2752" s="32">
        <v>8</v>
      </c>
      <c r="N2752" s="32"/>
      <c r="O2752" s="32"/>
      <c r="P2752" s="32"/>
      <c r="Q2752" s="32"/>
      <c r="R2752" s="32" t="s">
        <v>2353</v>
      </c>
      <c r="S2752" s="32" t="s">
        <v>1983</v>
      </c>
      <c r="T2752" s="7" t="s">
        <v>2399</v>
      </c>
      <c r="U2752" s="32" t="s">
        <v>2354</v>
      </c>
      <c r="V2752" s="41">
        <v>8.58</v>
      </c>
      <c r="W2752" s="35"/>
      <c r="X2752" s="41">
        <v>8.58</v>
      </c>
      <c r="Y2752" s="41">
        <v>8.58</v>
      </c>
    </row>
    <row r="2753" spans="1:25" s="12" customFormat="1" ht="195" x14ac:dyDescent="0.25">
      <c r="A2753" s="32">
        <f>MAX(A$7:A2752)+1</f>
        <v>487</v>
      </c>
      <c r="B2753" s="34" t="s">
        <v>4787</v>
      </c>
      <c r="C2753" s="34" t="s">
        <v>2400</v>
      </c>
      <c r="D2753" s="37">
        <v>8398</v>
      </c>
      <c r="E2753" s="36">
        <v>55.323920000000001</v>
      </c>
      <c r="F2753" s="36">
        <v>38.553829999999998</v>
      </c>
      <c r="G2753" s="34" t="s">
        <v>2352</v>
      </c>
      <c r="H2753" s="32" t="s">
        <v>1987</v>
      </c>
      <c r="I2753" s="32" t="s">
        <v>1981</v>
      </c>
      <c r="J2753" s="32" t="s">
        <v>1982</v>
      </c>
      <c r="K2753" s="32" t="s">
        <v>1983</v>
      </c>
      <c r="L2753" s="34">
        <v>1</v>
      </c>
      <c r="M2753" s="32">
        <v>8</v>
      </c>
      <c r="N2753" s="32"/>
      <c r="O2753" s="32"/>
      <c r="P2753" s="32"/>
      <c r="Q2753" s="32"/>
      <c r="R2753" s="32" t="s">
        <v>2353</v>
      </c>
      <c r="S2753" s="32" t="s">
        <v>1983</v>
      </c>
      <c r="T2753" s="7" t="s">
        <v>2401</v>
      </c>
      <c r="U2753" s="32" t="s">
        <v>2354</v>
      </c>
      <c r="V2753" s="41">
        <v>28.94</v>
      </c>
      <c r="W2753" s="35"/>
      <c r="X2753" s="41">
        <v>28.94</v>
      </c>
      <c r="Y2753" s="41">
        <v>28.94</v>
      </c>
    </row>
    <row r="2754" spans="1:25" s="12" customFormat="1" ht="195" x14ac:dyDescent="0.25">
      <c r="A2754" s="32">
        <f>MAX(A$7:A2753)+1</f>
        <v>488</v>
      </c>
      <c r="B2754" s="34" t="s">
        <v>4787</v>
      </c>
      <c r="C2754" s="34" t="s">
        <v>2402</v>
      </c>
      <c r="D2754" s="37">
        <v>8401</v>
      </c>
      <c r="E2754" s="36">
        <v>55.314509999999999</v>
      </c>
      <c r="F2754" s="36">
        <v>38.65934</v>
      </c>
      <c r="G2754" s="34" t="s">
        <v>2352</v>
      </c>
      <c r="H2754" s="32" t="s">
        <v>1987</v>
      </c>
      <c r="I2754" s="32" t="s">
        <v>1981</v>
      </c>
      <c r="J2754" s="32" t="s">
        <v>1982</v>
      </c>
      <c r="K2754" s="32" t="s">
        <v>1983</v>
      </c>
      <c r="L2754" s="34">
        <v>1</v>
      </c>
      <c r="M2754" s="32">
        <v>8</v>
      </c>
      <c r="N2754" s="32"/>
      <c r="O2754" s="32"/>
      <c r="P2754" s="32"/>
      <c r="Q2754" s="32"/>
      <c r="R2754" s="32" t="s">
        <v>2353</v>
      </c>
      <c r="S2754" s="32" t="s">
        <v>1983</v>
      </c>
      <c r="T2754" s="7" t="s">
        <v>2403</v>
      </c>
      <c r="U2754" s="32" t="s">
        <v>2354</v>
      </c>
      <c r="V2754" s="41">
        <v>29.37</v>
      </c>
      <c r="W2754" s="35"/>
      <c r="X2754" s="41">
        <v>29.37</v>
      </c>
      <c r="Y2754" s="41">
        <v>29.37</v>
      </c>
    </row>
    <row r="2755" spans="1:25" s="12" customFormat="1" ht="195" x14ac:dyDescent="0.25">
      <c r="A2755" s="32">
        <f>MAX(A$7:A2754)+1</f>
        <v>489</v>
      </c>
      <c r="B2755" s="34" t="s">
        <v>4787</v>
      </c>
      <c r="C2755" s="34" t="s">
        <v>2404</v>
      </c>
      <c r="D2755" s="37">
        <v>8408</v>
      </c>
      <c r="E2755" s="36">
        <v>55.355170000000001</v>
      </c>
      <c r="F2755" s="36">
        <v>38.563369999999999</v>
      </c>
      <c r="G2755" s="34" t="s">
        <v>2352</v>
      </c>
      <c r="H2755" s="32" t="s">
        <v>1987</v>
      </c>
      <c r="I2755" s="32" t="s">
        <v>1981</v>
      </c>
      <c r="J2755" s="32" t="s">
        <v>1982</v>
      </c>
      <c r="K2755" s="32" t="s">
        <v>1983</v>
      </c>
      <c r="L2755" s="34">
        <v>2</v>
      </c>
      <c r="M2755" s="32">
        <v>8</v>
      </c>
      <c r="N2755" s="32"/>
      <c r="O2755" s="32"/>
      <c r="P2755" s="32"/>
      <c r="Q2755" s="32"/>
      <c r="R2755" s="32" t="s">
        <v>2353</v>
      </c>
      <c r="S2755" s="32" t="s">
        <v>1983</v>
      </c>
      <c r="T2755" s="7" t="s">
        <v>2405</v>
      </c>
      <c r="U2755" s="32" t="s">
        <v>2354</v>
      </c>
      <c r="V2755" s="41">
        <v>24.6</v>
      </c>
      <c r="W2755" s="35"/>
      <c r="X2755" s="41">
        <v>24.6</v>
      </c>
      <c r="Y2755" s="41">
        <v>24.6</v>
      </c>
    </row>
    <row r="2756" spans="1:25" s="12" customFormat="1" ht="195" x14ac:dyDescent="0.25">
      <c r="A2756" s="32">
        <f>MAX(A$7:A2755)+1</f>
        <v>490</v>
      </c>
      <c r="B2756" s="34" t="s">
        <v>4787</v>
      </c>
      <c r="C2756" s="34" t="s">
        <v>2406</v>
      </c>
      <c r="D2756" s="37">
        <v>8414</v>
      </c>
      <c r="E2756" s="36">
        <v>55.355870000000003</v>
      </c>
      <c r="F2756" s="36">
        <v>38.484879999999997</v>
      </c>
      <c r="G2756" s="34" t="s">
        <v>2352</v>
      </c>
      <c r="H2756" s="32" t="s">
        <v>1987</v>
      </c>
      <c r="I2756" s="32" t="s">
        <v>1981</v>
      </c>
      <c r="J2756" s="32" t="s">
        <v>1982</v>
      </c>
      <c r="K2756" s="32" t="s">
        <v>1983</v>
      </c>
      <c r="L2756" s="34">
        <v>1</v>
      </c>
      <c r="M2756" s="32">
        <v>8</v>
      </c>
      <c r="N2756" s="32"/>
      <c r="O2756" s="32"/>
      <c r="P2756" s="32"/>
      <c r="Q2756" s="32"/>
      <c r="R2756" s="32" t="s">
        <v>2353</v>
      </c>
      <c r="S2756" s="32" t="s">
        <v>1983</v>
      </c>
      <c r="T2756" s="7" t="s">
        <v>2407</v>
      </c>
      <c r="U2756" s="32" t="s">
        <v>2354</v>
      </c>
      <c r="V2756" s="41">
        <v>29.06</v>
      </c>
      <c r="W2756" s="35"/>
      <c r="X2756" s="41">
        <v>29.06</v>
      </c>
      <c r="Y2756" s="41">
        <v>29.06</v>
      </c>
    </row>
    <row r="2757" spans="1:25" s="12" customFormat="1" ht="195" x14ac:dyDescent="0.25">
      <c r="A2757" s="32">
        <f>MAX(A$7:A2756)+1</f>
        <v>491</v>
      </c>
      <c r="B2757" s="34" t="s">
        <v>4787</v>
      </c>
      <c r="C2757" s="34" t="s">
        <v>2408</v>
      </c>
      <c r="D2757" s="37">
        <v>8416</v>
      </c>
      <c r="E2757" s="36">
        <v>55.346269999999997</v>
      </c>
      <c r="F2757" s="36">
        <v>38.602020000000003</v>
      </c>
      <c r="G2757" s="34" t="s">
        <v>2352</v>
      </c>
      <c r="H2757" s="32" t="s">
        <v>1987</v>
      </c>
      <c r="I2757" s="32" t="s">
        <v>1981</v>
      </c>
      <c r="J2757" s="32" t="s">
        <v>1982</v>
      </c>
      <c r="K2757" s="32" t="s">
        <v>1983</v>
      </c>
      <c r="L2757" s="34">
        <v>3</v>
      </c>
      <c r="M2757" s="32">
        <v>8</v>
      </c>
      <c r="N2757" s="32"/>
      <c r="O2757" s="32"/>
      <c r="P2757" s="32"/>
      <c r="Q2757" s="32"/>
      <c r="R2757" s="32" t="s">
        <v>2353</v>
      </c>
      <c r="S2757" s="32" t="s">
        <v>1983</v>
      </c>
      <c r="T2757" s="7" t="s">
        <v>2409</v>
      </c>
      <c r="U2757" s="32" t="s">
        <v>2354</v>
      </c>
      <c r="V2757" s="41">
        <v>6.26</v>
      </c>
      <c r="W2757" s="35"/>
      <c r="X2757" s="41">
        <v>6.26</v>
      </c>
      <c r="Y2757" s="41">
        <v>6.26</v>
      </c>
    </row>
    <row r="2758" spans="1:25" s="12" customFormat="1" ht="195" x14ac:dyDescent="0.25">
      <c r="A2758" s="32">
        <f>MAX(A$7:A2757)+1</f>
        <v>492</v>
      </c>
      <c r="B2758" s="34" t="s">
        <v>4787</v>
      </c>
      <c r="C2758" s="34" t="s">
        <v>2410</v>
      </c>
      <c r="D2758" s="37">
        <v>17167</v>
      </c>
      <c r="E2758" s="36">
        <v>55.26032</v>
      </c>
      <c r="F2758" s="36">
        <v>38.577770000000001</v>
      </c>
      <c r="G2758" s="34" t="s">
        <v>2352</v>
      </c>
      <c r="H2758" s="32" t="s">
        <v>1987</v>
      </c>
      <c r="I2758" s="32" t="s">
        <v>1981</v>
      </c>
      <c r="J2758" s="32" t="s">
        <v>1982</v>
      </c>
      <c r="K2758" s="32" t="s">
        <v>1983</v>
      </c>
      <c r="L2758" s="34">
        <v>1</v>
      </c>
      <c r="M2758" s="32">
        <v>8</v>
      </c>
      <c r="N2758" s="32"/>
      <c r="O2758" s="32"/>
      <c r="P2758" s="32"/>
      <c r="Q2758" s="32"/>
      <c r="R2758" s="32" t="s">
        <v>2353</v>
      </c>
      <c r="S2758" s="32" t="s">
        <v>1983</v>
      </c>
      <c r="T2758" s="7" t="s">
        <v>2411</v>
      </c>
      <c r="U2758" s="32" t="s">
        <v>2354</v>
      </c>
      <c r="V2758" s="41">
        <v>1.6</v>
      </c>
      <c r="W2758" s="35"/>
      <c r="X2758" s="41">
        <v>1.6</v>
      </c>
      <c r="Y2758" s="41">
        <v>1.6</v>
      </c>
    </row>
    <row r="2759" spans="1:25" s="12" customFormat="1" ht="195" x14ac:dyDescent="0.25">
      <c r="A2759" s="32">
        <f>MAX(A$7:A2758)+1</f>
        <v>493</v>
      </c>
      <c r="B2759" s="34" t="s">
        <v>4787</v>
      </c>
      <c r="C2759" s="34" t="s">
        <v>2410</v>
      </c>
      <c r="D2759" s="37">
        <v>18941</v>
      </c>
      <c r="E2759" s="36">
        <v>55.260420000000003</v>
      </c>
      <c r="F2759" s="36">
        <v>38.577240000000003</v>
      </c>
      <c r="G2759" s="34" t="s">
        <v>2352</v>
      </c>
      <c r="H2759" s="32" t="s">
        <v>1987</v>
      </c>
      <c r="I2759" s="32" t="s">
        <v>1981</v>
      </c>
      <c r="J2759" s="32" t="s">
        <v>1982</v>
      </c>
      <c r="K2759" s="32" t="s">
        <v>1983</v>
      </c>
      <c r="L2759" s="34">
        <v>1</v>
      </c>
      <c r="M2759" s="32">
        <v>8</v>
      </c>
      <c r="N2759" s="32"/>
      <c r="O2759" s="32"/>
      <c r="P2759" s="32"/>
      <c r="Q2759" s="32"/>
      <c r="R2759" s="32" t="s">
        <v>2353</v>
      </c>
      <c r="S2759" s="32" t="s">
        <v>1983</v>
      </c>
      <c r="T2759" s="7" t="s">
        <v>2411</v>
      </c>
      <c r="U2759" s="32" t="s">
        <v>2354</v>
      </c>
      <c r="V2759" s="41">
        <v>1.6</v>
      </c>
      <c r="W2759" s="35"/>
      <c r="X2759" s="41">
        <v>1.6</v>
      </c>
      <c r="Y2759" s="41">
        <v>1.6</v>
      </c>
    </row>
    <row r="2760" spans="1:25" s="12" customFormat="1" ht="195" x14ac:dyDescent="0.25">
      <c r="A2760" s="32">
        <f>MAX(A$7:A2759)+1</f>
        <v>494</v>
      </c>
      <c r="B2760" s="34" t="s">
        <v>4787</v>
      </c>
      <c r="C2760" s="34" t="s">
        <v>2412</v>
      </c>
      <c r="D2760" s="37">
        <v>8421</v>
      </c>
      <c r="E2760" s="36">
        <v>55.267969999999998</v>
      </c>
      <c r="F2760" s="36">
        <v>38.53266</v>
      </c>
      <c r="G2760" s="34" t="s">
        <v>2352</v>
      </c>
      <c r="H2760" s="32" t="s">
        <v>1987</v>
      </c>
      <c r="I2760" s="32" t="s">
        <v>1981</v>
      </c>
      <c r="J2760" s="32" t="s">
        <v>1982</v>
      </c>
      <c r="K2760" s="32" t="s">
        <v>1983</v>
      </c>
      <c r="L2760" s="34">
        <v>1</v>
      </c>
      <c r="M2760" s="32">
        <v>8</v>
      </c>
      <c r="N2760" s="32"/>
      <c r="O2760" s="32"/>
      <c r="P2760" s="32"/>
      <c r="Q2760" s="32"/>
      <c r="R2760" s="32" t="s">
        <v>2353</v>
      </c>
      <c r="S2760" s="32" t="s">
        <v>1983</v>
      </c>
      <c r="T2760" s="7" t="s">
        <v>2413</v>
      </c>
      <c r="U2760" s="32" t="s">
        <v>2354</v>
      </c>
      <c r="V2760" s="41">
        <v>19.489999999999998</v>
      </c>
      <c r="W2760" s="35"/>
      <c r="X2760" s="41">
        <v>19.489999999999998</v>
      </c>
      <c r="Y2760" s="41">
        <v>19.489999999999998</v>
      </c>
    </row>
    <row r="2761" spans="1:25" s="12" customFormat="1" ht="195" x14ac:dyDescent="0.25">
      <c r="A2761" s="32">
        <f>MAX(A$7:A2760)+1</f>
        <v>495</v>
      </c>
      <c r="B2761" s="34" t="s">
        <v>4787</v>
      </c>
      <c r="C2761" s="34" t="s">
        <v>2414</v>
      </c>
      <c r="D2761" s="37">
        <v>8425</v>
      </c>
      <c r="E2761" s="36">
        <v>55.29542</v>
      </c>
      <c r="F2761" s="36">
        <v>38.661380000000001</v>
      </c>
      <c r="G2761" s="34" t="s">
        <v>2352</v>
      </c>
      <c r="H2761" s="32" t="s">
        <v>1987</v>
      </c>
      <c r="I2761" s="32" t="s">
        <v>1981</v>
      </c>
      <c r="J2761" s="32" t="s">
        <v>1982</v>
      </c>
      <c r="K2761" s="32" t="s">
        <v>1983</v>
      </c>
      <c r="L2761" s="34">
        <v>1</v>
      </c>
      <c r="M2761" s="32">
        <v>8</v>
      </c>
      <c r="N2761" s="32"/>
      <c r="O2761" s="32"/>
      <c r="P2761" s="32"/>
      <c r="Q2761" s="32"/>
      <c r="R2761" s="32" t="s">
        <v>2353</v>
      </c>
      <c r="S2761" s="32" t="s">
        <v>1983</v>
      </c>
      <c r="T2761" s="7" t="s">
        <v>2415</v>
      </c>
      <c r="U2761" s="32" t="s">
        <v>2354</v>
      </c>
      <c r="V2761" s="41">
        <v>24.79</v>
      </c>
      <c r="W2761" s="35"/>
      <c r="X2761" s="41">
        <v>24.79</v>
      </c>
      <c r="Y2761" s="41">
        <v>24.79</v>
      </c>
    </row>
    <row r="2762" spans="1:25" s="12" customFormat="1" ht="195" x14ac:dyDescent="0.25">
      <c r="A2762" s="32">
        <f>MAX(A$7:A2761)+1</f>
        <v>496</v>
      </c>
      <c r="B2762" s="34" t="s">
        <v>4787</v>
      </c>
      <c r="C2762" s="34" t="s">
        <v>2416</v>
      </c>
      <c r="D2762" s="37">
        <v>8428</v>
      </c>
      <c r="E2762" s="36">
        <v>55.28687</v>
      </c>
      <c r="F2762" s="36">
        <v>38.633969999999998</v>
      </c>
      <c r="G2762" s="34" t="s">
        <v>2352</v>
      </c>
      <c r="H2762" s="32" t="s">
        <v>1987</v>
      </c>
      <c r="I2762" s="32" t="s">
        <v>1981</v>
      </c>
      <c r="J2762" s="32" t="s">
        <v>1982</v>
      </c>
      <c r="K2762" s="32" t="s">
        <v>1983</v>
      </c>
      <c r="L2762" s="34">
        <v>1</v>
      </c>
      <c r="M2762" s="32">
        <v>8</v>
      </c>
      <c r="N2762" s="32"/>
      <c r="O2762" s="32"/>
      <c r="P2762" s="32"/>
      <c r="Q2762" s="32"/>
      <c r="R2762" s="32" t="s">
        <v>2353</v>
      </c>
      <c r="S2762" s="32" t="s">
        <v>1983</v>
      </c>
      <c r="T2762" s="7" t="s">
        <v>2417</v>
      </c>
      <c r="U2762" s="32" t="s">
        <v>2354</v>
      </c>
      <c r="V2762" s="41">
        <v>12.38</v>
      </c>
      <c r="W2762" s="35"/>
      <c r="X2762" s="41">
        <v>12.38</v>
      </c>
      <c r="Y2762" s="41">
        <v>12.38</v>
      </c>
    </row>
    <row r="2763" spans="1:25" s="12" customFormat="1" ht="195" x14ac:dyDescent="0.25">
      <c r="A2763" s="32">
        <f>MAX(A$7:A2762)+1</f>
        <v>497</v>
      </c>
      <c r="B2763" s="34" t="s">
        <v>4787</v>
      </c>
      <c r="C2763" s="34" t="s">
        <v>2418</v>
      </c>
      <c r="D2763" s="37">
        <v>8432</v>
      </c>
      <c r="E2763" s="36">
        <v>55.394480000000001</v>
      </c>
      <c r="F2763" s="36">
        <v>38.743670000000002</v>
      </c>
      <c r="G2763" s="34" t="s">
        <v>2352</v>
      </c>
      <c r="H2763" s="32" t="s">
        <v>1987</v>
      </c>
      <c r="I2763" s="32" t="s">
        <v>1981</v>
      </c>
      <c r="J2763" s="32" t="s">
        <v>1982</v>
      </c>
      <c r="K2763" s="32" t="s">
        <v>1983</v>
      </c>
      <c r="L2763" s="34">
        <v>1</v>
      </c>
      <c r="M2763" s="32">
        <v>8</v>
      </c>
      <c r="N2763" s="32"/>
      <c r="O2763" s="32"/>
      <c r="P2763" s="32"/>
      <c r="Q2763" s="32"/>
      <c r="R2763" s="32" t="s">
        <v>2353</v>
      </c>
      <c r="S2763" s="32" t="s">
        <v>1983</v>
      </c>
      <c r="T2763" s="7" t="s">
        <v>2419</v>
      </c>
      <c r="U2763" s="32" t="s">
        <v>2354</v>
      </c>
      <c r="V2763" s="41">
        <v>10.54</v>
      </c>
      <c r="W2763" s="35"/>
      <c r="X2763" s="41">
        <v>10.54</v>
      </c>
      <c r="Y2763" s="41">
        <v>10.54</v>
      </c>
    </row>
    <row r="2764" spans="1:25" s="12" customFormat="1" ht="195" x14ac:dyDescent="0.25">
      <c r="A2764" s="32">
        <f>MAX(A$7:A2763)+1</f>
        <v>498</v>
      </c>
      <c r="B2764" s="34" t="s">
        <v>4787</v>
      </c>
      <c r="C2764" s="34" t="s">
        <v>2420</v>
      </c>
      <c r="D2764" s="37">
        <v>8434</v>
      </c>
      <c r="E2764" s="36">
        <v>55.451059999999998</v>
      </c>
      <c r="F2764" s="36">
        <v>38.420299999999997</v>
      </c>
      <c r="G2764" s="34" t="s">
        <v>2352</v>
      </c>
      <c r="H2764" s="32" t="s">
        <v>1987</v>
      </c>
      <c r="I2764" s="32" t="s">
        <v>1981</v>
      </c>
      <c r="J2764" s="32" t="s">
        <v>1982</v>
      </c>
      <c r="K2764" s="32" t="s">
        <v>1983</v>
      </c>
      <c r="L2764" s="34">
        <v>3</v>
      </c>
      <c r="M2764" s="32">
        <v>8</v>
      </c>
      <c r="N2764" s="32"/>
      <c r="O2764" s="32"/>
      <c r="P2764" s="32"/>
      <c r="Q2764" s="32"/>
      <c r="R2764" s="32" t="s">
        <v>2353</v>
      </c>
      <c r="S2764" s="32" t="s">
        <v>1983</v>
      </c>
      <c r="T2764" s="7" t="s">
        <v>2421</v>
      </c>
      <c r="U2764" s="32" t="s">
        <v>2354</v>
      </c>
      <c r="V2764" s="41">
        <v>13.24</v>
      </c>
      <c r="W2764" s="35"/>
      <c r="X2764" s="41">
        <v>13.24</v>
      </c>
      <c r="Y2764" s="41">
        <v>13.24</v>
      </c>
    </row>
    <row r="2765" spans="1:25" s="12" customFormat="1" ht="195" x14ac:dyDescent="0.25">
      <c r="A2765" s="32">
        <f>MAX(A$7:A2764)+1</f>
        <v>499</v>
      </c>
      <c r="B2765" s="34" t="s">
        <v>4787</v>
      </c>
      <c r="C2765" s="34" t="s">
        <v>2422</v>
      </c>
      <c r="D2765" s="37">
        <v>8436</v>
      </c>
      <c r="E2765" s="36">
        <v>55.413730000000001</v>
      </c>
      <c r="F2765" s="36">
        <v>38.747190000000003</v>
      </c>
      <c r="G2765" s="34" t="s">
        <v>2352</v>
      </c>
      <c r="H2765" s="32" t="s">
        <v>1987</v>
      </c>
      <c r="I2765" s="32" t="s">
        <v>1981</v>
      </c>
      <c r="J2765" s="32" t="s">
        <v>1982</v>
      </c>
      <c r="K2765" s="32" t="s">
        <v>1983</v>
      </c>
      <c r="L2765" s="34">
        <v>2</v>
      </c>
      <c r="M2765" s="32">
        <v>8</v>
      </c>
      <c r="N2765" s="32"/>
      <c r="O2765" s="32"/>
      <c r="P2765" s="32"/>
      <c r="Q2765" s="32"/>
      <c r="R2765" s="32" t="s">
        <v>2353</v>
      </c>
      <c r="S2765" s="32" t="s">
        <v>1983</v>
      </c>
      <c r="T2765" s="7" t="s">
        <v>2423</v>
      </c>
      <c r="U2765" s="32" t="s">
        <v>2354</v>
      </c>
      <c r="V2765" s="41">
        <v>52.9</v>
      </c>
      <c r="W2765" s="35"/>
      <c r="X2765" s="41">
        <v>52.9</v>
      </c>
      <c r="Y2765" s="41">
        <v>52.9</v>
      </c>
    </row>
    <row r="2766" spans="1:25" s="12" customFormat="1" ht="195" x14ac:dyDescent="0.25">
      <c r="A2766" s="32">
        <f>MAX(A$7:A2765)+1</f>
        <v>500</v>
      </c>
      <c r="B2766" s="34" t="s">
        <v>4787</v>
      </c>
      <c r="C2766" s="34" t="s">
        <v>2424</v>
      </c>
      <c r="D2766" s="37">
        <v>8446</v>
      </c>
      <c r="E2766" s="36">
        <v>55.441339999999997</v>
      </c>
      <c r="F2766" s="36">
        <v>38.629399999999997</v>
      </c>
      <c r="G2766" s="34" t="s">
        <v>2352</v>
      </c>
      <c r="H2766" s="32" t="s">
        <v>1987</v>
      </c>
      <c r="I2766" s="32" t="s">
        <v>1981</v>
      </c>
      <c r="J2766" s="32" t="s">
        <v>1982</v>
      </c>
      <c r="K2766" s="32" t="s">
        <v>1983</v>
      </c>
      <c r="L2766" s="34">
        <v>2</v>
      </c>
      <c r="M2766" s="32">
        <v>8</v>
      </c>
      <c r="N2766" s="32"/>
      <c r="O2766" s="32"/>
      <c r="P2766" s="32"/>
      <c r="Q2766" s="32"/>
      <c r="R2766" s="32" t="s">
        <v>2353</v>
      </c>
      <c r="S2766" s="32" t="s">
        <v>1983</v>
      </c>
      <c r="T2766" s="7" t="s">
        <v>2425</v>
      </c>
      <c r="U2766" s="32" t="s">
        <v>2354</v>
      </c>
      <c r="V2766" s="41">
        <v>19.86</v>
      </c>
      <c r="W2766" s="35"/>
      <c r="X2766" s="41">
        <v>19.86</v>
      </c>
      <c r="Y2766" s="41">
        <v>19.86</v>
      </c>
    </row>
    <row r="2767" spans="1:25" s="12" customFormat="1" ht="195" x14ac:dyDescent="0.25">
      <c r="A2767" s="32">
        <f>MAX(A$7:A2766)+1</f>
        <v>501</v>
      </c>
      <c r="B2767" s="34" t="s">
        <v>4787</v>
      </c>
      <c r="C2767" s="34" t="s">
        <v>2426</v>
      </c>
      <c r="D2767" s="37">
        <v>8451</v>
      </c>
      <c r="E2767" s="36">
        <v>55.399090000000001</v>
      </c>
      <c r="F2767" s="36">
        <v>38.680759999999999</v>
      </c>
      <c r="G2767" s="34" t="s">
        <v>2352</v>
      </c>
      <c r="H2767" s="32" t="s">
        <v>1987</v>
      </c>
      <c r="I2767" s="32" t="s">
        <v>1981</v>
      </c>
      <c r="J2767" s="32" t="s">
        <v>1982</v>
      </c>
      <c r="K2767" s="32" t="s">
        <v>1983</v>
      </c>
      <c r="L2767" s="34">
        <v>1</v>
      </c>
      <c r="M2767" s="32">
        <v>8</v>
      </c>
      <c r="N2767" s="32"/>
      <c r="O2767" s="32"/>
      <c r="P2767" s="32"/>
      <c r="Q2767" s="32"/>
      <c r="R2767" s="32" t="s">
        <v>2353</v>
      </c>
      <c r="S2767" s="32" t="s">
        <v>1983</v>
      </c>
      <c r="T2767" s="7" t="s">
        <v>2427</v>
      </c>
      <c r="U2767" s="32" t="s">
        <v>2354</v>
      </c>
      <c r="V2767" s="41">
        <v>17.02</v>
      </c>
      <c r="W2767" s="35"/>
      <c r="X2767" s="41">
        <v>17.02</v>
      </c>
      <c r="Y2767" s="41">
        <v>17.02</v>
      </c>
    </row>
    <row r="2768" spans="1:25" s="12" customFormat="1" ht="195" x14ac:dyDescent="0.25">
      <c r="A2768" s="23">
        <f>MAX(A$7:A2767)+1</f>
        <v>502</v>
      </c>
      <c r="B2768" s="28" t="s">
        <v>4787</v>
      </c>
      <c r="C2768" s="28" t="s">
        <v>2428</v>
      </c>
      <c r="D2768" s="30">
        <v>8453</v>
      </c>
      <c r="E2768" s="31">
        <v>55.420409999999997</v>
      </c>
      <c r="F2768" s="31">
        <v>38.548099999999998</v>
      </c>
      <c r="G2768" s="28" t="s">
        <v>2352</v>
      </c>
      <c r="H2768" s="27" t="s">
        <v>1987</v>
      </c>
      <c r="I2768" s="27" t="s">
        <v>1981</v>
      </c>
      <c r="J2768" s="27" t="s">
        <v>1982</v>
      </c>
      <c r="K2768" s="27" t="s">
        <v>1983</v>
      </c>
      <c r="L2768" s="28">
        <v>2</v>
      </c>
      <c r="M2768" s="27">
        <v>8</v>
      </c>
      <c r="N2768" s="27"/>
      <c r="O2768" s="27"/>
      <c r="P2768" s="27"/>
      <c r="Q2768" s="27"/>
      <c r="R2768" s="27" t="s">
        <v>2353</v>
      </c>
      <c r="S2768" s="27" t="s">
        <v>1983</v>
      </c>
      <c r="T2768" s="7" t="s">
        <v>2429</v>
      </c>
      <c r="U2768" s="23" t="s">
        <v>2354</v>
      </c>
      <c r="V2768" s="26">
        <v>28.29</v>
      </c>
      <c r="W2768" s="24"/>
      <c r="X2768" s="26">
        <v>28.29</v>
      </c>
      <c r="Y2768" s="26">
        <v>28.29</v>
      </c>
    </row>
    <row r="2769" spans="1:25" s="12" customFormat="1" ht="195" x14ac:dyDescent="0.25">
      <c r="A2769" s="23">
        <f>MAX(A$7:A2768)+1</f>
        <v>503</v>
      </c>
      <c r="B2769" s="28" t="s">
        <v>4787</v>
      </c>
      <c r="C2769" s="28" t="s">
        <v>2430</v>
      </c>
      <c r="D2769" s="30">
        <v>8455</v>
      </c>
      <c r="E2769" s="31">
        <v>55.442219999999999</v>
      </c>
      <c r="F2769" s="31">
        <v>38.599330000000002</v>
      </c>
      <c r="G2769" s="28" t="s">
        <v>2352</v>
      </c>
      <c r="H2769" s="27" t="s">
        <v>1987</v>
      </c>
      <c r="I2769" s="27" t="s">
        <v>1981</v>
      </c>
      <c r="J2769" s="27" t="s">
        <v>1982</v>
      </c>
      <c r="K2769" s="27" t="s">
        <v>1983</v>
      </c>
      <c r="L2769" s="28">
        <v>3</v>
      </c>
      <c r="M2769" s="27">
        <v>8</v>
      </c>
      <c r="N2769" s="27"/>
      <c r="O2769" s="27"/>
      <c r="P2769" s="27"/>
      <c r="Q2769" s="27"/>
      <c r="R2769" s="27" t="s">
        <v>2353</v>
      </c>
      <c r="S2769" s="27" t="s">
        <v>1983</v>
      </c>
      <c r="T2769" s="7" t="s">
        <v>2431</v>
      </c>
      <c r="U2769" s="23" t="s">
        <v>2354</v>
      </c>
      <c r="V2769" s="26">
        <v>29.18</v>
      </c>
      <c r="W2769" s="24"/>
      <c r="X2769" s="26">
        <v>29.18</v>
      </c>
      <c r="Y2769" s="26">
        <v>29.18</v>
      </c>
    </row>
    <row r="2770" spans="1:25" s="12" customFormat="1" ht="195" x14ac:dyDescent="0.25">
      <c r="A2770" s="23">
        <f>MAX(A$7:A2769)+1</f>
        <v>504</v>
      </c>
      <c r="B2770" s="28" t="s">
        <v>4787</v>
      </c>
      <c r="C2770" s="28" t="s">
        <v>2430</v>
      </c>
      <c r="D2770" s="30">
        <v>18938</v>
      </c>
      <c r="E2770" s="31">
        <v>55.441899999999997</v>
      </c>
      <c r="F2770" s="31">
        <v>38.598199999999999</v>
      </c>
      <c r="G2770" s="28" t="s">
        <v>2352</v>
      </c>
      <c r="H2770" s="27" t="s">
        <v>1987</v>
      </c>
      <c r="I2770" s="27" t="s">
        <v>1981</v>
      </c>
      <c r="J2770" s="27" t="s">
        <v>1982</v>
      </c>
      <c r="K2770" s="27" t="s">
        <v>1983</v>
      </c>
      <c r="L2770" s="28">
        <v>1</v>
      </c>
      <c r="M2770" s="27">
        <v>8</v>
      </c>
      <c r="N2770" s="27"/>
      <c r="O2770" s="27"/>
      <c r="P2770" s="27"/>
      <c r="Q2770" s="27"/>
      <c r="R2770" s="27" t="s">
        <v>2353</v>
      </c>
      <c r="S2770" s="27" t="s">
        <v>1983</v>
      </c>
      <c r="T2770" s="7" t="s">
        <v>2431</v>
      </c>
      <c r="U2770" s="23" t="s">
        <v>2354</v>
      </c>
      <c r="V2770" s="26">
        <v>8</v>
      </c>
      <c r="W2770" s="24"/>
      <c r="X2770" s="26">
        <v>8</v>
      </c>
      <c r="Y2770" s="26">
        <v>8</v>
      </c>
    </row>
    <row r="2771" spans="1:25" s="12" customFormat="1" ht="195" x14ac:dyDescent="0.25">
      <c r="A2771" s="23">
        <f>MAX(A$7:A2770)+1</f>
        <v>505</v>
      </c>
      <c r="B2771" s="28" t="s">
        <v>4787</v>
      </c>
      <c r="C2771" s="28" t="s">
        <v>2430</v>
      </c>
      <c r="D2771" s="30">
        <v>18940</v>
      </c>
      <c r="E2771" s="31">
        <v>55.441510000000001</v>
      </c>
      <c r="F2771" s="31">
        <v>38.60022</v>
      </c>
      <c r="G2771" s="28" t="s">
        <v>2352</v>
      </c>
      <c r="H2771" s="27" t="s">
        <v>1987</v>
      </c>
      <c r="I2771" s="27" t="s">
        <v>1981</v>
      </c>
      <c r="J2771" s="27" t="s">
        <v>1982</v>
      </c>
      <c r="K2771" s="27" t="s">
        <v>1983</v>
      </c>
      <c r="L2771" s="28">
        <v>1</v>
      </c>
      <c r="M2771" s="27">
        <v>8</v>
      </c>
      <c r="N2771" s="27"/>
      <c r="O2771" s="27"/>
      <c r="P2771" s="27"/>
      <c r="Q2771" s="27"/>
      <c r="R2771" s="27" t="s">
        <v>2353</v>
      </c>
      <c r="S2771" s="27" t="s">
        <v>1983</v>
      </c>
      <c r="T2771" s="7" t="s">
        <v>2431</v>
      </c>
      <c r="U2771" s="23" t="s">
        <v>2354</v>
      </c>
      <c r="V2771" s="26">
        <v>8</v>
      </c>
      <c r="W2771" s="24"/>
      <c r="X2771" s="26">
        <v>8</v>
      </c>
      <c r="Y2771" s="26">
        <v>8</v>
      </c>
    </row>
    <row r="2772" spans="1:25" s="12" customFormat="1" ht="195" x14ac:dyDescent="0.25">
      <c r="A2772" s="23">
        <f>MAX(A$7:A2771)+1</f>
        <v>506</v>
      </c>
      <c r="B2772" s="28" t="s">
        <v>4787</v>
      </c>
      <c r="C2772" s="28" t="s">
        <v>2432</v>
      </c>
      <c r="D2772" s="30">
        <v>16132</v>
      </c>
      <c r="E2772" s="31">
        <v>55.330069999999999</v>
      </c>
      <c r="F2772" s="31">
        <v>38.820779999999999</v>
      </c>
      <c r="G2772" s="28" t="s">
        <v>2352</v>
      </c>
      <c r="H2772" s="27" t="s">
        <v>1987</v>
      </c>
      <c r="I2772" s="27" t="s">
        <v>1981</v>
      </c>
      <c r="J2772" s="27" t="s">
        <v>1982</v>
      </c>
      <c r="K2772" s="27" t="s">
        <v>1983</v>
      </c>
      <c r="L2772" s="28">
        <v>1</v>
      </c>
      <c r="M2772" s="27">
        <v>8</v>
      </c>
      <c r="N2772" s="27"/>
      <c r="O2772" s="27"/>
      <c r="P2772" s="27"/>
      <c r="Q2772" s="27"/>
      <c r="R2772" s="27" t="s">
        <v>2353</v>
      </c>
      <c r="S2772" s="27" t="s">
        <v>1983</v>
      </c>
      <c r="T2772" s="7" t="s">
        <v>2433</v>
      </c>
      <c r="U2772" s="23" t="s">
        <v>2354</v>
      </c>
      <c r="V2772" s="26">
        <v>4</v>
      </c>
      <c r="W2772" s="24"/>
      <c r="X2772" s="26">
        <v>4</v>
      </c>
      <c r="Y2772" s="26">
        <v>4</v>
      </c>
    </row>
    <row r="2773" spans="1:25" s="12" customFormat="1" ht="195" x14ac:dyDescent="0.25">
      <c r="A2773" s="23">
        <f>MAX(A$7:A2772)+1</f>
        <v>507</v>
      </c>
      <c r="B2773" s="28" t="s">
        <v>4787</v>
      </c>
      <c r="C2773" s="28" t="s">
        <v>2432</v>
      </c>
      <c r="D2773" s="30">
        <v>19009</v>
      </c>
      <c r="E2773" s="31">
        <v>55.330069999999999</v>
      </c>
      <c r="F2773" s="31">
        <v>38.820779999999999</v>
      </c>
      <c r="G2773" s="28" t="s">
        <v>2352</v>
      </c>
      <c r="H2773" s="27" t="s">
        <v>1987</v>
      </c>
      <c r="I2773" s="27" t="s">
        <v>1981</v>
      </c>
      <c r="J2773" s="27" t="s">
        <v>1982</v>
      </c>
      <c r="K2773" s="27" t="s">
        <v>1983</v>
      </c>
      <c r="L2773" s="28">
        <v>1</v>
      </c>
      <c r="M2773" s="27">
        <v>8</v>
      </c>
      <c r="N2773" s="27"/>
      <c r="O2773" s="27"/>
      <c r="P2773" s="27"/>
      <c r="Q2773" s="27"/>
      <c r="R2773" s="27" t="s">
        <v>2353</v>
      </c>
      <c r="S2773" s="27" t="s">
        <v>1983</v>
      </c>
      <c r="T2773" s="7" t="s">
        <v>2433</v>
      </c>
      <c r="U2773" s="23" t="s">
        <v>2354</v>
      </c>
      <c r="V2773" s="26">
        <v>4</v>
      </c>
      <c r="W2773" s="24"/>
      <c r="X2773" s="26">
        <v>4</v>
      </c>
      <c r="Y2773" s="26">
        <v>4</v>
      </c>
    </row>
    <row r="2774" spans="1:25" s="12" customFormat="1" ht="195" x14ac:dyDescent="0.25">
      <c r="A2774" s="23">
        <f>MAX(A$7:A2773)+1</f>
        <v>508</v>
      </c>
      <c r="B2774" s="28" t="s">
        <v>4787</v>
      </c>
      <c r="C2774" s="28" t="s">
        <v>2434</v>
      </c>
      <c r="D2774" s="30">
        <v>16135</v>
      </c>
      <c r="E2774" s="31">
        <v>55.317230000000002</v>
      </c>
      <c r="F2774" s="31">
        <v>38.821759999999998</v>
      </c>
      <c r="G2774" s="28" t="s">
        <v>2352</v>
      </c>
      <c r="H2774" s="27" t="s">
        <v>1987</v>
      </c>
      <c r="I2774" s="27" t="s">
        <v>1981</v>
      </c>
      <c r="J2774" s="27" t="s">
        <v>1982</v>
      </c>
      <c r="K2774" s="27" t="s">
        <v>1983</v>
      </c>
      <c r="L2774" s="28">
        <v>1</v>
      </c>
      <c r="M2774" s="27">
        <v>8</v>
      </c>
      <c r="N2774" s="27"/>
      <c r="O2774" s="27"/>
      <c r="P2774" s="27"/>
      <c r="Q2774" s="27"/>
      <c r="R2774" s="27" t="s">
        <v>2353</v>
      </c>
      <c r="S2774" s="27" t="s">
        <v>1983</v>
      </c>
      <c r="T2774" s="7" t="s">
        <v>2435</v>
      </c>
      <c r="U2774" s="23" t="s">
        <v>2354</v>
      </c>
      <c r="V2774" s="26">
        <v>1.6</v>
      </c>
      <c r="W2774" s="24"/>
      <c r="X2774" s="26">
        <v>1.6</v>
      </c>
      <c r="Y2774" s="26">
        <v>1.6</v>
      </c>
    </row>
    <row r="2775" spans="1:25" s="12" customFormat="1" ht="195" x14ac:dyDescent="0.25">
      <c r="A2775" s="23">
        <f>MAX(A$7:A2774)+1</f>
        <v>509</v>
      </c>
      <c r="B2775" s="28" t="s">
        <v>4787</v>
      </c>
      <c r="C2775" s="28" t="s">
        <v>2436</v>
      </c>
      <c r="D2775" s="30">
        <v>16137</v>
      </c>
      <c r="E2775" s="31">
        <v>55.309359999999998</v>
      </c>
      <c r="F2775" s="31">
        <v>38.802329999999998</v>
      </c>
      <c r="G2775" s="28" t="s">
        <v>2352</v>
      </c>
      <c r="H2775" s="27" t="s">
        <v>1987</v>
      </c>
      <c r="I2775" s="27" t="s">
        <v>1981</v>
      </c>
      <c r="J2775" s="27" t="s">
        <v>1982</v>
      </c>
      <c r="K2775" s="27" t="s">
        <v>1983</v>
      </c>
      <c r="L2775" s="28">
        <v>1</v>
      </c>
      <c r="M2775" s="27">
        <v>8</v>
      </c>
      <c r="N2775" s="27"/>
      <c r="O2775" s="27"/>
      <c r="P2775" s="27"/>
      <c r="Q2775" s="27"/>
      <c r="R2775" s="27" t="s">
        <v>2353</v>
      </c>
      <c r="S2775" s="27" t="s">
        <v>1983</v>
      </c>
      <c r="T2775" s="7" t="s">
        <v>2437</v>
      </c>
      <c r="U2775" s="23" t="s">
        <v>2354</v>
      </c>
      <c r="V2775" s="26">
        <v>1.6</v>
      </c>
      <c r="W2775" s="24"/>
      <c r="X2775" s="26">
        <v>1.6</v>
      </c>
      <c r="Y2775" s="26">
        <v>1.6</v>
      </c>
    </row>
    <row r="2776" spans="1:25" s="12" customFormat="1" ht="195" x14ac:dyDescent="0.25">
      <c r="A2776" s="23">
        <f>MAX(A$7:A2775)+1</f>
        <v>510</v>
      </c>
      <c r="B2776" s="28" t="s">
        <v>4787</v>
      </c>
      <c r="C2776" s="28" t="s">
        <v>2438</v>
      </c>
      <c r="D2776" s="30">
        <v>16136</v>
      </c>
      <c r="E2776" s="31">
        <v>55.284140000000001</v>
      </c>
      <c r="F2776" s="31">
        <v>38.874920000000003</v>
      </c>
      <c r="G2776" s="28" t="s">
        <v>2352</v>
      </c>
      <c r="H2776" s="27" t="s">
        <v>1987</v>
      </c>
      <c r="I2776" s="27" t="s">
        <v>1981</v>
      </c>
      <c r="J2776" s="27" t="s">
        <v>1982</v>
      </c>
      <c r="K2776" s="27" t="s">
        <v>1983</v>
      </c>
      <c r="L2776" s="28">
        <v>1</v>
      </c>
      <c r="M2776" s="27">
        <v>8</v>
      </c>
      <c r="N2776" s="27"/>
      <c r="O2776" s="27"/>
      <c r="P2776" s="27"/>
      <c r="Q2776" s="27"/>
      <c r="R2776" s="27" t="s">
        <v>2353</v>
      </c>
      <c r="S2776" s="27" t="s">
        <v>1983</v>
      </c>
      <c r="T2776" s="7" t="s">
        <v>2439</v>
      </c>
      <c r="U2776" s="23" t="s">
        <v>2354</v>
      </c>
      <c r="V2776" s="26">
        <v>1.6</v>
      </c>
      <c r="W2776" s="24"/>
      <c r="X2776" s="26">
        <v>1.6</v>
      </c>
      <c r="Y2776" s="26">
        <v>1.6</v>
      </c>
    </row>
    <row r="2777" spans="1:25" s="12" customFormat="1" ht="195" x14ac:dyDescent="0.25">
      <c r="A2777" s="23">
        <f>MAX(A$7:A2776)+1</f>
        <v>511</v>
      </c>
      <c r="B2777" s="28" t="s">
        <v>4787</v>
      </c>
      <c r="C2777" s="28" t="s">
        <v>2440</v>
      </c>
      <c r="D2777" s="30">
        <v>16138</v>
      </c>
      <c r="E2777" s="31">
        <v>55.296900000000001</v>
      </c>
      <c r="F2777" s="31">
        <v>38.763669999999998</v>
      </c>
      <c r="G2777" s="28" t="s">
        <v>2352</v>
      </c>
      <c r="H2777" s="27" t="s">
        <v>1987</v>
      </c>
      <c r="I2777" s="27" t="s">
        <v>1981</v>
      </c>
      <c r="J2777" s="27" t="s">
        <v>1982</v>
      </c>
      <c r="K2777" s="27" t="s">
        <v>1983</v>
      </c>
      <c r="L2777" s="28">
        <v>1</v>
      </c>
      <c r="M2777" s="27">
        <v>8</v>
      </c>
      <c r="N2777" s="27"/>
      <c r="O2777" s="27"/>
      <c r="P2777" s="27"/>
      <c r="Q2777" s="27"/>
      <c r="R2777" s="27" t="s">
        <v>2353</v>
      </c>
      <c r="S2777" s="27" t="s">
        <v>1983</v>
      </c>
      <c r="T2777" s="7" t="s">
        <v>2441</v>
      </c>
      <c r="U2777" s="23" t="s">
        <v>2354</v>
      </c>
      <c r="V2777" s="26">
        <v>1.6</v>
      </c>
      <c r="W2777" s="24"/>
      <c r="X2777" s="26">
        <v>1.6</v>
      </c>
      <c r="Y2777" s="26">
        <v>1.6</v>
      </c>
    </row>
    <row r="2778" spans="1:25" s="12" customFormat="1" ht="195" x14ac:dyDescent="0.25">
      <c r="A2778" s="23">
        <f>MAX(A$7:A2777)+1</f>
        <v>512</v>
      </c>
      <c r="B2778" s="28" t="s">
        <v>4787</v>
      </c>
      <c r="C2778" s="28" t="s">
        <v>2442</v>
      </c>
      <c r="D2778" s="30">
        <v>16133</v>
      </c>
      <c r="E2778" s="31">
        <v>55.332329999999999</v>
      </c>
      <c r="F2778" s="31">
        <v>38.865000000000002</v>
      </c>
      <c r="G2778" s="28" t="s">
        <v>2352</v>
      </c>
      <c r="H2778" s="27" t="s">
        <v>1987</v>
      </c>
      <c r="I2778" s="27" t="s">
        <v>1981</v>
      </c>
      <c r="J2778" s="27" t="s">
        <v>1982</v>
      </c>
      <c r="K2778" s="27" t="s">
        <v>1983</v>
      </c>
      <c r="L2778" s="28">
        <v>1</v>
      </c>
      <c r="M2778" s="27">
        <v>8</v>
      </c>
      <c r="N2778" s="27"/>
      <c r="O2778" s="27"/>
      <c r="P2778" s="27"/>
      <c r="Q2778" s="27"/>
      <c r="R2778" s="27" t="s">
        <v>2353</v>
      </c>
      <c r="S2778" s="27" t="s">
        <v>1983</v>
      </c>
      <c r="T2778" s="7" t="s">
        <v>2443</v>
      </c>
      <c r="U2778" s="23" t="s">
        <v>2354</v>
      </c>
      <c r="V2778" s="26">
        <v>1.6</v>
      </c>
      <c r="W2778" s="24"/>
      <c r="X2778" s="26">
        <v>1.6</v>
      </c>
      <c r="Y2778" s="26">
        <v>1.6</v>
      </c>
    </row>
    <row r="2779" spans="1:25" s="12" customFormat="1" ht="195" x14ac:dyDescent="0.25">
      <c r="A2779" s="23">
        <f>MAX(A$7:A2778)+1</f>
        <v>513</v>
      </c>
      <c r="B2779" s="28" t="s">
        <v>4787</v>
      </c>
      <c r="C2779" s="28" t="s">
        <v>2442</v>
      </c>
      <c r="D2779" s="30">
        <v>19030</v>
      </c>
      <c r="E2779" s="31">
        <v>55.331780000000002</v>
      </c>
      <c r="F2779" s="31">
        <v>38.865220000000001</v>
      </c>
      <c r="G2779" s="28" t="s">
        <v>2352</v>
      </c>
      <c r="H2779" s="27" t="s">
        <v>1987</v>
      </c>
      <c r="I2779" s="27" t="s">
        <v>1981</v>
      </c>
      <c r="J2779" s="27" t="s">
        <v>1982</v>
      </c>
      <c r="K2779" s="27" t="s">
        <v>1983</v>
      </c>
      <c r="L2779" s="28">
        <v>1</v>
      </c>
      <c r="M2779" s="27">
        <v>8</v>
      </c>
      <c r="N2779" s="27"/>
      <c r="O2779" s="27"/>
      <c r="P2779" s="27"/>
      <c r="Q2779" s="27"/>
      <c r="R2779" s="27" t="s">
        <v>2353</v>
      </c>
      <c r="S2779" s="27" t="s">
        <v>1983</v>
      </c>
      <c r="T2779" s="7" t="s">
        <v>2443</v>
      </c>
      <c r="U2779" s="23" t="s">
        <v>2354</v>
      </c>
      <c r="V2779" s="26">
        <v>1.6</v>
      </c>
      <c r="W2779" s="24"/>
      <c r="X2779" s="26">
        <v>1.6</v>
      </c>
      <c r="Y2779" s="26">
        <v>1.6</v>
      </c>
    </row>
    <row r="2780" spans="1:25" s="12" customFormat="1" ht="195" x14ac:dyDescent="0.25">
      <c r="A2780" s="23">
        <f>MAX(A$7:A2779)+1</f>
        <v>514</v>
      </c>
      <c r="B2780" s="28" t="s">
        <v>4787</v>
      </c>
      <c r="C2780" s="28" t="s">
        <v>2442</v>
      </c>
      <c r="D2780" s="30">
        <v>19031</v>
      </c>
      <c r="E2780" s="31">
        <v>55.331650000000003</v>
      </c>
      <c r="F2780" s="31">
        <v>38.865470000000002</v>
      </c>
      <c r="G2780" s="28" t="s">
        <v>2352</v>
      </c>
      <c r="H2780" s="27" t="s">
        <v>1987</v>
      </c>
      <c r="I2780" s="27" t="s">
        <v>1981</v>
      </c>
      <c r="J2780" s="27" t="s">
        <v>1982</v>
      </c>
      <c r="K2780" s="27" t="s">
        <v>1983</v>
      </c>
      <c r="L2780" s="28">
        <v>1</v>
      </c>
      <c r="M2780" s="27">
        <v>8</v>
      </c>
      <c r="N2780" s="27"/>
      <c r="O2780" s="27"/>
      <c r="P2780" s="27"/>
      <c r="Q2780" s="27"/>
      <c r="R2780" s="27" t="s">
        <v>2353</v>
      </c>
      <c r="S2780" s="27" t="s">
        <v>1983</v>
      </c>
      <c r="T2780" s="7" t="s">
        <v>2443</v>
      </c>
      <c r="U2780" s="23" t="s">
        <v>2354</v>
      </c>
      <c r="V2780" s="26">
        <v>1.6</v>
      </c>
      <c r="W2780" s="24"/>
      <c r="X2780" s="26">
        <v>1.6</v>
      </c>
      <c r="Y2780" s="26">
        <v>1.6</v>
      </c>
    </row>
    <row r="2781" spans="1:25" s="12" customFormat="1" ht="195" x14ac:dyDescent="0.25">
      <c r="A2781" s="23">
        <f>MAX(A$7:A2780)+1</f>
        <v>515</v>
      </c>
      <c r="B2781" s="28" t="s">
        <v>4787</v>
      </c>
      <c r="C2781" s="28" t="s">
        <v>2444</v>
      </c>
      <c r="D2781" s="30">
        <v>16344</v>
      </c>
      <c r="E2781" s="31">
        <v>55.490810000000003</v>
      </c>
      <c r="F2781" s="31">
        <v>38.66433</v>
      </c>
      <c r="G2781" s="28" t="s">
        <v>2352</v>
      </c>
      <c r="H2781" s="27" t="s">
        <v>1987</v>
      </c>
      <c r="I2781" s="27" t="s">
        <v>1981</v>
      </c>
      <c r="J2781" s="27" t="s">
        <v>1982</v>
      </c>
      <c r="K2781" s="27" t="s">
        <v>1983</v>
      </c>
      <c r="L2781" s="28">
        <v>1</v>
      </c>
      <c r="M2781" s="27">
        <v>8</v>
      </c>
      <c r="N2781" s="27"/>
      <c r="O2781" s="27"/>
      <c r="P2781" s="27"/>
      <c r="Q2781" s="27"/>
      <c r="R2781" s="27" t="s">
        <v>2353</v>
      </c>
      <c r="S2781" s="27" t="s">
        <v>1983</v>
      </c>
      <c r="T2781" s="7" t="s">
        <v>2445</v>
      </c>
      <c r="U2781" s="23" t="s">
        <v>2354</v>
      </c>
      <c r="V2781" s="26">
        <v>1.6</v>
      </c>
      <c r="W2781" s="24"/>
      <c r="X2781" s="26">
        <v>1.6</v>
      </c>
      <c r="Y2781" s="26">
        <v>1.6</v>
      </c>
    </row>
    <row r="2782" spans="1:25" s="12" customFormat="1" ht="195" x14ac:dyDescent="0.25">
      <c r="A2782" s="23">
        <f>MAX(A$7:A2781)+1</f>
        <v>516</v>
      </c>
      <c r="B2782" s="28" t="s">
        <v>4787</v>
      </c>
      <c r="C2782" s="28" t="s">
        <v>2444</v>
      </c>
      <c r="D2782" s="30">
        <v>19203</v>
      </c>
      <c r="E2782" s="31">
        <v>55.490299999999998</v>
      </c>
      <c r="F2782" s="31">
        <v>38.664790000000004</v>
      </c>
      <c r="G2782" s="28" t="s">
        <v>2352</v>
      </c>
      <c r="H2782" s="27" t="s">
        <v>1987</v>
      </c>
      <c r="I2782" s="27" t="s">
        <v>1981</v>
      </c>
      <c r="J2782" s="27" t="s">
        <v>1982</v>
      </c>
      <c r="K2782" s="27" t="s">
        <v>1983</v>
      </c>
      <c r="L2782" s="28">
        <v>1</v>
      </c>
      <c r="M2782" s="27">
        <v>8</v>
      </c>
      <c r="N2782" s="27"/>
      <c r="O2782" s="27"/>
      <c r="P2782" s="27"/>
      <c r="Q2782" s="27"/>
      <c r="R2782" s="27" t="s">
        <v>2353</v>
      </c>
      <c r="S2782" s="27" t="s">
        <v>1983</v>
      </c>
      <c r="T2782" s="7" t="s">
        <v>2445</v>
      </c>
      <c r="U2782" s="23" t="s">
        <v>2354</v>
      </c>
      <c r="V2782" s="26">
        <v>1.6</v>
      </c>
      <c r="W2782" s="24"/>
      <c r="X2782" s="26">
        <v>1.6</v>
      </c>
      <c r="Y2782" s="26">
        <v>1.6</v>
      </c>
    </row>
    <row r="2783" spans="1:25" s="12" customFormat="1" ht="195" x14ac:dyDescent="0.25">
      <c r="A2783" s="23">
        <f>MAX(A$7:A2782)+1</f>
        <v>517</v>
      </c>
      <c r="B2783" s="28" t="s">
        <v>4787</v>
      </c>
      <c r="C2783" s="28" t="s">
        <v>2444</v>
      </c>
      <c r="D2783" s="30">
        <v>16347</v>
      </c>
      <c r="E2783" s="31">
        <v>55.477040000000002</v>
      </c>
      <c r="F2783" s="31">
        <v>38.613639999999997</v>
      </c>
      <c r="G2783" s="28" t="s">
        <v>2352</v>
      </c>
      <c r="H2783" s="27" t="s">
        <v>1987</v>
      </c>
      <c r="I2783" s="27" t="s">
        <v>1981</v>
      </c>
      <c r="J2783" s="27" t="s">
        <v>1982</v>
      </c>
      <c r="K2783" s="27" t="s">
        <v>1983</v>
      </c>
      <c r="L2783" s="28">
        <v>1</v>
      </c>
      <c r="M2783" s="27">
        <v>8</v>
      </c>
      <c r="N2783" s="27"/>
      <c r="O2783" s="27"/>
      <c r="P2783" s="27"/>
      <c r="Q2783" s="27"/>
      <c r="R2783" s="27" t="s">
        <v>2353</v>
      </c>
      <c r="S2783" s="27" t="s">
        <v>1983</v>
      </c>
      <c r="T2783" s="7" t="s">
        <v>2445</v>
      </c>
      <c r="U2783" s="23" t="s">
        <v>2354</v>
      </c>
      <c r="V2783" s="26">
        <v>1.6</v>
      </c>
      <c r="W2783" s="24"/>
      <c r="X2783" s="26">
        <v>1.6</v>
      </c>
      <c r="Y2783" s="26">
        <v>1.6</v>
      </c>
    </row>
    <row r="2784" spans="1:25" s="12" customFormat="1" ht="195" x14ac:dyDescent="0.25">
      <c r="A2784" s="23">
        <f>MAX(A$7:A2783)+1</f>
        <v>518</v>
      </c>
      <c r="B2784" s="28" t="s">
        <v>4787</v>
      </c>
      <c r="C2784" s="28" t="s">
        <v>2446</v>
      </c>
      <c r="D2784" s="30">
        <v>8186</v>
      </c>
      <c r="E2784" s="31">
        <v>55.311970000000002</v>
      </c>
      <c r="F2784" s="31">
        <v>38.718020000000003</v>
      </c>
      <c r="G2784" s="28" t="s">
        <v>2352</v>
      </c>
      <c r="H2784" s="27" t="s">
        <v>1987</v>
      </c>
      <c r="I2784" s="27" t="s">
        <v>1981</v>
      </c>
      <c r="J2784" s="27" t="s">
        <v>1982</v>
      </c>
      <c r="K2784" s="27" t="s">
        <v>1983</v>
      </c>
      <c r="L2784" s="28">
        <v>2</v>
      </c>
      <c r="M2784" s="27">
        <v>8</v>
      </c>
      <c r="N2784" s="27"/>
      <c r="O2784" s="27"/>
      <c r="P2784" s="27"/>
      <c r="Q2784" s="27"/>
      <c r="R2784" s="27" t="s">
        <v>2353</v>
      </c>
      <c r="S2784" s="27" t="s">
        <v>1983</v>
      </c>
      <c r="T2784" s="7" t="s">
        <v>2447</v>
      </c>
      <c r="U2784" s="23" t="s">
        <v>2354</v>
      </c>
      <c r="V2784" s="26">
        <v>7.01</v>
      </c>
      <c r="W2784" s="24"/>
      <c r="X2784" s="26">
        <v>7.01</v>
      </c>
      <c r="Y2784" s="26">
        <v>7.01</v>
      </c>
    </row>
    <row r="2785" spans="1:25" s="12" customFormat="1" ht="195" x14ac:dyDescent="0.25">
      <c r="A2785" s="23">
        <f>MAX(A$7:A2784)+1</f>
        <v>519</v>
      </c>
      <c r="B2785" s="28" t="s">
        <v>4787</v>
      </c>
      <c r="C2785" s="28" t="s">
        <v>2446</v>
      </c>
      <c r="D2785" s="30">
        <v>18840</v>
      </c>
      <c r="E2785" s="31">
        <v>55.3108</v>
      </c>
      <c r="F2785" s="31">
        <v>38.717399999999998</v>
      </c>
      <c r="G2785" s="28" t="s">
        <v>2352</v>
      </c>
      <c r="H2785" s="27" t="s">
        <v>1987</v>
      </c>
      <c r="I2785" s="27" t="s">
        <v>1981</v>
      </c>
      <c r="J2785" s="27" t="s">
        <v>1982</v>
      </c>
      <c r="K2785" s="27" t="s">
        <v>1983</v>
      </c>
      <c r="L2785" s="28">
        <v>1</v>
      </c>
      <c r="M2785" s="27">
        <v>8</v>
      </c>
      <c r="N2785" s="27"/>
      <c r="O2785" s="27"/>
      <c r="P2785" s="27"/>
      <c r="Q2785" s="27"/>
      <c r="R2785" s="27" t="s">
        <v>2353</v>
      </c>
      <c r="S2785" s="27" t="s">
        <v>1983</v>
      </c>
      <c r="T2785" s="7" t="s">
        <v>2447</v>
      </c>
      <c r="U2785" s="23" t="s">
        <v>2354</v>
      </c>
      <c r="V2785" s="26">
        <v>7.01</v>
      </c>
      <c r="W2785" s="24"/>
      <c r="X2785" s="26">
        <v>7.01</v>
      </c>
      <c r="Y2785" s="26">
        <v>7.01</v>
      </c>
    </row>
    <row r="2786" spans="1:25" s="12" customFormat="1" ht="195" x14ac:dyDescent="0.25">
      <c r="A2786" s="23">
        <f>MAX(A$7:A2785)+1</f>
        <v>520</v>
      </c>
      <c r="B2786" s="28" t="s">
        <v>4787</v>
      </c>
      <c r="C2786" s="28" t="s">
        <v>2446</v>
      </c>
      <c r="D2786" s="30">
        <v>18839</v>
      </c>
      <c r="E2786" s="31">
        <v>55.3093</v>
      </c>
      <c r="F2786" s="31">
        <v>38.712200000000003</v>
      </c>
      <c r="G2786" s="28" t="s">
        <v>2352</v>
      </c>
      <c r="H2786" s="27" t="s">
        <v>1987</v>
      </c>
      <c r="I2786" s="27" t="s">
        <v>1981</v>
      </c>
      <c r="J2786" s="27" t="s">
        <v>1982</v>
      </c>
      <c r="K2786" s="27" t="s">
        <v>1983</v>
      </c>
      <c r="L2786" s="28">
        <v>1</v>
      </c>
      <c r="M2786" s="27">
        <v>8</v>
      </c>
      <c r="N2786" s="27"/>
      <c r="O2786" s="27"/>
      <c r="P2786" s="27"/>
      <c r="Q2786" s="27"/>
      <c r="R2786" s="27" t="s">
        <v>2353</v>
      </c>
      <c r="S2786" s="27" t="s">
        <v>1983</v>
      </c>
      <c r="T2786" s="7" t="s">
        <v>2447</v>
      </c>
      <c r="U2786" s="23" t="s">
        <v>2354</v>
      </c>
      <c r="V2786" s="26">
        <v>7.01</v>
      </c>
      <c r="W2786" s="24"/>
      <c r="X2786" s="26">
        <v>7.01</v>
      </c>
      <c r="Y2786" s="26">
        <v>7.01</v>
      </c>
    </row>
    <row r="2787" spans="1:25" s="12" customFormat="1" ht="195" x14ac:dyDescent="0.25">
      <c r="A2787" s="23">
        <f>MAX(A$7:A2786)+1</f>
        <v>521</v>
      </c>
      <c r="B2787" s="28" t="s">
        <v>4787</v>
      </c>
      <c r="C2787" s="28" t="s">
        <v>2446</v>
      </c>
      <c r="D2787" s="30">
        <v>18841</v>
      </c>
      <c r="E2787" s="31">
        <v>55.311300000000003</v>
      </c>
      <c r="F2787" s="31">
        <v>38.716799999999999</v>
      </c>
      <c r="G2787" s="28" t="s">
        <v>2352</v>
      </c>
      <c r="H2787" s="27" t="s">
        <v>1987</v>
      </c>
      <c r="I2787" s="27" t="s">
        <v>1981</v>
      </c>
      <c r="J2787" s="27" t="s">
        <v>1982</v>
      </c>
      <c r="K2787" s="27" t="s">
        <v>1983</v>
      </c>
      <c r="L2787" s="28">
        <v>1</v>
      </c>
      <c r="M2787" s="27">
        <v>8</v>
      </c>
      <c r="N2787" s="27"/>
      <c r="O2787" s="27"/>
      <c r="P2787" s="27"/>
      <c r="Q2787" s="27"/>
      <c r="R2787" s="27" t="s">
        <v>2353</v>
      </c>
      <c r="S2787" s="27" t="s">
        <v>1983</v>
      </c>
      <c r="T2787" s="7" t="s">
        <v>2447</v>
      </c>
      <c r="U2787" s="23" t="s">
        <v>2354</v>
      </c>
      <c r="V2787" s="26">
        <v>7.01</v>
      </c>
      <c r="W2787" s="24"/>
      <c r="X2787" s="26">
        <v>7.01</v>
      </c>
      <c r="Y2787" s="26">
        <v>7.01</v>
      </c>
    </row>
    <row r="2788" spans="1:25" s="12" customFormat="1" ht="195" x14ac:dyDescent="0.25">
      <c r="A2788" s="23">
        <f>MAX(A$7:A2787)+1</f>
        <v>522</v>
      </c>
      <c r="B2788" s="28" t="s">
        <v>4787</v>
      </c>
      <c r="C2788" s="28" t="s">
        <v>2446</v>
      </c>
      <c r="D2788" s="30">
        <v>18842</v>
      </c>
      <c r="E2788" s="31">
        <v>55.3123</v>
      </c>
      <c r="F2788" s="31">
        <v>38.718899999999998</v>
      </c>
      <c r="G2788" s="28" t="s">
        <v>2352</v>
      </c>
      <c r="H2788" s="27" t="s">
        <v>1987</v>
      </c>
      <c r="I2788" s="27" t="s">
        <v>1981</v>
      </c>
      <c r="J2788" s="27" t="s">
        <v>1982</v>
      </c>
      <c r="K2788" s="27" t="s">
        <v>1983</v>
      </c>
      <c r="L2788" s="28">
        <v>1</v>
      </c>
      <c r="M2788" s="27">
        <v>8</v>
      </c>
      <c r="N2788" s="27"/>
      <c r="O2788" s="27"/>
      <c r="P2788" s="27"/>
      <c r="Q2788" s="27"/>
      <c r="R2788" s="27" t="s">
        <v>2353</v>
      </c>
      <c r="S2788" s="27" t="s">
        <v>1983</v>
      </c>
      <c r="T2788" s="7" t="s">
        <v>2447</v>
      </c>
      <c r="U2788" s="23" t="s">
        <v>2354</v>
      </c>
      <c r="V2788" s="26">
        <v>7.01</v>
      </c>
      <c r="W2788" s="24"/>
      <c r="X2788" s="26">
        <v>7.01</v>
      </c>
      <c r="Y2788" s="26">
        <v>7.01</v>
      </c>
    </row>
    <row r="2789" spans="1:25" s="12" customFormat="1" ht="195" x14ac:dyDescent="0.25">
      <c r="A2789" s="23">
        <f>MAX(A$7:A2788)+1</f>
        <v>523</v>
      </c>
      <c r="B2789" s="28" t="s">
        <v>4787</v>
      </c>
      <c r="C2789" s="28" t="s">
        <v>2446</v>
      </c>
      <c r="D2789" s="30">
        <v>18845</v>
      </c>
      <c r="E2789" s="31">
        <v>55.314399999999999</v>
      </c>
      <c r="F2789" s="31">
        <v>38.715800000000002</v>
      </c>
      <c r="G2789" s="28" t="s">
        <v>2352</v>
      </c>
      <c r="H2789" s="27" t="s">
        <v>1987</v>
      </c>
      <c r="I2789" s="27" t="s">
        <v>1981</v>
      </c>
      <c r="J2789" s="27" t="s">
        <v>1982</v>
      </c>
      <c r="K2789" s="27" t="s">
        <v>1983</v>
      </c>
      <c r="L2789" s="28">
        <v>4</v>
      </c>
      <c r="M2789" s="27">
        <v>8</v>
      </c>
      <c r="N2789" s="27"/>
      <c r="O2789" s="27"/>
      <c r="P2789" s="27"/>
      <c r="Q2789" s="27"/>
      <c r="R2789" s="27" t="s">
        <v>2353</v>
      </c>
      <c r="S2789" s="27" t="s">
        <v>1983</v>
      </c>
      <c r="T2789" s="7" t="s">
        <v>2447</v>
      </c>
      <c r="U2789" s="23" t="s">
        <v>2354</v>
      </c>
      <c r="V2789" s="26">
        <v>7.01</v>
      </c>
      <c r="W2789" s="24"/>
      <c r="X2789" s="26">
        <v>7.01</v>
      </c>
      <c r="Y2789" s="26">
        <v>7.01</v>
      </c>
    </row>
    <row r="2790" spans="1:25" s="12" customFormat="1" ht="195" x14ac:dyDescent="0.25">
      <c r="A2790" s="23">
        <f>MAX(A$7:A2789)+1</f>
        <v>524</v>
      </c>
      <c r="B2790" s="28" t="s">
        <v>4787</v>
      </c>
      <c r="C2790" s="28" t="s">
        <v>2448</v>
      </c>
      <c r="D2790" s="30">
        <v>8180</v>
      </c>
      <c r="E2790" s="31">
        <v>55.267969999999998</v>
      </c>
      <c r="F2790" s="31">
        <v>38.761470000000003</v>
      </c>
      <c r="G2790" s="28" t="s">
        <v>2352</v>
      </c>
      <c r="H2790" s="27" t="s">
        <v>1987</v>
      </c>
      <c r="I2790" s="27" t="s">
        <v>1981</v>
      </c>
      <c r="J2790" s="27" t="s">
        <v>1982</v>
      </c>
      <c r="K2790" s="27" t="s">
        <v>1983</v>
      </c>
      <c r="L2790" s="28">
        <v>6</v>
      </c>
      <c r="M2790" s="27">
        <v>8</v>
      </c>
      <c r="N2790" s="27"/>
      <c r="O2790" s="27"/>
      <c r="P2790" s="27"/>
      <c r="Q2790" s="27"/>
      <c r="R2790" s="27" t="s">
        <v>2353</v>
      </c>
      <c r="S2790" s="27" t="s">
        <v>1983</v>
      </c>
      <c r="T2790" s="7" t="s">
        <v>2447</v>
      </c>
      <c r="U2790" s="23" t="s">
        <v>2354</v>
      </c>
      <c r="V2790" s="26">
        <v>4.43</v>
      </c>
      <c r="W2790" s="24"/>
      <c r="X2790" s="26">
        <v>4.43</v>
      </c>
      <c r="Y2790" s="26">
        <v>4.43</v>
      </c>
    </row>
    <row r="2791" spans="1:25" s="12" customFormat="1" ht="195" x14ac:dyDescent="0.25">
      <c r="A2791" s="23">
        <f>MAX(A$7:A2790)+1</f>
        <v>525</v>
      </c>
      <c r="B2791" s="28" t="s">
        <v>4787</v>
      </c>
      <c r="C2791" s="28" t="s">
        <v>2449</v>
      </c>
      <c r="D2791" s="30">
        <v>8178</v>
      </c>
      <c r="E2791" s="31">
        <v>55.343409999999999</v>
      </c>
      <c r="F2791" s="31">
        <v>38.665230000000001</v>
      </c>
      <c r="G2791" s="28" t="s">
        <v>2352</v>
      </c>
      <c r="H2791" s="27" t="s">
        <v>1987</v>
      </c>
      <c r="I2791" s="27" t="s">
        <v>1981</v>
      </c>
      <c r="J2791" s="27" t="s">
        <v>1982</v>
      </c>
      <c r="K2791" s="27" t="s">
        <v>1983</v>
      </c>
      <c r="L2791" s="28">
        <v>2</v>
      </c>
      <c r="M2791" s="27">
        <v>8</v>
      </c>
      <c r="N2791" s="27"/>
      <c r="O2791" s="27"/>
      <c r="P2791" s="27"/>
      <c r="Q2791" s="27"/>
      <c r="R2791" s="27" t="s">
        <v>2353</v>
      </c>
      <c r="S2791" s="27" t="s">
        <v>1983</v>
      </c>
      <c r="T2791" s="7" t="s">
        <v>2450</v>
      </c>
      <c r="U2791" s="23" t="s">
        <v>2354</v>
      </c>
      <c r="V2791" s="26">
        <v>2.64</v>
      </c>
      <c r="W2791" s="24"/>
      <c r="X2791" s="26">
        <v>2.64</v>
      </c>
      <c r="Y2791" s="26">
        <v>2.64</v>
      </c>
    </row>
    <row r="2792" spans="1:25" s="12" customFormat="1" ht="195" x14ac:dyDescent="0.25">
      <c r="A2792" s="23">
        <f>MAX(A$7:A2791)+1</f>
        <v>526</v>
      </c>
      <c r="B2792" s="28" t="s">
        <v>4787</v>
      </c>
      <c r="C2792" s="28" t="s">
        <v>2451</v>
      </c>
      <c r="D2792" s="30">
        <v>12597</v>
      </c>
      <c r="E2792" s="31">
        <v>55.414099999999998</v>
      </c>
      <c r="F2792" s="31">
        <v>38.503900000000002</v>
      </c>
      <c r="G2792" s="28" t="s">
        <v>2352</v>
      </c>
      <c r="H2792" s="27" t="s">
        <v>1987</v>
      </c>
      <c r="I2792" s="27" t="s">
        <v>1981</v>
      </c>
      <c r="J2792" s="27" t="s">
        <v>1983</v>
      </c>
      <c r="K2792" s="27" t="s">
        <v>1983</v>
      </c>
      <c r="L2792" s="28">
        <v>2</v>
      </c>
      <c r="M2792" s="27">
        <v>1</v>
      </c>
      <c r="N2792" s="27"/>
      <c r="O2792" s="27"/>
      <c r="P2792" s="27"/>
      <c r="Q2792" s="27"/>
      <c r="R2792" s="27" t="s">
        <v>2353</v>
      </c>
      <c r="S2792" s="27" t="s">
        <v>1983</v>
      </c>
      <c r="T2792" s="7" t="s">
        <v>2452</v>
      </c>
      <c r="U2792" s="23" t="s">
        <v>2354</v>
      </c>
      <c r="V2792" s="26">
        <v>1.6</v>
      </c>
      <c r="W2792" s="24"/>
      <c r="X2792" s="26">
        <v>1.6</v>
      </c>
      <c r="Y2792" s="26">
        <v>1.6</v>
      </c>
    </row>
    <row r="2793" spans="1:25" s="12" customFormat="1" ht="195" x14ac:dyDescent="0.25">
      <c r="A2793" s="23">
        <f>MAX(A$7:A2792)+1</f>
        <v>527</v>
      </c>
      <c r="B2793" s="28" t="s">
        <v>4787</v>
      </c>
      <c r="C2793" s="28" t="s">
        <v>2451</v>
      </c>
      <c r="D2793" s="30">
        <v>19098</v>
      </c>
      <c r="E2793" s="31">
        <v>55.414050000000003</v>
      </c>
      <c r="F2793" s="31">
        <v>38.503860000000003</v>
      </c>
      <c r="G2793" s="28" t="s">
        <v>2352</v>
      </c>
      <c r="H2793" s="27" t="s">
        <v>1987</v>
      </c>
      <c r="I2793" s="27" t="s">
        <v>1981</v>
      </c>
      <c r="J2793" s="27" t="s">
        <v>1983</v>
      </c>
      <c r="K2793" s="27" t="s">
        <v>1983</v>
      </c>
      <c r="L2793" s="28">
        <v>1</v>
      </c>
      <c r="M2793" s="27">
        <v>1</v>
      </c>
      <c r="N2793" s="27"/>
      <c r="O2793" s="27"/>
      <c r="P2793" s="27"/>
      <c r="Q2793" s="27"/>
      <c r="R2793" s="27" t="s">
        <v>2353</v>
      </c>
      <c r="S2793" s="27" t="s">
        <v>1983</v>
      </c>
      <c r="T2793" s="7" t="s">
        <v>2452</v>
      </c>
      <c r="U2793" s="23" t="s">
        <v>2354</v>
      </c>
      <c r="V2793" s="26">
        <v>1.6</v>
      </c>
      <c r="W2793" s="24"/>
      <c r="X2793" s="26">
        <v>1.6</v>
      </c>
      <c r="Y2793" s="26">
        <v>1.6</v>
      </c>
    </row>
    <row r="2794" spans="1:25" s="12" customFormat="1" ht="195" x14ac:dyDescent="0.25">
      <c r="A2794" s="23">
        <f>MAX(A$7:A2793)+1</f>
        <v>528</v>
      </c>
      <c r="B2794" s="28" t="s">
        <v>4787</v>
      </c>
      <c r="C2794" s="28" t="s">
        <v>2453</v>
      </c>
      <c r="D2794" s="30">
        <v>13151</v>
      </c>
      <c r="E2794" s="31">
        <v>55.318129999999996</v>
      </c>
      <c r="F2794" s="31">
        <v>38.729660000000003</v>
      </c>
      <c r="G2794" s="28" t="s">
        <v>2352</v>
      </c>
      <c r="H2794" s="27" t="s">
        <v>1987</v>
      </c>
      <c r="I2794" s="27" t="s">
        <v>1981</v>
      </c>
      <c r="J2794" s="27" t="s">
        <v>1983</v>
      </c>
      <c r="K2794" s="27" t="s">
        <v>1983</v>
      </c>
      <c r="L2794" s="28">
        <v>7</v>
      </c>
      <c r="M2794" s="27">
        <v>8</v>
      </c>
      <c r="N2794" s="27"/>
      <c r="O2794" s="27"/>
      <c r="P2794" s="27"/>
      <c r="Q2794" s="27"/>
      <c r="R2794" s="27" t="s">
        <v>2353</v>
      </c>
      <c r="S2794" s="27" t="s">
        <v>1983</v>
      </c>
      <c r="T2794" s="7" t="s">
        <v>2454</v>
      </c>
      <c r="U2794" s="23" t="s">
        <v>2354</v>
      </c>
      <c r="V2794" s="26">
        <v>1.6</v>
      </c>
      <c r="W2794" s="24"/>
      <c r="X2794" s="26">
        <v>1.6</v>
      </c>
      <c r="Y2794" s="26">
        <v>1.6</v>
      </c>
    </row>
    <row r="2795" spans="1:25" s="12" customFormat="1" ht="195" x14ac:dyDescent="0.25">
      <c r="A2795" s="23">
        <f>MAX(A$7:A2794)+1</f>
        <v>529</v>
      </c>
      <c r="B2795" s="28" t="s">
        <v>4787</v>
      </c>
      <c r="C2795" s="28" t="s">
        <v>2455</v>
      </c>
      <c r="D2795" s="30">
        <v>14242</v>
      </c>
      <c r="E2795" s="31">
        <v>55.323790000000002</v>
      </c>
      <c r="F2795" s="31">
        <v>38.80789</v>
      </c>
      <c r="G2795" s="28" t="s">
        <v>2352</v>
      </c>
      <c r="H2795" s="27" t="s">
        <v>1987</v>
      </c>
      <c r="I2795" s="27" t="s">
        <v>1981</v>
      </c>
      <c r="J2795" s="27" t="s">
        <v>1983</v>
      </c>
      <c r="K2795" s="27" t="s">
        <v>1983</v>
      </c>
      <c r="L2795" s="28">
        <v>1</v>
      </c>
      <c r="M2795" s="27">
        <v>8</v>
      </c>
      <c r="N2795" s="27"/>
      <c r="O2795" s="27"/>
      <c r="P2795" s="27"/>
      <c r="Q2795" s="27"/>
      <c r="R2795" s="27" t="s">
        <v>2353</v>
      </c>
      <c r="S2795" s="27" t="s">
        <v>1983</v>
      </c>
      <c r="T2795" s="7" t="s">
        <v>2456</v>
      </c>
      <c r="U2795" s="23" t="s">
        <v>2354</v>
      </c>
      <c r="V2795" s="26">
        <v>1.6</v>
      </c>
      <c r="W2795" s="24"/>
      <c r="X2795" s="26">
        <v>1.6</v>
      </c>
      <c r="Y2795" s="26">
        <v>1.6</v>
      </c>
    </row>
    <row r="2796" spans="1:25" s="12" customFormat="1" ht="195" x14ac:dyDescent="0.25">
      <c r="A2796" s="23">
        <f>MAX(A$7:A2795)+1</f>
        <v>530</v>
      </c>
      <c r="B2796" s="28" t="s">
        <v>4787</v>
      </c>
      <c r="C2796" s="28" t="s">
        <v>2457</v>
      </c>
      <c r="D2796" s="30">
        <v>13585</v>
      </c>
      <c r="E2796" s="31">
        <v>55.436160000000001</v>
      </c>
      <c r="F2796" s="31">
        <v>38.578650000000003</v>
      </c>
      <c r="G2796" s="28" t="s">
        <v>2352</v>
      </c>
      <c r="H2796" s="27" t="s">
        <v>1987</v>
      </c>
      <c r="I2796" s="27" t="s">
        <v>1981</v>
      </c>
      <c r="J2796" s="27" t="s">
        <v>1983</v>
      </c>
      <c r="K2796" s="27" t="s">
        <v>1983</v>
      </c>
      <c r="L2796" s="28">
        <v>1</v>
      </c>
      <c r="M2796" s="27">
        <v>0.75</v>
      </c>
      <c r="N2796" s="27"/>
      <c r="O2796" s="27"/>
      <c r="P2796" s="27"/>
      <c r="Q2796" s="27"/>
      <c r="R2796" s="27" t="s">
        <v>2353</v>
      </c>
      <c r="S2796" s="27" t="s">
        <v>1983</v>
      </c>
      <c r="T2796" s="7" t="s">
        <v>2458</v>
      </c>
      <c r="U2796" s="23" t="s">
        <v>2354</v>
      </c>
      <c r="V2796" s="26">
        <v>1.6</v>
      </c>
      <c r="W2796" s="24"/>
      <c r="X2796" s="26">
        <v>1.6</v>
      </c>
      <c r="Y2796" s="26">
        <v>1.6</v>
      </c>
    </row>
    <row r="2797" spans="1:25" s="12" customFormat="1" ht="195" x14ac:dyDescent="0.25">
      <c r="A2797" s="23">
        <f>MAX(A$7:A2796)+1</f>
        <v>531</v>
      </c>
      <c r="B2797" s="28" t="s">
        <v>4787</v>
      </c>
      <c r="C2797" s="28" t="s">
        <v>2459</v>
      </c>
      <c r="D2797" s="30">
        <v>13584</v>
      </c>
      <c r="E2797" s="31">
        <v>55.324719999999999</v>
      </c>
      <c r="F2797" s="31">
        <v>38.676450000000003</v>
      </c>
      <c r="G2797" s="28" t="s">
        <v>2352</v>
      </c>
      <c r="H2797" s="27" t="s">
        <v>1987</v>
      </c>
      <c r="I2797" s="27" t="s">
        <v>1981</v>
      </c>
      <c r="J2797" s="27" t="s">
        <v>1983</v>
      </c>
      <c r="K2797" s="27" t="s">
        <v>1983</v>
      </c>
      <c r="L2797" s="28">
        <v>2</v>
      </c>
      <c r="M2797" s="27">
        <v>1.1000000000000001</v>
      </c>
      <c r="N2797" s="27"/>
      <c r="O2797" s="27"/>
      <c r="P2797" s="27"/>
      <c r="Q2797" s="27"/>
      <c r="R2797" s="27" t="s">
        <v>2353</v>
      </c>
      <c r="S2797" s="27" t="s">
        <v>1983</v>
      </c>
      <c r="T2797" s="7" t="s">
        <v>2460</v>
      </c>
      <c r="U2797" s="23" t="s">
        <v>2354</v>
      </c>
      <c r="V2797" s="26">
        <v>1.6</v>
      </c>
      <c r="W2797" s="24"/>
      <c r="X2797" s="26">
        <v>1.6</v>
      </c>
      <c r="Y2797" s="26">
        <v>1.6</v>
      </c>
    </row>
    <row r="2798" spans="1:25" s="12" customFormat="1" ht="195" x14ac:dyDescent="0.25">
      <c r="A2798" s="23">
        <f>MAX(A$7:A2797)+1</f>
        <v>532</v>
      </c>
      <c r="B2798" s="28" t="s">
        <v>4787</v>
      </c>
      <c r="C2798" s="28" t="s">
        <v>2461</v>
      </c>
      <c r="D2798" s="30">
        <v>11793</v>
      </c>
      <c r="E2798" s="31">
        <v>55.432110000000002</v>
      </c>
      <c r="F2798" s="31">
        <v>38.563189999999999</v>
      </c>
      <c r="G2798" s="28" t="s">
        <v>2352</v>
      </c>
      <c r="H2798" s="27" t="s">
        <v>1987</v>
      </c>
      <c r="I2798" s="27" t="s">
        <v>1981</v>
      </c>
      <c r="J2798" s="27" t="s">
        <v>1983</v>
      </c>
      <c r="K2798" s="27" t="s">
        <v>1983</v>
      </c>
      <c r="L2798" s="28">
        <v>1</v>
      </c>
      <c r="M2798" s="27">
        <v>0.75</v>
      </c>
      <c r="N2798" s="27"/>
      <c r="O2798" s="27"/>
      <c r="P2798" s="27"/>
      <c r="Q2798" s="27"/>
      <c r="R2798" s="27" t="s">
        <v>2353</v>
      </c>
      <c r="S2798" s="27" t="s">
        <v>1983</v>
      </c>
      <c r="T2798" s="7" t="s">
        <v>2462</v>
      </c>
      <c r="U2798" s="23" t="s">
        <v>2354</v>
      </c>
      <c r="V2798" s="26">
        <v>1.6</v>
      </c>
      <c r="W2798" s="24"/>
      <c r="X2798" s="26">
        <v>1.6</v>
      </c>
      <c r="Y2798" s="26">
        <v>1.6</v>
      </c>
    </row>
    <row r="2799" spans="1:25" s="12" customFormat="1" ht="195" x14ac:dyDescent="0.25">
      <c r="A2799" s="23">
        <f>MAX(A$7:A2798)+1</f>
        <v>533</v>
      </c>
      <c r="B2799" s="28" t="s">
        <v>4787</v>
      </c>
      <c r="C2799" s="28" t="s">
        <v>2463</v>
      </c>
      <c r="D2799" s="30">
        <v>13181</v>
      </c>
      <c r="E2799" s="31">
        <v>55.313029999999998</v>
      </c>
      <c r="F2799" s="31">
        <v>38.698990000000002</v>
      </c>
      <c r="G2799" s="28" t="s">
        <v>2352</v>
      </c>
      <c r="H2799" s="27" t="s">
        <v>1987</v>
      </c>
      <c r="I2799" s="27" t="s">
        <v>1981</v>
      </c>
      <c r="J2799" s="27" t="s">
        <v>1983</v>
      </c>
      <c r="K2799" s="27" t="s">
        <v>1983</v>
      </c>
      <c r="L2799" s="28">
        <v>1</v>
      </c>
      <c r="M2799" s="27">
        <v>0.75</v>
      </c>
      <c r="N2799" s="27"/>
      <c r="O2799" s="27"/>
      <c r="P2799" s="27"/>
      <c r="Q2799" s="27"/>
      <c r="R2799" s="27" t="s">
        <v>2353</v>
      </c>
      <c r="S2799" s="27" t="s">
        <v>1983</v>
      </c>
      <c r="T2799" s="7" t="s">
        <v>2464</v>
      </c>
      <c r="U2799" s="23" t="s">
        <v>2354</v>
      </c>
      <c r="V2799" s="26">
        <v>1.6</v>
      </c>
      <c r="W2799" s="24"/>
      <c r="X2799" s="26">
        <v>1.6</v>
      </c>
      <c r="Y2799" s="26">
        <v>1.6</v>
      </c>
    </row>
    <row r="2800" spans="1:25" s="12" customFormat="1" ht="195" x14ac:dyDescent="0.25">
      <c r="A2800" s="23">
        <f>MAX(A$7:A2799)+1</f>
        <v>534</v>
      </c>
      <c r="B2800" s="28" t="s">
        <v>4787</v>
      </c>
      <c r="C2800" s="28" t="s">
        <v>2465</v>
      </c>
      <c r="D2800" s="30">
        <v>7910</v>
      </c>
      <c r="E2800" s="31">
        <v>55.255659999999999</v>
      </c>
      <c r="F2800" s="31">
        <v>38.77178</v>
      </c>
      <c r="G2800" s="28" t="s">
        <v>2352</v>
      </c>
      <c r="H2800" s="27" t="s">
        <v>1987</v>
      </c>
      <c r="I2800" s="27" t="s">
        <v>1981</v>
      </c>
      <c r="J2800" s="27" t="s">
        <v>1983</v>
      </c>
      <c r="K2800" s="27" t="s">
        <v>1983</v>
      </c>
      <c r="L2800" s="28">
        <v>4</v>
      </c>
      <c r="M2800" s="27">
        <v>0.75</v>
      </c>
      <c r="N2800" s="27"/>
      <c r="O2800" s="27"/>
      <c r="P2800" s="27"/>
      <c r="Q2800" s="27"/>
      <c r="R2800" s="27" t="s">
        <v>2353</v>
      </c>
      <c r="S2800" s="27" t="s">
        <v>1983</v>
      </c>
      <c r="T2800" s="7" t="s">
        <v>2466</v>
      </c>
      <c r="U2800" s="23" t="s">
        <v>2354</v>
      </c>
      <c r="V2800" s="26">
        <v>6.18</v>
      </c>
      <c r="W2800" s="24"/>
      <c r="X2800" s="26">
        <v>6.18</v>
      </c>
      <c r="Y2800" s="26">
        <v>6.18</v>
      </c>
    </row>
    <row r="2801" spans="1:25" s="12" customFormat="1" ht="195" x14ac:dyDescent="0.25">
      <c r="A2801" s="23">
        <f>MAX(A$7:A2800)+1</f>
        <v>535</v>
      </c>
      <c r="B2801" s="28" t="s">
        <v>4787</v>
      </c>
      <c r="C2801" s="28" t="s">
        <v>2465</v>
      </c>
      <c r="D2801" s="30">
        <v>8037</v>
      </c>
      <c r="E2801" s="31">
        <v>55.254849999999998</v>
      </c>
      <c r="F2801" s="31">
        <v>38.771259999999998</v>
      </c>
      <c r="G2801" s="28" t="s">
        <v>2352</v>
      </c>
      <c r="H2801" s="27" t="s">
        <v>1987</v>
      </c>
      <c r="I2801" s="27" t="s">
        <v>1981</v>
      </c>
      <c r="J2801" s="27" t="s">
        <v>1983</v>
      </c>
      <c r="K2801" s="27" t="s">
        <v>1983</v>
      </c>
      <c r="L2801" s="28">
        <v>1</v>
      </c>
      <c r="M2801" s="27">
        <v>8</v>
      </c>
      <c r="N2801" s="27"/>
      <c r="O2801" s="27"/>
      <c r="P2801" s="27"/>
      <c r="Q2801" s="27"/>
      <c r="R2801" s="27" t="s">
        <v>2353</v>
      </c>
      <c r="S2801" s="27" t="s">
        <v>1983</v>
      </c>
      <c r="T2801" s="7" t="s">
        <v>2466</v>
      </c>
      <c r="U2801" s="23" t="s">
        <v>2354</v>
      </c>
      <c r="V2801" s="26">
        <v>29.26</v>
      </c>
      <c r="W2801" s="24"/>
      <c r="X2801" s="26">
        <v>29.26</v>
      </c>
      <c r="Y2801" s="26">
        <v>29.26</v>
      </c>
    </row>
    <row r="2802" spans="1:25" s="12" customFormat="1" ht="195" x14ac:dyDescent="0.25">
      <c r="A2802" s="23">
        <f>MAX(A$7:A2801)+1</f>
        <v>536</v>
      </c>
      <c r="B2802" s="28" t="s">
        <v>4787</v>
      </c>
      <c r="C2802" s="28" t="s">
        <v>2467</v>
      </c>
      <c r="D2802" s="30">
        <v>7915</v>
      </c>
      <c r="E2802" s="31">
        <v>55.321489999999997</v>
      </c>
      <c r="F2802" s="31">
        <v>38.815849999999998</v>
      </c>
      <c r="G2802" s="28" t="s">
        <v>2352</v>
      </c>
      <c r="H2802" s="27" t="s">
        <v>1987</v>
      </c>
      <c r="I2802" s="27" t="s">
        <v>1981</v>
      </c>
      <c r="J2802" s="27" t="s">
        <v>1983</v>
      </c>
      <c r="K2802" s="27" t="s">
        <v>1983</v>
      </c>
      <c r="L2802" s="28">
        <v>2</v>
      </c>
      <c r="M2802" s="27">
        <v>0.75</v>
      </c>
      <c r="N2802" s="27"/>
      <c r="O2802" s="27"/>
      <c r="P2802" s="27"/>
      <c r="Q2802" s="27"/>
      <c r="R2802" s="27" t="s">
        <v>2353</v>
      </c>
      <c r="S2802" s="27" t="s">
        <v>1983</v>
      </c>
      <c r="T2802" s="7" t="s">
        <v>2468</v>
      </c>
      <c r="U2802" s="23" t="s">
        <v>2354</v>
      </c>
      <c r="V2802" s="26">
        <v>6.27</v>
      </c>
      <c r="W2802" s="24"/>
      <c r="X2802" s="26">
        <v>6.27</v>
      </c>
      <c r="Y2802" s="26">
        <v>6.27</v>
      </c>
    </row>
    <row r="2803" spans="1:25" s="12" customFormat="1" ht="195" x14ac:dyDescent="0.25">
      <c r="A2803" s="23">
        <f>MAX(A$7:A2802)+1</f>
        <v>537</v>
      </c>
      <c r="B2803" s="28" t="s">
        <v>4787</v>
      </c>
      <c r="C2803" s="28" t="s">
        <v>2469</v>
      </c>
      <c r="D2803" s="30">
        <v>7917</v>
      </c>
      <c r="E2803" s="31">
        <v>55.336170000000003</v>
      </c>
      <c r="F2803" s="31">
        <v>38.888309999999997</v>
      </c>
      <c r="G2803" s="28" t="s">
        <v>2352</v>
      </c>
      <c r="H2803" s="27" t="s">
        <v>1987</v>
      </c>
      <c r="I2803" s="27" t="s">
        <v>1981</v>
      </c>
      <c r="J2803" s="27" t="s">
        <v>1983</v>
      </c>
      <c r="K2803" s="27" t="s">
        <v>1983</v>
      </c>
      <c r="L2803" s="28">
        <v>2</v>
      </c>
      <c r="M2803" s="27">
        <v>0.2</v>
      </c>
      <c r="N2803" s="27"/>
      <c r="O2803" s="27"/>
      <c r="P2803" s="27"/>
      <c r="Q2803" s="27"/>
      <c r="R2803" s="27" t="s">
        <v>2353</v>
      </c>
      <c r="S2803" s="27" t="s">
        <v>1983</v>
      </c>
      <c r="T2803" s="7" t="s">
        <v>2470</v>
      </c>
      <c r="U2803" s="23" t="s">
        <v>2354</v>
      </c>
      <c r="V2803" s="26">
        <v>24.39</v>
      </c>
      <c r="W2803" s="24"/>
      <c r="X2803" s="26">
        <v>24.39</v>
      </c>
      <c r="Y2803" s="26">
        <v>24.39</v>
      </c>
    </row>
    <row r="2804" spans="1:25" s="12" customFormat="1" ht="195" x14ac:dyDescent="0.25">
      <c r="A2804" s="23">
        <f>MAX(A$7:A2803)+1</f>
        <v>538</v>
      </c>
      <c r="B2804" s="28" t="s">
        <v>4787</v>
      </c>
      <c r="C2804" s="28" t="s">
        <v>2471</v>
      </c>
      <c r="D2804" s="30">
        <v>13718</v>
      </c>
      <c r="E2804" s="31">
        <v>55.32405</v>
      </c>
      <c r="F2804" s="31">
        <v>38.673589999999997</v>
      </c>
      <c r="G2804" s="28" t="s">
        <v>2352</v>
      </c>
      <c r="H2804" s="27" t="s">
        <v>1987</v>
      </c>
      <c r="I2804" s="27" t="s">
        <v>1981</v>
      </c>
      <c r="J2804" s="27" t="s">
        <v>1982</v>
      </c>
      <c r="K2804" s="27" t="s">
        <v>1982</v>
      </c>
      <c r="L2804" s="28">
        <v>2</v>
      </c>
      <c r="M2804" s="27">
        <v>0.75</v>
      </c>
      <c r="N2804" s="27"/>
      <c r="O2804" s="27"/>
      <c r="P2804" s="27"/>
      <c r="Q2804" s="27"/>
      <c r="R2804" s="27" t="s">
        <v>2353</v>
      </c>
      <c r="S2804" s="27" t="s">
        <v>1983</v>
      </c>
      <c r="T2804" s="7" t="s">
        <v>2472</v>
      </c>
      <c r="U2804" s="23" t="s">
        <v>2354</v>
      </c>
      <c r="V2804" s="26">
        <v>1.6</v>
      </c>
      <c r="W2804" s="24"/>
      <c r="X2804" s="26">
        <v>1.6</v>
      </c>
      <c r="Y2804" s="26">
        <v>1.6</v>
      </c>
    </row>
    <row r="2805" spans="1:25" s="12" customFormat="1" ht="195" x14ac:dyDescent="0.25">
      <c r="A2805" s="23">
        <f>MAX(A$7:A2804)+1</f>
        <v>539</v>
      </c>
      <c r="B2805" s="28" t="s">
        <v>4787</v>
      </c>
      <c r="C2805" s="28" t="s">
        <v>2473</v>
      </c>
      <c r="D2805" s="30">
        <v>7621</v>
      </c>
      <c r="E2805" s="31">
        <v>55.326949999999997</v>
      </c>
      <c r="F2805" s="31">
        <v>38.663130000000002</v>
      </c>
      <c r="G2805" s="28" t="s">
        <v>2352</v>
      </c>
      <c r="H2805" s="27" t="s">
        <v>1987</v>
      </c>
      <c r="I2805" s="27" t="s">
        <v>1981</v>
      </c>
      <c r="J2805" s="27" t="s">
        <v>1983</v>
      </c>
      <c r="K2805" s="27" t="s">
        <v>1983</v>
      </c>
      <c r="L2805" s="28">
        <v>2</v>
      </c>
      <c r="M2805" s="27">
        <v>0.36</v>
      </c>
      <c r="N2805" s="27"/>
      <c r="O2805" s="27"/>
      <c r="P2805" s="27"/>
      <c r="Q2805" s="27"/>
      <c r="R2805" s="27" t="s">
        <v>2353</v>
      </c>
      <c r="S2805" s="27" t="s">
        <v>1983</v>
      </c>
      <c r="T2805" s="7" t="s">
        <v>2474</v>
      </c>
      <c r="U2805" s="23" t="s">
        <v>2354</v>
      </c>
      <c r="V2805" s="26">
        <v>29.66</v>
      </c>
      <c r="W2805" s="24"/>
      <c r="X2805" s="26">
        <v>29.66</v>
      </c>
      <c r="Y2805" s="26">
        <v>29.66</v>
      </c>
    </row>
    <row r="2806" spans="1:25" s="12" customFormat="1" ht="195" x14ac:dyDescent="0.25">
      <c r="A2806" s="23">
        <f>MAX(A$7:A2805)+1</f>
        <v>540</v>
      </c>
      <c r="B2806" s="28" t="s">
        <v>4787</v>
      </c>
      <c r="C2806" s="28" t="s">
        <v>2475</v>
      </c>
      <c r="D2806" s="30">
        <v>7628</v>
      </c>
      <c r="E2806" s="31">
        <v>55.326920000000001</v>
      </c>
      <c r="F2806" s="31">
        <v>38.664090000000002</v>
      </c>
      <c r="G2806" s="28" t="s">
        <v>2352</v>
      </c>
      <c r="H2806" s="27" t="s">
        <v>1987</v>
      </c>
      <c r="I2806" s="27" t="s">
        <v>1981</v>
      </c>
      <c r="J2806" s="27" t="s">
        <v>1983</v>
      </c>
      <c r="K2806" s="27" t="s">
        <v>1983</v>
      </c>
      <c r="L2806" s="28">
        <v>1</v>
      </c>
      <c r="M2806" s="27">
        <v>1.1000000000000001</v>
      </c>
      <c r="N2806" s="27"/>
      <c r="O2806" s="27"/>
      <c r="P2806" s="27"/>
      <c r="Q2806" s="27"/>
      <c r="R2806" s="27" t="s">
        <v>2353</v>
      </c>
      <c r="S2806" s="27" t="s">
        <v>1983</v>
      </c>
      <c r="T2806" s="7" t="s">
        <v>2474</v>
      </c>
      <c r="U2806" s="23" t="s">
        <v>2354</v>
      </c>
      <c r="V2806" s="26">
        <v>4.5999999999999996</v>
      </c>
      <c r="W2806" s="24"/>
      <c r="X2806" s="26">
        <v>4.5999999999999996</v>
      </c>
      <c r="Y2806" s="26">
        <v>4.5999999999999996</v>
      </c>
    </row>
    <row r="2807" spans="1:25" s="12" customFormat="1" ht="195" x14ac:dyDescent="0.25">
      <c r="A2807" s="23">
        <f>MAX(A$7:A2806)+1</f>
        <v>541</v>
      </c>
      <c r="B2807" s="28" t="s">
        <v>4787</v>
      </c>
      <c r="C2807" s="28" t="s">
        <v>2476</v>
      </c>
      <c r="D2807" s="30">
        <v>15702</v>
      </c>
      <c r="E2807" s="31">
        <v>55.3187</v>
      </c>
      <c r="F2807" s="31">
        <v>38.679340000000003</v>
      </c>
      <c r="G2807" s="28" t="s">
        <v>2352</v>
      </c>
      <c r="H2807" s="27" t="s">
        <v>1987</v>
      </c>
      <c r="I2807" s="27" t="s">
        <v>1981</v>
      </c>
      <c r="J2807" s="27" t="s">
        <v>1983</v>
      </c>
      <c r="K2807" s="27" t="s">
        <v>1983</v>
      </c>
      <c r="L2807" s="28">
        <v>1</v>
      </c>
      <c r="M2807" s="27">
        <v>0.75</v>
      </c>
      <c r="N2807" s="27"/>
      <c r="O2807" s="27"/>
      <c r="P2807" s="27"/>
      <c r="Q2807" s="27"/>
      <c r="R2807" s="27" t="s">
        <v>2353</v>
      </c>
      <c r="S2807" s="27" t="s">
        <v>1983</v>
      </c>
      <c r="T2807" s="7" t="s">
        <v>2477</v>
      </c>
      <c r="U2807" s="23" t="s">
        <v>2354</v>
      </c>
      <c r="V2807" s="26">
        <v>1.6</v>
      </c>
      <c r="W2807" s="24"/>
      <c r="X2807" s="26">
        <v>1.6</v>
      </c>
      <c r="Y2807" s="26">
        <v>1.6</v>
      </c>
    </row>
    <row r="2808" spans="1:25" s="12" customFormat="1" ht="195" x14ac:dyDescent="0.25">
      <c r="A2808" s="23">
        <f>MAX(A$7:A2807)+1</f>
        <v>542</v>
      </c>
      <c r="B2808" s="28" t="s">
        <v>4787</v>
      </c>
      <c r="C2808" s="28" t="s">
        <v>2478</v>
      </c>
      <c r="D2808" s="30">
        <v>7281</v>
      </c>
      <c r="E2808" s="31">
        <v>55.271389999999997</v>
      </c>
      <c r="F2808" s="31">
        <v>38.749639999999999</v>
      </c>
      <c r="G2808" s="28" t="s">
        <v>2352</v>
      </c>
      <c r="H2808" s="27" t="s">
        <v>1987</v>
      </c>
      <c r="I2808" s="27" t="s">
        <v>1981</v>
      </c>
      <c r="J2808" s="27" t="s">
        <v>1983</v>
      </c>
      <c r="K2808" s="27" t="s">
        <v>1983</v>
      </c>
      <c r="L2808" s="28">
        <v>1</v>
      </c>
      <c r="M2808" s="27">
        <v>1.1000000000000001</v>
      </c>
      <c r="N2808" s="27"/>
      <c r="O2808" s="27"/>
      <c r="P2808" s="27"/>
      <c r="Q2808" s="27"/>
      <c r="R2808" s="27" t="s">
        <v>2353</v>
      </c>
      <c r="S2808" s="27" t="s">
        <v>1983</v>
      </c>
      <c r="T2808" s="7" t="s">
        <v>2479</v>
      </c>
      <c r="U2808" s="23" t="s">
        <v>2354</v>
      </c>
      <c r="V2808" s="26">
        <v>3.55</v>
      </c>
      <c r="W2808" s="24"/>
      <c r="X2808" s="26">
        <v>3.55</v>
      </c>
      <c r="Y2808" s="26">
        <v>3.55</v>
      </c>
    </row>
    <row r="2809" spans="1:25" s="12" customFormat="1" ht="195" x14ac:dyDescent="0.25">
      <c r="A2809" s="23">
        <f>MAX(A$7:A2808)+1</f>
        <v>543</v>
      </c>
      <c r="B2809" s="28" t="s">
        <v>4787</v>
      </c>
      <c r="C2809" s="28" t="s">
        <v>2480</v>
      </c>
      <c r="D2809" s="30">
        <v>7601</v>
      </c>
      <c r="E2809" s="31">
        <v>55.323329999999999</v>
      </c>
      <c r="F2809" s="31">
        <v>38.667209999999997</v>
      </c>
      <c r="G2809" s="28" t="s">
        <v>2352</v>
      </c>
      <c r="H2809" s="27" t="s">
        <v>1987</v>
      </c>
      <c r="I2809" s="27" t="s">
        <v>1981</v>
      </c>
      <c r="J2809" s="27" t="s">
        <v>1983</v>
      </c>
      <c r="K2809" s="27" t="s">
        <v>1983</v>
      </c>
      <c r="L2809" s="28">
        <v>5</v>
      </c>
      <c r="M2809" s="27">
        <v>0.75</v>
      </c>
      <c r="N2809" s="27">
        <v>1</v>
      </c>
      <c r="O2809" s="27">
        <v>1.1000000000000001</v>
      </c>
      <c r="P2809" s="27"/>
      <c r="Q2809" s="27"/>
      <c r="R2809" s="27" t="s">
        <v>2353</v>
      </c>
      <c r="S2809" s="27" t="s">
        <v>1983</v>
      </c>
      <c r="T2809" s="7" t="s">
        <v>2481</v>
      </c>
      <c r="U2809" s="23" t="s">
        <v>2354</v>
      </c>
      <c r="V2809" s="26">
        <v>24.12</v>
      </c>
      <c r="W2809" s="24"/>
      <c r="X2809" s="26">
        <v>24.12</v>
      </c>
      <c r="Y2809" s="26">
        <v>24.12</v>
      </c>
    </row>
    <row r="2810" spans="1:25" s="12" customFormat="1" ht="195" x14ac:dyDescent="0.25">
      <c r="A2810" s="23">
        <f>MAX(A$7:A2809)+1</f>
        <v>544</v>
      </c>
      <c r="B2810" s="28" t="s">
        <v>4787</v>
      </c>
      <c r="C2810" s="28" t="s">
        <v>2480</v>
      </c>
      <c r="D2810" s="30">
        <v>18921</v>
      </c>
      <c r="E2810" s="31">
        <v>55.323599999999999</v>
      </c>
      <c r="F2810" s="31">
        <v>38.667180000000002</v>
      </c>
      <c r="G2810" s="28" t="s">
        <v>2352</v>
      </c>
      <c r="H2810" s="27" t="s">
        <v>1987</v>
      </c>
      <c r="I2810" s="27" t="s">
        <v>1981</v>
      </c>
      <c r="J2810" s="27" t="s">
        <v>1983</v>
      </c>
      <c r="K2810" s="27" t="s">
        <v>1983</v>
      </c>
      <c r="L2810" s="28">
        <v>1</v>
      </c>
      <c r="M2810" s="27">
        <v>7</v>
      </c>
      <c r="N2810" s="27"/>
      <c r="O2810" s="27"/>
      <c r="P2810" s="27"/>
      <c r="Q2810" s="27"/>
      <c r="R2810" s="27" t="s">
        <v>2353</v>
      </c>
      <c r="S2810" s="27" t="s">
        <v>1983</v>
      </c>
      <c r="T2810" s="7" t="s">
        <v>2481</v>
      </c>
      <c r="U2810" s="23" t="s">
        <v>2354</v>
      </c>
      <c r="V2810" s="26">
        <v>1.6</v>
      </c>
      <c r="W2810" s="24"/>
      <c r="X2810" s="26">
        <v>1.6</v>
      </c>
      <c r="Y2810" s="26">
        <v>1.6</v>
      </c>
    </row>
    <row r="2811" spans="1:25" s="12" customFormat="1" ht="195" x14ac:dyDescent="0.25">
      <c r="A2811" s="23">
        <f>MAX(A$7:A2810)+1</f>
        <v>545</v>
      </c>
      <c r="B2811" s="28" t="s">
        <v>4787</v>
      </c>
      <c r="C2811" s="28" t="s">
        <v>2482</v>
      </c>
      <c r="D2811" s="30">
        <v>7686</v>
      </c>
      <c r="E2811" s="31">
        <v>55.310029999999998</v>
      </c>
      <c r="F2811" s="31">
        <v>38.623989999999999</v>
      </c>
      <c r="G2811" s="28" t="s">
        <v>2352</v>
      </c>
      <c r="H2811" s="27" t="s">
        <v>1987</v>
      </c>
      <c r="I2811" s="27" t="s">
        <v>1981</v>
      </c>
      <c r="J2811" s="27" t="s">
        <v>1983</v>
      </c>
      <c r="K2811" s="27" t="s">
        <v>1983</v>
      </c>
      <c r="L2811" s="28">
        <v>1</v>
      </c>
      <c r="M2811" s="27">
        <v>0.75</v>
      </c>
      <c r="N2811" s="27"/>
      <c r="O2811" s="27"/>
      <c r="P2811" s="27"/>
      <c r="Q2811" s="27"/>
      <c r="R2811" s="27" t="s">
        <v>2353</v>
      </c>
      <c r="S2811" s="27" t="s">
        <v>1983</v>
      </c>
      <c r="T2811" s="7" t="s">
        <v>2483</v>
      </c>
      <c r="U2811" s="23" t="s">
        <v>2354</v>
      </c>
      <c r="V2811" s="26">
        <v>33.64</v>
      </c>
      <c r="W2811" s="24"/>
      <c r="X2811" s="26">
        <v>33.64</v>
      </c>
      <c r="Y2811" s="26">
        <v>33.64</v>
      </c>
    </row>
    <row r="2812" spans="1:25" s="12" customFormat="1" ht="195" x14ac:dyDescent="0.25">
      <c r="A2812" s="23">
        <f>MAX(A$7:A2811)+1</f>
        <v>546</v>
      </c>
      <c r="B2812" s="28" t="s">
        <v>4787</v>
      </c>
      <c r="C2812" s="28" t="s">
        <v>2484</v>
      </c>
      <c r="D2812" s="30">
        <v>14221</v>
      </c>
      <c r="E2812" s="31">
        <v>55.348990000000001</v>
      </c>
      <c r="F2812" s="31">
        <v>38.678849999999997</v>
      </c>
      <c r="G2812" s="28" t="s">
        <v>2352</v>
      </c>
      <c r="H2812" s="27" t="s">
        <v>1987</v>
      </c>
      <c r="I2812" s="27" t="s">
        <v>1981</v>
      </c>
      <c r="J2812" s="27" t="s">
        <v>1983</v>
      </c>
      <c r="K2812" s="27" t="s">
        <v>1983</v>
      </c>
      <c r="L2812" s="28">
        <v>1</v>
      </c>
      <c r="M2812" s="27">
        <v>0.75</v>
      </c>
      <c r="N2812" s="27"/>
      <c r="O2812" s="27"/>
      <c r="P2812" s="27"/>
      <c r="Q2812" s="27"/>
      <c r="R2812" s="27" t="s">
        <v>2353</v>
      </c>
      <c r="S2812" s="27" t="s">
        <v>1983</v>
      </c>
      <c r="T2812" s="7" t="s">
        <v>2485</v>
      </c>
      <c r="U2812" s="23" t="s">
        <v>2354</v>
      </c>
      <c r="V2812" s="26">
        <v>1.6</v>
      </c>
      <c r="W2812" s="24"/>
      <c r="X2812" s="26">
        <v>1.6</v>
      </c>
      <c r="Y2812" s="26">
        <v>1.6</v>
      </c>
    </row>
    <row r="2813" spans="1:25" s="12" customFormat="1" ht="195" x14ac:dyDescent="0.25">
      <c r="A2813" s="23">
        <f>MAX(A$7:A2812)+1</f>
        <v>547</v>
      </c>
      <c r="B2813" s="28" t="s">
        <v>4787</v>
      </c>
      <c r="C2813" s="28" t="s">
        <v>2486</v>
      </c>
      <c r="D2813" s="30">
        <v>12854</v>
      </c>
      <c r="E2813" s="31">
        <v>55.336539999999999</v>
      </c>
      <c r="F2813" s="31">
        <v>38.727490000000003</v>
      </c>
      <c r="G2813" s="28" t="s">
        <v>2352</v>
      </c>
      <c r="H2813" s="27" t="s">
        <v>1987</v>
      </c>
      <c r="I2813" s="27" t="s">
        <v>1981</v>
      </c>
      <c r="J2813" s="27" t="s">
        <v>1983</v>
      </c>
      <c r="K2813" s="27" t="s">
        <v>1983</v>
      </c>
      <c r="L2813" s="28">
        <v>1</v>
      </c>
      <c r="M2813" s="27">
        <v>0.75</v>
      </c>
      <c r="N2813" s="27"/>
      <c r="O2813" s="27"/>
      <c r="P2813" s="27"/>
      <c r="Q2813" s="27"/>
      <c r="R2813" s="27" t="s">
        <v>2353</v>
      </c>
      <c r="S2813" s="27" t="s">
        <v>1983</v>
      </c>
      <c r="T2813" s="7" t="s">
        <v>2487</v>
      </c>
      <c r="U2813" s="23" t="s">
        <v>2354</v>
      </c>
      <c r="V2813" s="26">
        <v>1.6</v>
      </c>
      <c r="W2813" s="24"/>
      <c r="X2813" s="26">
        <v>1.6</v>
      </c>
      <c r="Y2813" s="26">
        <v>1.6</v>
      </c>
    </row>
    <row r="2814" spans="1:25" s="12" customFormat="1" ht="195" x14ac:dyDescent="0.25">
      <c r="A2814" s="23">
        <f>MAX(A$7:A2813)+1</f>
        <v>548</v>
      </c>
      <c r="B2814" s="28" t="s">
        <v>4787</v>
      </c>
      <c r="C2814" s="28" t="s">
        <v>2488</v>
      </c>
      <c r="D2814" s="30">
        <v>7518</v>
      </c>
      <c r="E2814" s="31">
        <v>55.243090000000002</v>
      </c>
      <c r="F2814" s="31">
        <v>38.76493</v>
      </c>
      <c r="G2814" s="28" t="s">
        <v>2352</v>
      </c>
      <c r="H2814" s="27" t="s">
        <v>1987</v>
      </c>
      <c r="I2814" s="27" t="s">
        <v>1981</v>
      </c>
      <c r="J2814" s="27" t="s">
        <v>1983</v>
      </c>
      <c r="K2814" s="27" t="s">
        <v>1983</v>
      </c>
      <c r="L2814" s="28">
        <v>1</v>
      </c>
      <c r="M2814" s="27">
        <v>1.1000000000000001</v>
      </c>
      <c r="N2814" s="27">
        <v>1</v>
      </c>
      <c r="O2814" s="27">
        <v>1.1000000000000001</v>
      </c>
      <c r="P2814" s="27"/>
      <c r="Q2814" s="27"/>
      <c r="R2814" s="27" t="s">
        <v>2353</v>
      </c>
      <c r="S2814" s="27" t="s">
        <v>1983</v>
      </c>
      <c r="T2814" s="7" t="s">
        <v>2489</v>
      </c>
      <c r="U2814" s="23" t="s">
        <v>2354</v>
      </c>
      <c r="V2814" s="26">
        <v>29.81</v>
      </c>
      <c r="W2814" s="24"/>
      <c r="X2814" s="26">
        <v>29.81</v>
      </c>
      <c r="Y2814" s="26">
        <v>29.81</v>
      </c>
    </row>
    <row r="2815" spans="1:25" s="12" customFormat="1" ht="195" x14ac:dyDescent="0.25">
      <c r="A2815" s="23">
        <f>MAX(A$7:A2814)+1</f>
        <v>549</v>
      </c>
      <c r="B2815" s="28" t="s">
        <v>4787</v>
      </c>
      <c r="C2815" s="28" t="s">
        <v>2490</v>
      </c>
      <c r="D2815" s="30">
        <v>7524</v>
      </c>
      <c r="E2815" s="31">
        <v>55.272649999999999</v>
      </c>
      <c r="F2815" s="31">
        <v>38.731380000000001</v>
      </c>
      <c r="G2815" s="28" t="s">
        <v>2352</v>
      </c>
      <c r="H2815" s="27" t="s">
        <v>1987</v>
      </c>
      <c r="I2815" s="27" t="s">
        <v>1981</v>
      </c>
      <c r="J2815" s="27" t="s">
        <v>1983</v>
      </c>
      <c r="K2815" s="27" t="s">
        <v>1983</v>
      </c>
      <c r="L2815" s="28">
        <v>1</v>
      </c>
      <c r="M2815" s="27">
        <v>1.1000000000000001</v>
      </c>
      <c r="N2815" s="27">
        <v>1</v>
      </c>
      <c r="O2815" s="27">
        <v>1.1000000000000001</v>
      </c>
      <c r="P2815" s="27"/>
      <c r="Q2815" s="27"/>
      <c r="R2815" s="27" t="s">
        <v>2353</v>
      </c>
      <c r="S2815" s="27" t="s">
        <v>1983</v>
      </c>
      <c r="T2815" s="7" t="s">
        <v>2491</v>
      </c>
      <c r="U2815" s="23" t="s">
        <v>2354</v>
      </c>
      <c r="V2815" s="26">
        <v>33.06</v>
      </c>
      <c r="W2815" s="24"/>
      <c r="X2815" s="26">
        <v>33.06</v>
      </c>
      <c r="Y2815" s="26">
        <v>33.06</v>
      </c>
    </row>
    <row r="2816" spans="1:25" s="12" customFormat="1" ht="195" x14ac:dyDescent="0.25">
      <c r="A2816" s="23">
        <f>MAX(A$7:A2815)+1</f>
        <v>550</v>
      </c>
      <c r="B2816" s="28" t="s">
        <v>4787</v>
      </c>
      <c r="C2816" s="28" t="s">
        <v>2492</v>
      </c>
      <c r="D2816" s="30">
        <v>12783</v>
      </c>
      <c r="E2816" s="31">
        <v>55.317059999999998</v>
      </c>
      <c r="F2816" s="31">
        <v>38.675840000000001</v>
      </c>
      <c r="G2816" s="28" t="s">
        <v>2352</v>
      </c>
      <c r="H2816" s="27" t="s">
        <v>1987</v>
      </c>
      <c r="I2816" s="27" t="s">
        <v>1981</v>
      </c>
      <c r="J2816" s="27" t="s">
        <v>1983</v>
      </c>
      <c r="K2816" s="27" t="s">
        <v>1983</v>
      </c>
      <c r="L2816" s="28">
        <v>1</v>
      </c>
      <c r="M2816" s="27">
        <v>1.1000000000000001</v>
      </c>
      <c r="N2816" s="27">
        <v>1</v>
      </c>
      <c r="O2816" s="27">
        <v>1.1000000000000001</v>
      </c>
      <c r="P2816" s="27"/>
      <c r="Q2816" s="27"/>
      <c r="R2816" s="27" t="s">
        <v>2353</v>
      </c>
      <c r="S2816" s="27" t="s">
        <v>1983</v>
      </c>
      <c r="T2816" s="7" t="s">
        <v>2493</v>
      </c>
      <c r="U2816" s="23" t="s">
        <v>2354</v>
      </c>
      <c r="V2816" s="26">
        <v>5.48</v>
      </c>
      <c r="W2816" s="24"/>
      <c r="X2816" s="26">
        <v>5.48</v>
      </c>
      <c r="Y2816" s="26">
        <v>5.48</v>
      </c>
    </row>
    <row r="2817" spans="1:25" s="12" customFormat="1" ht="195" x14ac:dyDescent="0.25">
      <c r="A2817" s="23">
        <f>MAX(A$7:A2816)+1</f>
        <v>551</v>
      </c>
      <c r="B2817" s="28" t="s">
        <v>4787</v>
      </c>
      <c r="C2817" s="28" t="s">
        <v>2494</v>
      </c>
      <c r="D2817" s="30">
        <v>19340</v>
      </c>
      <c r="E2817" s="31">
        <v>55.26981</v>
      </c>
      <c r="F2817" s="31">
        <v>38.74962</v>
      </c>
      <c r="G2817" s="28" t="s">
        <v>2352</v>
      </c>
      <c r="H2817" s="27" t="s">
        <v>1987</v>
      </c>
      <c r="I2817" s="27" t="s">
        <v>1981</v>
      </c>
      <c r="J2817" s="27" t="s">
        <v>1983</v>
      </c>
      <c r="K2817" s="27" t="s">
        <v>1983</v>
      </c>
      <c r="L2817" s="28">
        <v>1</v>
      </c>
      <c r="M2817" s="27">
        <v>8</v>
      </c>
      <c r="N2817" s="27"/>
      <c r="O2817" s="27"/>
      <c r="P2817" s="27"/>
      <c r="Q2817" s="27"/>
      <c r="R2817" s="27" t="s">
        <v>2353</v>
      </c>
      <c r="S2817" s="27" t="s">
        <v>1983</v>
      </c>
      <c r="T2817" s="7" t="s">
        <v>2495</v>
      </c>
      <c r="U2817" s="23" t="s">
        <v>2354</v>
      </c>
      <c r="V2817" s="26">
        <v>1.6</v>
      </c>
      <c r="W2817" s="24"/>
      <c r="X2817" s="26">
        <v>1.6</v>
      </c>
      <c r="Y2817" s="26">
        <v>1.6</v>
      </c>
    </row>
    <row r="2818" spans="1:25" s="12" customFormat="1" ht="195" x14ac:dyDescent="0.25">
      <c r="A2818" s="23">
        <f>MAX(A$7:A2817)+1</f>
        <v>552</v>
      </c>
      <c r="B2818" s="28" t="s">
        <v>4787</v>
      </c>
      <c r="C2818" s="28" t="s">
        <v>2496</v>
      </c>
      <c r="D2818" s="30">
        <v>19341</v>
      </c>
      <c r="E2818" s="31">
        <v>55.25029</v>
      </c>
      <c r="F2818" s="31">
        <v>38.764449999999997</v>
      </c>
      <c r="G2818" s="28" t="s">
        <v>2352</v>
      </c>
      <c r="H2818" s="27" t="s">
        <v>1987</v>
      </c>
      <c r="I2818" s="27" t="s">
        <v>1981</v>
      </c>
      <c r="J2818" s="27" t="s">
        <v>1983</v>
      </c>
      <c r="K2818" s="27" t="s">
        <v>1983</v>
      </c>
      <c r="L2818" s="28">
        <v>1</v>
      </c>
      <c r="M2818" s="27">
        <v>8</v>
      </c>
      <c r="N2818" s="27"/>
      <c r="O2818" s="27"/>
      <c r="P2818" s="27"/>
      <c r="Q2818" s="27"/>
      <c r="R2818" s="27" t="s">
        <v>2353</v>
      </c>
      <c r="S2818" s="27" t="s">
        <v>1983</v>
      </c>
      <c r="T2818" s="7" t="s">
        <v>2497</v>
      </c>
      <c r="U2818" s="23" t="s">
        <v>2354</v>
      </c>
      <c r="V2818" s="26">
        <v>1.6</v>
      </c>
      <c r="W2818" s="24"/>
      <c r="X2818" s="26">
        <v>1.6</v>
      </c>
      <c r="Y2818" s="26">
        <v>1.6</v>
      </c>
    </row>
    <row r="2819" spans="1:25" s="12" customFormat="1" ht="195" x14ac:dyDescent="0.25">
      <c r="A2819" s="23">
        <f>MAX(A$7:A2818)+1</f>
        <v>553</v>
      </c>
      <c r="B2819" s="28" t="s">
        <v>4787</v>
      </c>
      <c r="C2819" s="28" t="s">
        <v>2498</v>
      </c>
      <c r="D2819" s="30">
        <v>8369</v>
      </c>
      <c r="E2819" s="31">
        <v>55.458289999999998</v>
      </c>
      <c r="F2819" s="31">
        <v>38.447180000000003</v>
      </c>
      <c r="G2819" s="28" t="s">
        <v>2352</v>
      </c>
      <c r="H2819" s="27" t="s">
        <v>1987</v>
      </c>
      <c r="I2819" s="27" t="s">
        <v>1981</v>
      </c>
      <c r="J2819" s="27" t="s">
        <v>1983</v>
      </c>
      <c r="K2819" s="27" t="s">
        <v>1983</v>
      </c>
      <c r="L2819" s="28">
        <v>2</v>
      </c>
      <c r="M2819" s="27">
        <v>0.8</v>
      </c>
      <c r="N2819" s="27"/>
      <c r="O2819" s="27"/>
      <c r="P2819" s="27"/>
      <c r="Q2819" s="27"/>
      <c r="R2819" s="27" t="s">
        <v>2353</v>
      </c>
      <c r="S2819" s="27" t="s">
        <v>1983</v>
      </c>
      <c r="T2819" s="7" t="s">
        <v>2499</v>
      </c>
      <c r="U2819" s="23" t="s">
        <v>2354</v>
      </c>
      <c r="V2819" s="26">
        <v>33.799999999999997</v>
      </c>
      <c r="W2819" s="24"/>
      <c r="X2819" s="26">
        <v>33.799999999999997</v>
      </c>
      <c r="Y2819" s="26">
        <v>33.799999999999997</v>
      </c>
    </row>
    <row r="2820" spans="1:25" s="12" customFormat="1" ht="195" x14ac:dyDescent="0.25">
      <c r="A2820" s="23">
        <f>MAX(A$7:A2819)+1</f>
        <v>554</v>
      </c>
      <c r="B2820" s="28" t="s">
        <v>4787</v>
      </c>
      <c r="C2820" s="28" t="s">
        <v>2500</v>
      </c>
      <c r="D2820" s="30">
        <v>8377</v>
      </c>
      <c r="E2820" s="31">
        <v>55.32367</v>
      </c>
      <c r="F2820" s="31">
        <v>38.898879999999998</v>
      </c>
      <c r="G2820" s="28" t="s">
        <v>2352</v>
      </c>
      <c r="H2820" s="27" t="s">
        <v>1987</v>
      </c>
      <c r="I2820" s="27" t="s">
        <v>1981</v>
      </c>
      <c r="J2820" s="27" t="s">
        <v>1983</v>
      </c>
      <c r="K2820" s="27" t="s">
        <v>1983</v>
      </c>
      <c r="L2820" s="28">
        <v>1</v>
      </c>
      <c r="M2820" s="27">
        <v>0.75</v>
      </c>
      <c r="N2820" s="27"/>
      <c r="O2820" s="27"/>
      <c r="P2820" s="27"/>
      <c r="Q2820" s="27"/>
      <c r="R2820" s="27" t="s">
        <v>2353</v>
      </c>
      <c r="S2820" s="27" t="s">
        <v>1983</v>
      </c>
      <c r="T2820" s="7" t="s">
        <v>2501</v>
      </c>
      <c r="U2820" s="23" t="s">
        <v>2354</v>
      </c>
      <c r="V2820" s="26">
        <v>6.21</v>
      </c>
      <c r="W2820" s="24"/>
      <c r="X2820" s="26">
        <v>6.21</v>
      </c>
      <c r="Y2820" s="26">
        <v>6.21</v>
      </c>
    </row>
    <row r="2821" spans="1:25" s="12" customFormat="1" ht="195" x14ac:dyDescent="0.25">
      <c r="A2821" s="23">
        <f>MAX(A$7:A2820)+1</f>
        <v>555</v>
      </c>
      <c r="B2821" s="28" t="s">
        <v>4787</v>
      </c>
      <c r="C2821" s="28" t="s">
        <v>2502</v>
      </c>
      <c r="D2821" s="30">
        <v>12687</v>
      </c>
      <c r="E2821" s="31">
        <v>55.273389999999999</v>
      </c>
      <c r="F2821" s="31">
        <v>38.732170000000004</v>
      </c>
      <c r="G2821" s="28" t="s">
        <v>2352</v>
      </c>
      <c r="H2821" s="27" t="s">
        <v>1987</v>
      </c>
      <c r="I2821" s="27" t="s">
        <v>1981</v>
      </c>
      <c r="J2821" s="27" t="s">
        <v>1983</v>
      </c>
      <c r="K2821" s="27" t="s">
        <v>1983</v>
      </c>
      <c r="L2821" s="28">
        <v>1</v>
      </c>
      <c r="M2821" s="27">
        <v>0.75</v>
      </c>
      <c r="N2821" s="27"/>
      <c r="O2821" s="27"/>
      <c r="P2821" s="27"/>
      <c r="Q2821" s="27"/>
      <c r="R2821" s="27" t="s">
        <v>2353</v>
      </c>
      <c r="S2821" s="27" t="s">
        <v>1983</v>
      </c>
      <c r="T2821" s="7" t="s">
        <v>2503</v>
      </c>
      <c r="U2821" s="23" t="s">
        <v>2354</v>
      </c>
      <c r="V2821" s="26">
        <v>1.6</v>
      </c>
      <c r="W2821" s="24"/>
      <c r="X2821" s="26">
        <v>1.6</v>
      </c>
      <c r="Y2821" s="26">
        <v>1.6</v>
      </c>
    </row>
    <row r="2822" spans="1:25" s="12" customFormat="1" ht="195" x14ac:dyDescent="0.25">
      <c r="A2822" s="23">
        <f>MAX(A$7:A2821)+1</f>
        <v>556</v>
      </c>
      <c r="B2822" s="28" t="s">
        <v>4787</v>
      </c>
      <c r="C2822" s="28" t="s">
        <v>2504</v>
      </c>
      <c r="D2822" s="30">
        <v>17339</v>
      </c>
      <c r="E2822" s="31">
        <v>55.266399999999997</v>
      </c>
      <c r="F2822" s="31">
        <v>38.737650000000002</v>
      </c>
      <c r="G2822" s="28" t="s">
        <v>2352</v>
      </c>
      <c r="H2822" s="27" t="s">
        <v>1987</v>
      </c>
      <c r="I2822" s="27" t="s">
        <v>1981</v>
      </c>
      <c r="J2822" s="27" t="s">
        <v>1983</v>
      </c>
      <c r="K2822" s="27" t="s">
        <v>1983</v>
      </c>
      <c r="L2822" s="28">
        <v>1</v>
      </c>
      <c r="M2822" s="27">
        <v>8</v>
      </c>
      <c r="N2822" s="27"/>
      <c r="O2822" s="27"/>
      <c r="P2822" s="27"/>
      <c r="Q2822" s="27"/>
      <c r="R2822" s="27" t="s">
        <v>2353</v>
      </c>
      <c r="S2822" s="27" t="s">
        <v>1983</v>
      </c>
      <c r="T2822" s="7" t="s">
        <v>2505</v>
      </c>
      <c r="U2822" s="23" t="s">
        <v>2354</v>
      </c>
      <c r="V2822" s="26">
        <v>1.6</v>
      </c>
      <c r="W2822" s="24"/>
      <c r="X2822" s="26">
        <v>1.6</v>
      </c>
      <c r="Y2822" s="26">
        <v>1.6</v>
      </c>
    </row>
    <row r="2823" spans="1:25" s="12" customFormat="1" ht="195" x14ac:dyDescent="0.25">
      <c r="A2823" s="23">
        <f>MAX(A$7:A2822)+1</f>
        <v>557</v>
      </c>
      <c r="B2823" s="28" t="s">
        <v>4787</v>
      </c>
      <c r="C2823" s="28" t="s">
        <v>2506</v>
      </c>
      <c r="D2823" s="30">
        <v>7877</v>
      </c>
      <c r="E2823" s="31">
        <v>55.493299999999998</v>
      </c>
      <c r="F2823" s="31">
        <v>38.644309999999997</v>
      </c>
      <c r="G2823" s="28" t="s">
        <v>2352</v>
      </c>
      <c r="H2823" s="27" t="s">
        <v>1987</v>
      </c>
      <c r="I2823" s="27" t="s">
        <v>1981</v>
      </c>
      <c r="J2823" s="27" t="s">
        <v>1983</v>
      </c>
      <c r="K2823" s="27" t="s">
        <v>1983</v>
      </c>
      <c r="L2823" s="28">
        <v>2</v>
      </c>
      <c r="M2823" s="27">
        <v>0.75</v>
      </c>
      <c r="N2823" s="27"/>
      <c r="O2823" s="27"/>
      <c r="P2823" s="27"/>
      <c r="Q2823" s="27"/>
      <c r="R2823" s="27" t="s">
        <v>2353</v>
      </c>
      <c r="S2823" s="27" t="s">
        <v>1983</v>
      </c>
      <c r="T2823" s="7" t="s">
        <v>2507</v>
      </c>
      <c r="U2823" s="23" t="s">
        <v>2354</v>
      </c>
      <c r="V2823" s="26">
        <v>41.69</v>
      </c>
      <c r="W2823" s="24"/>
      <c r="X2823" s="26">
        <v>41.69</v>
      </c>
      <c r="Y2823" s="26">
        <v>41.69</v>
      </c>
    </row>
    <row r="2824" spans="1:25" s="12" customFormat="1" ht="195" x14ac:dyDescent="0.25">
      <c r="A2824" s="23">
        <f>MAX(A$7:A2823)+1</f>
        <v>558</v>
      </c>
      <c r="B2824" s="28" t="s">
        <v>4787</v>
      </c>
      <c r="C2824" s="28" t="s">
        <v>2508</v>
      </c>
      <c r="D2824" s="30">
        <v>12185</v>
      </c>
      <c r="E2824" s="31">
        <v>55.306840000000001</v>
      </c>
      <c r="F2824" s="31">
        <v>38.655479999999997</v>
      </c>
      <c r="G2824" s="28" t="s">
        <v>2352</v>
      </c>
      <c r="H2824" s="27" t="s">
        <v>1987</v>
      </c>
      <c r="I2824" s="27" t="s">
        <v>1981</v>
      </c>
      <c r="J2824" s="27" t="s">
        <v>1983</v>
      </c>
      <c r="K2824" s="27" t="s">
        <v>1983</v>
      </c>
      <c r="L2824" s="28">
        <v>1</v>
      </c>
      <c r="M2824" s="27">
        <v>0.75</v>
      </c>
      <c r="N2824" s="27"/>
      <c r="O2824" s="27"/>
      <c r="P2824" s="27"/>
      <c r="Q2824" s="27"/>
      <c r="R2824" s="27" t="s">
        <v>2353</v>
      </c>
      <c r="S2824" s="27" t="s">
        <v>1983</v>
      </c>
      <c r="T2824" s="7" t="s">
        <v>2509</v>
      </c>
      <c r="U2824" s="23" t="s">
        <v>2354</v>
      </c>
      <c r="V2824" s="26">
        <v>1.6</v>
      </c>
      <c r="W2824" s="24"/>
      <c r="X2824" s="26">
        <v>1.6</v>
      </c>
      <c r="Y2824" s="26">
        <v>1.6</v>
      </c>
    </row>
    <row r="2825" spans="1:25" s="12" customFormat="1" ht="195" x14ac:dyDescent="0.25">
      <c r="A2825" s="23">
        <f>MAX(A$7:A2824)+1</f>
        <v>559</v>
      </c>
      <c r="B2825" s="28" t="s">
        <v>4787</v>
      </c>
      <c r="C2825" s="28" t="s">
        <v>2510</v>
      </c>
      <c r="D2825" s="30">
        <v>12828</v>
      </c>
      <c r="E2825" s="31">
        <v>55.318010000000001</v>
      </c>
      <c r="F2825" s="31">
        <v>38.672420000000002</v>
      </c>
      <c r="G2825" s="28" t="s">
        <v>2352</v>
      </c>
      <c r="H2825" s="27" t="s">
        <v>1987</v>
      </c>
      <c r="I2825" s="27" t="s">
        <v>1981</v>
      </c>
      <c r="J2825" s="27" t="s">
        <v>1983</v>
      </c>
      <c r="K2825" s="27" t="s">
        <v>1983</v>
      </c>
      <c r="L2825" s="28">
        <v>3</v>
      </c>
      <c r="M2825" s="27">
        <v>1.1000000000000001</v>
      </c>
      <c r="N2825" s="27"/>
      <c r="O2825" s="27"/>
      <c r="P2825" s="27"/>
      <c r="Q2825" s="27"/>
      <c r="R2825" s="27" t="s">
        <v>2353</v>
      </c>
      <c r="S2825" s="27" t="s">
        <v>1983</v>
      </c>
      <c r="T2825" s="7" t="s">
        <v>2511</v>
      </c>
      <c r="U2825" s="23" t="s">
        <v>2354</v>
      </c>
      <c r="V2825" s="26">
        <v>1.6</v>
      </c>
      <c r="W2825" s="24"/>
      <c r="X2825" s="26">
        <v>1.6</v>
      </c>
      <c r="Y2825" s="26">
        <v>1.6</v>
      </c>
    </row>
    <row r="2826" spans="1:25" s="12" customFormat="1" ht="195" x14ac:dyDescent="0.25">
      <c r="A2826" s="23">
        <f>MAX(A$7:A2825)+1</f>
        <v>560</v>
      </c>
      <c r="B2826" s="28" t="s">
        <v>4787</v>
      </c>
      <c r="C2826" s="28" t="s">
        <v>2512</v>
      </c>
      <c r="D2826" s="30">
        <v>12380</v>
      </c>
      <c r="E2826" s="31">
        <v>55.356259999999999</v>
      </c>
      <c r="F2826" s="31">
        <v>38.665939999999999</v>
      </c>
      <c r="G2826" s="28" t="s">
        <v>2352</v>
      </c>
      <c r="H2826" s="27" t="s">
        <v>1987</v>
      </c>
      <c r="I2826" s="27" t="s">
        <v>1981</v>
      </c>
      <c r="J2826" s="27" t="s">
        <v>1983</v>
      </c>
      <c r="K2826" s="27" t="s">
        <v>1983</v>
      </c>
      <c r="L2826" s="28">
        <v>1</v>
      </c>
      <c r="M2826" s="27">
        <v>0.75</v>
      </c>
      <c r="N2826" s="27"/>
      <c r="O2826" s="27"/>
      <c r="P2826" s="27"/>
      <c r="Q2826" s="27"/>
      <c r="R2826" s="27" t="s">
        <v>2353</v>
      </c>
      <c r="S2826" s="27" t="s">
        <v>1983</v>
      </c>
      <c r="T2826" s="7" t="s">
        <v>2450</v>
      </c>
      <c r="U2826" s="23" t="s">
        <v>2354</v>
      </c>
      <c r="V2826" s="26">
        <v>1.6</v>
      </c>
      <c r="W2826" s="24"/>
      <c r="X2826" s="26">
        <v>1.6</v>
      </c>
      <c r="Y2826" s="26">
        <v>1.6</v>
      </c>
    </row>
    <row r="2827" spans="1:25" s="12" customFormat="1" ht="195" x14ac:dyDescent="0.25">
      <c r="A2827" s="23">
        <f>MAX(A$7:A2826)+1</f>
        <v>561</v>
      </c>
      <c r="B2827" s="28" t="s">
        <v>4787</v>
      </c>
      <c r="C2827" s="28" t="s">
        <v>2513</v>
      </c>
      <c r="D2827" s="30">
        <v>7699</v>
      </c>
      <c r="E2827" s="31">
        <v>55.255749999999999</v>
      </c>
      <c r="F2827" s="31">
        <v>38.77084</v>
      </c>
      <c r="G2827" s="28" t="s">
        <v>2352</v>
      </c>
      <c r="H2827" s="27" t="s">
        <v>1987</v>
      </c>
      <c r="I2827" s="27" t="s">
        <v>1981</v>
      </c>
      <c r="J2827" s="27" t="s">
        <v>1983</v>
      </c>
      <c r="K2827" s="27" t="s">
        <v>1983</v>
      </c>
      <c r="L2827" s="28">
        <v>1</v>
      </c>
      <c r="M2827" s="27">
        <v>0.75</v>
      </c>
      <c r="N2827" s="27"/>
      <c r="O2827" s="27"/>
      <c r="P2827" s="27"/>
      <c r="Q2827" s="27"/>
      <c r="R2827" s="27" t="s">
        <v>2353</v>
      </c>
      <c r="S2827" s="27" t="s">
        <v>1983</v>
      </c>
      <c r="T2827" s="7" t="s">
        <v>2466</v>
      </c>
      <c r="U2827" s="23" t="s">
        <v>2354</v>
      </c>
      <c r="V2827" s="26">
        <v>23.93</v>
      </c>
      <c r="W2827" s="24"/>
      <c r="X2827" s="26">
        <v>23.93</v>
      </c>
      <c r="Y2827" s="26">
        <v>23.93</v>
      </c>
    </row>
    <row r="2828" spans="1:25" s="12" customFormat="1" ht="195" x14ac:dyDescent="0.25">
      <c r="A2828" s="23">
        <f>MAX(A$7:A2827)+1</f>
        <v>562</v>
      </c>
      <c r="B2828" s="28" t="s">
        <v>4787</v>
      </c>
      <c r="C2828" s="28" t="s">
        <v>2514</v>
      </c>
      <c r="D2828" s="30">
        <v>7399</v>
      </c>
      <c r="E2828" s="31">
        <v>55.327759999999998</v>
      </c>
      <c r="F2828" s="31">
        <v>38.810319999999997</v>
      </c>
      <c r="G2828" s="28" t="s">
        <v>2352</v>
      </c>
      <c r="H2828" s="27" t="s">
        <v>1987</v>
      </c>
      <c r="I2828" s="27" t="s">
        <v>1981</v>
      </c>
      <c r="J2828" s="27" t="s">
        <v>1983</v>
      </c>
      <c r="K2828" s="27" t="s">
        <v>1983</v>
      </c>
      <c r="L2828" s="28">
        <v>3</v>
      </c>
      <c r="M2828" s="27">
        <v>0.75</v>
      </c>
      <c r="N2828" s="27">
        <v>1</v>
      </c>
      <c r="O2828" s="27">
        <v>1.1000000000000001</v>
      </c>
      <c r="P2828" s="27"/>
      <c r="Q2828" s="27"/>
      <c r="R2828" s="27" t="s">
        <v>2353</v>
      </c>
      <c r="S2828" s="27" t="s">
        <v>1983</v>
      </c>
      <c r="T2828" s="7" t="s">
        <v>2515</v>
      </c>
      <c r="U2828" s="23" t="s">
        <v>2354</v>
      </c>
      <c r="V2828" s="26">
        <v>29.89</v>
      </c>
      <c r="W2828" s="24"/>
      <c r="X2828" s="26">
        <v>29.89</v>
      </c>
      <c r="Y2828" s="26">
        <v>29.89</v>
      </c>
    </row>
    <row r="2829" spans="1:25" s="12" customFormat="1" ht="195" x14ac:dyDescent="0.25">
      <c r="A2829" s="23">
        <f>MAX(A$7:A2828)+1</f>
        <v>563</v>
      </c>
      <c r="B2829" s="28" t="s">
        <v>4787</v>
      </c>
      <c r="C2829" s="28" t="s">
        <v>2516</v>
      </c>
      <c r="D2829" s="30">
        <v>7598</v>
      </c>
      <c r="E2829" s="31">
        <v>55.401780000000002</v>
      </c>
      <c r="F2829" s="31">
        <v>38.761650000000003</v>
      </c>
      <c r="G2829" s="28" t="s">
        <v>2352</v>
      </c>
      <c r="H2829" s="27" t="s">
        <v>1987</v>
      </c>
      <c r="I2829" s="27" t="s">
        <v>1981</v>
      </c>
      <c r="J2829" s="27" t="s">
        <v>1983</v>
      </c>
      <c r="K2829" s="27" t="s">
        <v>1983</v>
      </c>
      <c r="L2829" s="28">
        <v>2</v>
      </c>
      <c r="M2829" s="27">
        <v>0.75</v>
      </c>
      <c r="N2829" s="27">
        <v>1</v>
      </c>
      <c r="O2829" s="27">
        <v>1.1000000000000001</v>
      </c>
      <c r="P2829" s="27"/>
      <c r="Q2829" s="27"/>
      <c r="R2829" s="27" t="s">
        <v>2353</v>
      </c>
      <c r="S2829" s="27" t="s">
        <v>1983</v>
      </c>
      <c r="T2829" s="7" t="s">
        <v>2517</v>
      </c>
      <c r="U2829" s="23" t="s">
        <v>2354</v>
      </c>
      <c r="V2829" s="26">
        <v>28.47</v>
      </c>
      <c r="W2829" s="24"/>
      <c r="X2829" s="26">
        <v>28.47</v>
      </c>
      <c r="Y2829" s="26">
        <v>28.47</v>
      </c>
    </row>
    <row r="2830" spans="1:25" s="12" customFormat="1" ht="195" x14ac:dyDescent="0.25">
      <c r="A2830" s="23">
        <f>MAX(A$7:A2829)+1</f>
        <v>564</v>
      </c>
      <c r="B2830" s="28" t="s">
        <v>4787</v>
      </c>
      <c r="C2830" s="28" t="s">
        <v>2518</v>
      </c>
      <c r="D2830" s="30">
        <v>8321</v>
      </c>
      <c r="E2830" s="31">
        <v>55.325870000000002</v>
      </c>
      <c r="F2830" s="31">
        <v>38.666559999999997</v>
      </c>
      <c r="G2830" s="28" t="s">
        <v>2352</v>
      </c>
      <c r="H2830" s="27" t="s">
        <v>1987</v>
      </c>
      <c r="I2830" s="27" t="s">
        <v>1981</v>
      </c>
      <c r="J2830" s="27" t="s">
        <v>1983</v>
      </c>
      <c r="K2830" s="27" t="s">
        <v>1983</v>
      </c>
      <c r="L2830" s="28">
        <v>1</v>
      </c>
      <c r="M2830" s="27">
        <v>0.75</v>
      </c>
      <c r="N2830" s="27"/>
      <c r="O2830" s="27"/>
      <c r="P2830" s="27"/>
      <c r="Q2830" s="27"/>
      <c r="R2830" s="27" t="s">
        <v>2353</v>
      </c>
      <c r="S2830" s="27" t="s">
        <v>1983</v>
      </c>
      <c r="T2830" s="7" t="s">
        <v>2519</v>
      </c>
      <c r="U2830" s="23" t="s">
        <v>2354</v>
      </c>
      <c r="V2830" s="26">
        <v>1.75</v>
      </c>
      <c r="W2830" s="24"/>
      <c r="X2830" s="26">
        <v>1.75</v>
      </c>
      <c r="Y2830" s="26">
        <v>1.75</v>
      </c>
    </row>
    <row r="2831" spans="1:25" s="12" customFormat="1" ht="195" x14ac:dyDescent="0.25">
      <c r="A2831" s="23">
        <f>MAX(A$7:A2830)+1</f>
        <v>565</v>
      </c>
      <c r="B2831" s="28" t="s">
        <v>4787</v>
      </c>
      <c r="C2831" s="28" t="s">
        <v>2520</v>
      </c>
      <c r="D2831" s="30">
        <v>8307</v>
      </c>
      <c r="E2831" s="31">
        <v>55.325899999999997</v>
      </c>
      <c r="F2831" s="31">
        <v>38.666350000000001</v>
      </c>
      <c r="G2831" s="28" t="s">
        <v>2352</v>
      </c>
      <c r="H2831" s="27" t="s">
        <v>1987</v>
      </c>
      <c r="I2831" s="27" t="s">
        <v>1981</v>
      </c>
      <c r="J2831" s="27" t="s">
        <v>1983</v>
      </c>
      <c r="K2831" s="27" t="s">
        <v>1983</v>
      </c>
      <c r="L2831" s="28">
        <v>1</v>
      </c>
      <c r="M2831" s="27">
        <v>1.1000000000000001</v>
      </c>
      <c r="N2831" s="27"/>
      <c r="O2831" s="27"/>
      <c r="P2831" s="27"/>
      <c r="Q2831" s="27"/>
      <c r="R2831" s="27" t="s">
        <v>2353</v>
      </c>
      <c r="S2831" s="27" t="s">
        <v>1983</v>
      </c>
      <c r="T2831" s="7" t="s">
        <v>2519</v>
      </c>
      <c r="U2831" s="23" t="s">
        <v>2354</v>
      </c>
      <c r="V2831" s="26">
        <v>195.12</v>
      </c>
      <c r="W2831" s="24"/>
      <c r="X2831" s="26">
        <v>195.12</v>
      </c>
      <c r="Y2831" s="26">
        <v>195.12</v>
      </c>
    </row>
    <row r="2832" spans="1:25" s="12" customFormat="1" ht="195" x14ac:dyDescent="0.25">
      <c r="A2832" s="23">
        <f>MAX(A$7:A2831)+1</f>
        <v>566</v>
      </c>
      <c r="B2832" s="28" t="s">
        <v>4787</v>
      </c>
      <c r="C2832" s="28" t="s">
        <v>2521</v>
      </c>
      <c r="D2832" s="30">
        <v>8281</v>
      </c>
      <c r="E2832" s="31">
        <v>55.32743</v>
      </c>
      <c r="F2832" s="31">
        <v>38.820959999999999</v>
      </c>
      <c r="G2832" s="28" t="s">
        <v>2352</v>
      </c>
      <c r="H2832" s="27" t="s">
        <v>1987</v>
      </c>
      <c r="I2832" s="27" t="s">
        <v>1981</v>
      </c>
      <c r="J2832" s="27" t="s">
        <v>1983</v>
      </c>
      <c r="K2832" s="27" t="s">
        <v>1983</v>
      </c>
      <c r="L2832" s="28">
        <v>1</v>
      </c>
      <c r="M2832" s="27">
        <v>0.75</v>
      </c>
      <c r="N2832" s="27"/>
      <c r="O2832" s="27"/>
      <c r="P2832" s="27"/>
      <c r="Q2832" s="27"/>
      <c r="R2832" s="27" t="s">
        <v>2353</v>
      </c>
      <c r="S2832" s="27" t="s">
        <v>1983</v>
      </c>
      <c r="T2832" s="7" t="s">
        <v>2522</v>
      </c>
      <c r="U2832" s="23" t="s">
        <v>2354</v>
      </c>
      <c r="V2832" s="26">
        <v>33.46</v>
      </c>
      <c r="W2832" s="24"/>
      <c r="X2832" s="26">
        <v>33.46</v>
      </c>
      <c r="Y2832" s="26">
        <v>33.46</v>
      </c>
    </row>
    <row r="2833" spans="1:25" s="12" customFormat="1" ht="195" x14ac:dyDescent="0.25">
      <c r="A2833" s="23">
        <f>MAX(A$7:A2832)+1</f>
        <v>567</v>
      </c>
      <c r="B2833" s="28" t="s">
        <v>4787</v>
      </c>
      <c r="C2833" s="28" t="s">
        <v>2523</v>
      </c>
      <c r="D2833" s="30">
        <v>19566</v>
      </c>
      <c r="E2833" s="31">
        <v>55.320830000000001</v>
      </c>
      <c r="F2833" s="31">
        <v>38.66957</v>
      </c>
      <c r="G2833" s="28" t="s">
        <v>2352</v>
      </c>
      <c r="H2833" s="27" t="s">
        <v>1987</v>
      </c>
      <c r="I2833" s="27" t="s">
        <v>1981</v>
      </c>
      <c r="J2833" s="27" t="s">
        <v>1983</v>
      </c>
      <c r="K2833" s="27" t="s">
        <v>1983</v>
      </c>
      <c r="L2833" s="28">
        <v>1</v>
      </c>
      <c r="M2833" s="27">
        <v>8</v>
      </c>
      <c r="N2833" s="27"/>
      <c r="O2833" s="27"/>
      <c r="P2833" s="27"/>
      <c r="Q2833" s="27"/>
      <c r="R2833" s="27" t="s">
        <v>2353</v>
      </c>
      <c r="S2833" s="27" t="s">
        <v>1983</v>
      </c>
      <c r="T2833" s="7" t="s">
        <v>2524</v>
      </c>
      <c r="U2833" s="23" t="s">
        <v>2354</v>
      </c>
      <c r="V2833" s="26">
        <v>1.6</v>
      </c>
      <c r="W2833" s="24"/>
      <c r="X2833" s="26">
        <v>1.6</v>
      </c>
      <c r="Y2833" s="26">
        <v>1.6</v>
      </c>
    </row>
    <row r="2834" spans="1:25" s="12" customFormat="1" ht="195" x14ac:dyDescent="0.25">
      <c r="A2834" s="23">
        <f>MAX(A$7:A2833)+1</f>
        <v>568</v>
      </c>
      <c r="B2834" s="28" t="s">
        <v>4787</v>
      </c>
      <c r="C2834" s="28" t="s">
        <v>2525</v>
      </c>
      <c r="D2834" s="30">
        <v>8004</v>
      </c>
      <c r="E2834" s="31">
        <v>55.348419999999997</v>
      </c>
      <c r="F2834" s="31">
        <v>38.623089999999998</v>
      </c>
      <c r="G2834" s="28" t="s">
        <v>2352</v>
      </c>
      <c r="H2834" s="27" t="s">
        <v>1987</v>
      </c>
      <c r="I2834" s="27" t="s">
        <v>1981</v>
      </c>
      <c r="J2834" s="27" t="s">
        <v>1983</v>
      </c>
      <c r="K2834" s="27" t="s">
        <v>1983</v>
      </c>
      <c r="L2834" s="28">
        <v>1</v>
      </c>
      <c r="M2834" s="27">
        <v>0.75</v>
      </c>
      <c r="N2834" s="27">
        <v>1</v>
      </c>
      <c r="O2834" s="27">
        <v>1.1000000000000001</v>
      </c>
      <c r="P2834" s="27"/>
      <c r="Q2834" s="27"/>
      <c r="R2834" s="27" t="s">
        <v>2353</v>
      </c>
      <c r="S2834" s="27" t="s">
        <v>1983</v>
      </c>
      <c r="T2834" s="7" t="s">
        <v>2526</v>
      </c>
      <c r="U2834" s="23" t="s">
        <v>2354</v>
      </c>
      <c r="V2834" s="26">
        <v>1.05</v>
      </c>
      <c r="W2834" s="24"/>
      <c r="X2834" s="26">
        <v>1.05</v>
      </c>
      <c r="Y2834" s="26">
        <v>1.05</v>
      </c>
    </row>
    <row r="2835" spans="1:25" s="12" customFormat="1" ht="195" x14ac:dyDescent="0.25">
      <c r="A2835" s="23">
        <f>MAX(A$7:A2834)+1</f>
        <v>569</v>
      </c>
      <c r="B2835" s="28" t="s">
        <v>4787</v>
      </c>
      <c r="C2835" s="28" t="s">
        <v>2527</v>
      </c>
      <c r="D2835" s="30">
        <v>12316</v>
      </c>
      <c r="E2835" s="31">
        <v>55.319130000000001</v>
      </c>
      <c r="F2835" s="31">
        <v>38.683950000000003</v>
      </c>
      <c r="G2835" s="28" t="s">
        <v>2352</v>
      </c>
      <c r="H2835" s="27" t="s">
        <v>1987</v>
      </c>
      <c r="I2835" s="27" t="s">
        <v>1981</v>
      </c>
      <c r="J2835" s="27" t="s">
        <v>1983</v>
      </c>
      <c r="K2835" s="27" t="s">
        <v>1983</v>
      </c>
      <c r="L2835" s="28">
        <v>2</v>
      </c>
      <c r="M2835" s="27">
        <v>0.75</v>
      </c>
      <c r="N2835" s="27"/>
      <c r="O2835" s="27"/>
      <c r="P2835" s="27"/>
      <c r="Q2835" s="27"/>
      <c r="R2835" s="27" t="s">
        <v>2353</v>
      </c>
      <c r="S2835" s="27" t="s">
        <v>1983</v>
      </c>
      <c r="T2835" s="7" t="s">
        <v>2528</v>
      </c>
      <c r="U2835" s="23" t="s">
        <v>2354</v>
      </c>
      <c r="V2835" s="26">
        <v>1.6</v>
      </c>
      <c r="W2835" s="24"/>
      <c r="X2835" s="26">
        <v>1.6</v>
      </c>
      <c r="Y2835" s="26">
        <v>1.6</v>
      </c>
    </row>
    <row r="2836" spans="1:25" s="12" customFormat="1" ht="195" x14ac:dyDescent="0.25">
      <c r="A2836" s="23">
        <f>MAX(A$7:A2835)+1</f>
        <v>570</v>
      </c>
      <c r="B2836" s="28" t="s">
        <v>4787</v>
      </c>
      <c r="C2836" s="28" t="s">
        <v>2529</v>
      </c>
      <c r="D2836" s="30">
        <v>7717</v>
      </c>
      <c r="E2836" s="31">
        <v>55.310769999999998</v>
      </c>
      <c r="F2836" s="31">
        <v>38.649729999999998</v>
      </c>
      <c r="G2836" s="28" t="s">
        <v>2352</v>
      </c>
      <c r="H2836" s="27" t="s">
        <v>1987</v>
      </c>
      <c r="I2836" s="27" t="s">
        <v>1981</v>
      </c>
      <c r="J2836" s="27" t="s">
        <v>1983</v>
      </c>
      <c r="K2836" s="27" t="s">
        <v>1983</v>
      </c>
      <c r="L2836" s="28">
        <v>1</v>
      </c>
      <c r="M2836" s="27">
        <v>0.75</v>
      </c>
      <c r="N2836" s="27">
        <v>1</v>
      </c>
      <c r="O2836" s="27">
        <v>1.1000000000000001</v>
      </c>
      <c r="P2836" s="27"/>
      <c r="Q2836" s="27"/>
      <c r="R2836" s="27" t="s">
        <v>2353</v>
      </c>
      <c r="S2836" s="27" t="s">
        <v>1983</v>
      </c>
      <c r="T2836" s="7" t="s">
        <v>2530</v>
      </c>
      <c r="U2836" s="23" t="s">
        <v>2354</v>
      </c>
      <c r="V2836" s="26">
        <v>30.09</v>
      </c>
      <c r="W2836" s="24"/>
      <c r="X2836" s="26">
        <v>30.09</v>
      </c>
      <c r="Y2836" s="26">
        <v>30.09</v>
      </c>
    </row>
    <row r="2837" spans="1:25" s="12" customFormat="1" ht="195" x14ac:dyDescent="0.25">
      <c r="A2837" s="23">
        <f>MAX(A$7:A2836)+1</f>
        <v>571</v>
      </c>
      <c r="B2837" s="28" t="s">
        <v>4787</v>
      </c>
      <c r="C2837" s="28" t="s">
        <v>2531</v>
      </c>
      <c r="D2837" s="30">
        <v>7627</v>
      </c>
      <c r="E2837" s="31">
        <v>55.320390000000003</v>
      </c>
      <c r="F2837" s="31">
        <v>38.669629999999998</v>
      </c>
      <c r="G2837" s="28" t="s">
        <v>2352</v>
      </c>
      <c r="H2837" s="27" t="s">
        <v>1987</v>
      </c>
      <c r="I2837" s="27" t="s">
        <v>1981</v>
      </c>
      <c r="J2837" s="27" t="s">
        <v>1983</v>
      </c>
      <c r="K2837" s="27" t="s">
        <v>1983</v>
      </c>
      <c r="L2837" s="28">
        <v>1</v>
      </c>
      <c r="M2837" s="27">
        <v>1.1000000000000001</v>
      </c>
      <c r="N2837" s="27">
        <v>1</v>
      </c>
      <c r="O2837" s="27">
        <v>1.1000000000000001</v>
      </c>
      <c r="P2837" s="27"/>
      <c r="Q2837" s="27"/>
      <c r="R2837" s="27" t="s">
        <v>2353</v>
      </c>
      <c r="S2837" s="27" t="s">
        <v>1983</v>
      </c>
      <c r="T2837" s="7" t="s">
        <v>2532</v>
      </c>
      <c r="U2837" s="23" t="s">
        <v>2354</v>
      </c>
      <c r="V2837" s="26">
        <v>36.21</v>
      </c>
      <c r="W2837" s="24"/>
      <c r="X2837" s="26">
        <v>36.21</v>
      </c>
      <c r="Y2837" s="26">
        <v>36.21</v>
      </c>
    </row>
    <row r="2838" spans="1:25" s="12" customFormat="1" ht="195" x14ac:dyDescent="0.25">
      <c r="A2838" s="23">
        <f>MAX(A$7:A2837)+1</f>
        <v>572</v>
      </c>
      <c r="B2838" s="28" t="s">
        <v>4787</v>
      </c>
      <c r="C2838" s="28" t="s">
        <v>2533</v>
      </c>
      <c r="D2838" s="30">
        <v>8422</v>
      </c>
      <c r="E2838" s="31">
        <v>55.322539999999996</v>
      </c>
      <c r="F2838" s="31">
        <v>38.67042</v>
      </c>
      <c r="G2838" s="28" t="s">
        <v>2352</v>
      </c>
      <c r="H2838" s="27" t="s">
        <v>1987</v>
      </c>
      <c r="I2838" s="27" t="s">
        <v>1981</v>
      </c>
      <c r="J2838" s="27" t="s">
        <v>1983</v>
      </c>
      <c r="K2838" s="27" t="s">
        <v>1983</v>
      </c>
      <c r="L2838" s="28">
        <v>5</v>
      </c>
      <c r="M2838" s="27">
        <v>0.75</v>
      </c>
      <c r="N2838" s="27"/>
      <c r="O2838" s="27"/>
      <c r="P2838" s="27"/>
      <c r="Q2838" s="27"/>
      <c r="R2838" s="27" t="s">
        <v>2353</v>
      </c>
      <c r="S2838" s="27" t="s">
        <v>1983</v>
      </c>
      <c r="T2838" s="7" t="s">
        <v>2534</v>
      </c>
      <c r="U2838" s="23" t="s">
        <v>2354</v>
      </c>
      <c r="V2838" s="26">
        <v>3.85</v>
      </c>
      <c r="W2838" s="24"/>
      <c r="X2838" s="26">
        <v>3.85</v>
      </c>
      <c r="Y2838" s="26">
        <v>3.85</v>
      </c>
    </row>
    <row r="2839" spans="1:25" s="12" customFormat="1" ht="195" x14ac:dyDescent="0.25">
      <c r="A2839" s="23">
        <f>MAX(A$7:A2838)+1</f>
        <v>573</v>
      </c>
      <c r="B2839" s="28" t="s">
        <v>4787</v>
      </c>
      <c r="C2839" s="28" t="s">
        <v>2535</v>
      </c>
      <c r="D2839" s="30">
        <v>8474</v>
      </c>
      <c r="E2839" s="31">
        <v>55.25412</v>
      </c>
      <c r="F2839" s="31">
        <v>38.757570000000001</v>
      </c>
      <c r="G2839" s="28" t="s">
        <v>2352</v>
      </c>
      <c r="H2839" s="27" t="s">
        <v>1987</v>
      </c>
      <c r="I2839" s="27" t="s">
        <v>1981</v>
      </c>
      <c r="J2839" s="27" t="s">
        <v>1983</v>
      </c>
      <c r="K2839" s="27" t="s">
        <v>1983</v>
      </c>
      <c r="L2839" s="28">
        <v>1</v>
      </c>
      <c r="M2839" s="27">
        <v>0.75</v>
      </c>
      <c r="N2839" s="27"/>
      <c r="O2839" s="27"/>
      <c r="P2839" s="27"/>
      <c r="Q2839" s="27"/>
      <c r="R2839" s="27" t="s">
        <v>2353</v>
      </c>
      <c r="S2839" s="27" t="s">
        <v>1983</v>
      </c>
      <c r="T2839" s="7" t="s">
        <v>2536</v>
      </c>
      <c r="U2839" s="23" t="s">
        <v>2354</v>
      </c>
      <c r="V2839" s="26">
        <v>6.94</v>
      </c>
      <c r="W2839" s="24"/>
      <c r="X2839" s="26">
        <v>6.94</v>
      </c>
      <c r="Y2839" s="26">
        <v>6.94</v>
      </c>
    </row>
    <row r="2840" spans="1:25" s="12" customFormat="1" ht="195" x14ac:dyDescent="0.25">
      <c r="A2840" s="23">
        <f>MAX(A$7:A2839)+1</f>
        <v>574</v>
      </c>
      <c r="B2840" s="28" t="s">
        <v>4787</v>
      </c>
      <c r="C2840" s="28" t="s">
        <v>2537</v>
      </c>
      <c r="D2840" s="30">
        <v>7635</v>
      </c>
      <c r="E2840" s="31">
        <v>55.325850000000003</v>
      </c>
      <c r="F2840" s="31">
        <v>38.69061</v>
      </c>
      <c r="G2840" s="28" t="s">
        <v>2352</v>
      </c>
      <c r="H2840" s="27" t="s">
        <v>1987</v>
      </c>
      <c r="I2840" s="27" t="s">
        <v>1981</v>
      </c>
      <c r="J2840" s="27" t="s">
        <v>1983</v>
      </c>
      <c r="K2840" s="27" t="s">
        <v>1983</v>
      </c>
      <c r="L2840" s="28">
        <v>1</v>
      </c>
      <c r="M2840" s="27">
        <v>0.75</v>
      </c>
      <c r="N2840" s="27"/>
      <c r="O2840" s="27"/>
      <c r="P2840" s="27"/>
      <c r="Q2840" s="27"/>
      <c r="R2840" s="27" t="s">
        <v>2353</v>
      </c>
      <c r="S2840" s="27" t="s">
        <v>1983</v>
      </c>
      <c r="T2840" s="7" t="s">
        <v>2538</v>
      </c>
      <c r="U2840" s="23" t="s">
        <v>2354</v>
      </c>
      <c r="V2840" s="26">
        <v>4.88</v>
      </c>
      <c r="W2840" s="24"/>
      <c r="X2840" s="26">
        <v>4.88</v>
      </c>
      <c r="Y2840" s="26">
        <v>4.88</v>
      </c>
    </row>
    <row r="2841" spans="1:25" s="12" customFormat="1" ht="195" x14ac:dyDescent="0.25">
      <c r="A2841" s="23">
        <f>MAX(A$7:A2840)+1</f>
        <v>575</v>
      </c>
      <c r="B2841" s="28" t="s">
        <v>4787</v>
      </c>
      <c r="C2841" s="28" t="s">
        <v>2539</v>
      </c>
      <c r="D2841" s="30">
        <v>8755</v>
      </c>
      <c r="E2841" s="31">
        <v>55.347619999999999</v>
      </c>
      <c r="F2841" s="31">
        <v>38.66592</v>
      </c>
      <c r="G2841" s="28" t="s">
        <v>2352</v>
      </c>
      <c r="H2841" s="27" t="s">
        <v>1987</v>
      </c>
      <c r="I2841" s="27" t="s">
        <v>1981</v>
      </c>
      <c r="J2841" s="27" t="s">
        <v>1983</v>
      </c>
      <c r="K2841" s="27" t="s">
        <v>1983</v>
      </c>
      <c r="L2841" s="28">
        <v>1</v>
      </c>
      <c r="M2841" s="27">
        <v>8</v>
      </c>
      <c r="N2841" s="27"/>
      <c r="O2841" s="27"/>
      <c r="P2841" s="27"/>
      <c r="Q2841" s="27"/>
      <c r="R2841" s="27" t="s">
        <v>2353</v>
      </c>
      <c r="S2841" s="27" t="s">
        <v>1983</v>
      </c>
      <c r="T2841" s="7" t="s">
        <v>2540</v>
      </c>
      <c r="U2841" s="23" t="s">
        <v>2354</v>
      </c>
      <c r="V2841" s="26">
        <v>1.6</v>
      </c>
      <c r="W2841" s="24"/>
      <c r="X2841" s="26">
        <v>1.6</v>
      </c>
      <c r="Y2841" s="26">
        <v>1.6</v>
      </c>
    </row>
    <row r="2842" spans="1:25" s="12" customFormat="1" ht="195" x14ac:dyDescent="0.25">
      <c r="A2842" s="23">
        <f>MAX(A$7:A2841)+1</f>
        <v>576</v>
      </c>
      <c r="B2842" s="28" t="s">
        <v>4787</v>
      </c>
      <c r="C2842" s="28" t="s">
        <v>2541</v>
      </c>
      <c r="D2842" s="30">
        <v>7650</v>
      </c>
      <c r="E2842" s="31">
        <v>55.318849999999998</v>
      </c>
      <c r="F2842" s="31">
        <v>38.679819999999999</v>
      </c>
      <c r="G2842" s="28" t="s">
        <v>2352</v>
      </c>
      <c r="H2842" s="27" t="s">
        <v>1987</v>
      </c>
      <c r="I2842" s="27" t="s">
        <v>1981</v>
      </c>
      <c r="J2842" s="27" t="s">
        <v>1983</v>
      </c>
      <c r="K2842" s="27" t="s">
        <v>1983</v>
      </c>
      <c r="L2842" s="28">
        <v>1</v>
      </c>
      <c r="M2842" s="27">
        <v>0.75</v>
      </c>
      <c r="N2842" s="27"/>
      <c r="O2842" s="27"/>
      <c r="P2842" s="27"/>
      <c r="Q2842" s="27"/>
      <c r="R2842" s="27" t="s">
        <v>2353</v>
      </c>
      <c r="S2842" s="27" t="s">
        <v>1983</v>
      </c>
      <c r="T2842" s="7" t="s">
        <v>2477</v>
      </c>
      <c r="U2842" s="23" t="s">
        <v>2354</v>
      </c>
      <c r="V2842" s="26">
        <v>33.9</v>
      </c>
      <c r="W2842" s="24"/>
      <c r="X2842" s="26">
        <v>33.9</v>
      </c>
      <c r="Y2842" s="26">
        <v>33.9</v>
      </c>
    </row>
    <row r="2843" spans="1:25" s="12" customFormat="1" ht="195" x14ac:dyDescent="0.25">
      <c r="A2843" s="23">
        <f>MAX(A$7:A2842)+1</f>
        <v>577</v>
      </c>
      <c r="B2843" s="28" t="s">
        <v>4787</v>
      </c>
      <c r="C2843" s="28" t="s">
        <v>2542</v>
      </c>
      <c r="D2843" s="30">
        <v>12238</v>
      </c>
      <c r="E2843" s="31">
        <v>55.318910000000002</v>
      </c>
      <c r="F2843" s="31">
        <v>38.679369999999999</v>
      </c>
      <c r="G2843" s="28" t="s">
        <v>2352</v>
      </c>
      <c r="H2843" s="27" t="s">
        <v>1987</v>
      </c>
      <c r="I2843" s="27" t="s">
        <v>1981</v>
      </c>
      <c r="J2843" s="27" t="s">
        <v>1983</v>
      </c>
      <c r="K2843" s="27" t="s">
        <v>1983</v>
      </c>
      <c r="L2843" s="28">
        <v>1</v>
      </c>
      <c r="M2843" s="27">
        <v>0.75</v>
      </c>
      <c r="N2843" s="27"/>
      <c r="O2843" s="27"/>
      <c r="P2843" s="27"/>
      <c r="Q2843" s="27"/>
      <c r="R2843" s="27" t="s">
        <v>2353</v>
      </c>
      <c r="S2843" s="27" t="s">
        <v>1983</v>
      </c>
      <c r="T2843" s="7" t="s">
        <v>2477</v>
      </c>
      <c r="U2843" s="23" t="s">
        <v>2354</v>
      </c>
      <c r="V2843" s="26">
        <v>1.6</v>
      </c>
      <c r="W2843" s="24"/>
      <c r="X2843" s="26">
        <v>1.6</v>
      </c>
      <c r="Y2843" s="26">
        <v>1.6</v>
      </c>
    </row>
    <row r="2844" spans="1:25" s="12" customFormat="1" ht="195" x14ac:dyDescent="0.25">
      <c r="A2844" s="23">
        <f>MAX(A$7:A2843)+1</f>
        <v>578</v>
      </c>
      <c r="B2844" s="28" t="s">
        <v>4787</v>
      </c>
      <c r="C2844" s="28" t="s">
        <v>2543</v>
      </c>
      <c r="D2844" s="30">
        <v>7662</v>
      </c>
      <c r="E2844" s="31">
        <v>55.461269999999999</v>
      </c>
      <c r="F2844" s="31">
        <v>38.434480000000001</v>
      </c>
      <c r="G2844" s="28" t="s">
        <v>2352</v>
      </c>
      <c r="H2844" s="27" t="s">
        <v>1987</v>
      </c>
      <c r="I2844" s="27" t="s">
        <v>1981</v>
      </c>
      <c r="J2844" s="27" t="s">
        <v>1983</v>
      </c>
      <c r="K2844" s="27" t="s">
        <v>1983</v>
      </c>
      <c r="L2844" s="28">
        <v>1</v>
      </c>
      <c r="M2844" s="27">
        <v>1.1000000000000001</v>
      </c>
      <c r="N2844" s="27"/>
      <c r="O2844" s="27"/>
      <c r="P2844" s="27"/>
      <c r="Q2844" s="27"/>
      <c r="R2844" s="27" t="s">
        <v>2353</v>
      </c>
      <c r="S2844" s="27" t="s">
        <v>1983</v>
      </c>
      <c r="T2844" s="7" t="s">
        <v>2544</v>
      </c>
      <c r="U2844" s="23" t="s">
        <v>2354</v>
      </c>
      <c r="V2844" s="26">
        <v>5.48</v>
      </c>
      <c r="W2844" s="24"/>
      <c r="X2844" s="26">
        <v>5.48</v>
      </c>
      <c r="Y2844" s="26">
        <v>5.48</v>
      </c>
    </row>
    <row r="2845" spans="1:25" s="12" customFormat="1" ht="195" x14ac:dyDescent="0.25">
      <c r="A2845" s="23">
        <f>MAX(A$7:A2844)+1</f>
        <v>579</v>
      </c>
      <c r="B2845" s="28" t="s">
        <v>4787</v>
      </c>
      <c r="C2845" s="28" t="s">
        <v>2545</v>
      </c>
      <c r="D2845" s="30">
        <v>8497</v>
      </c>
      <c r="E2845" s="31">
        <v>55.326250000000002</v>
      </c>
      <c r="F2845" s="31">
        <v>38.662820000000004</v>
      </c>
      <c r="G2845" s="28" t="s">
        <v>2352</v>
      </c>
      <c r="H2845" s="27" t="s">
        <v>1987</v>
      </c>
      <c r="I2845" s="27" t="s">
        <v>1981</v>
      </c>
      <c r="J2845" s="27" t="s">
        <v>1983</v>
      </c>
      <c r="K2845" s="27" t="s">
        <v>1983</v>
      </c>
      <c r="L2845" s="28">
        <v>1</v>
      </c>
      <c r="M2845" s="27">
        <v>0.75</v>
      </c>
      <c r="N2845" s="27"/>
      <c r="O2845" s="27"/>
      <c r="P2845" s="27"/>
      <c r="Q2845" s="27"/>
      <c r="R2845" s="27" t="s">
        <v>2353</v>
      </c>
      <c r="S2845" s="27" t="s">
        <v>1983</v>
      </c>
      <c r="T2845" s="7" t="s">
        <v>2546</v>
      </c>
      <c r="U2845" s="23" t="s">
        <v>2354</v>
      </c>
      <c r="V2845" s="26">
        <v>43.76</v>
      </c>
      <c r="W2845" s="24"/>
      <c r="X2845" s="26">
        <v>43.76</v>
      </c>
      <c r="Y2845" s="26">
        <v>43.76</v>
      </c>
    </row>
    <row r="2846" spans="1:25" s="12" customFormat="1" ht="195" x14ac:dyDescent="0.25">
      <c r="A2846" s="23">
        <f>MAX(A$7:A2845)+1</f>
        <v>580</v>
      </c>
      <c r="B2846" s="28" t="s">
        <v>4787</v>
      </c>
      <c r="C2846" s="28" t="s">
        <v>2547</v>
      </c>
      <c r="D2846" s="30">
        <v>13587</v>
      </c>
      <c r="E2846" s="31">
        <v>55.448439999999998</v>
      </c>
      <c r="F2846" s="31">
        <v>38.470799999999997</v>
      </c>
      <c r="G2846" s="28" t="s">
        <v>2352</v>
      </c>
      <c r="H2846" s="27" t="s">
        <v>1987</v>
      </c>
      <c r="I2846" s="27" t="s">
        <v>1981</v>
      </c>
      <c r="J2846" s="27" t="s">
        <v>1983</v>
      </c>
      <c r="K2846" s="27" t="s">
        <v>1983</v>
      </c>
      <c r="L2846" s="28">
        <v>1</v>
      </c>
      <c r="M2846" s="27">
        <v>0.75</v>
      </c>
      <c r="N2846" s="27"/>
      <c r="O2846" s="27"/>
      <c r="P2846" s="27"/>
      <c r="Q2846" s="27"/>
      <c r="R2846" s="27" t="s">
        <v>2353</v>
      </c>
      <c r="S2846" s="27" t="s">
        <v>1983</v>
      </c>
      <c r="T2846" s="7" t="s">
        <v>2548</v>
      </c>
      <c r="U2846" s="23" t="s">
        <v>2354</v>
      </c>
      <c r="V2846" s="26">
        <v>1.6</v>
      </c>
      <c r="W2846" s="24"/>
      <c r="X2846" s="26">
        <v>1.6</v>
      </c>
      <c r="Y2846" s="26">
        <v>1.6</v>
      </c>
    </row>
    <row r="2847" spans="1:25" s="12" customFormat="1" ht="195" x14ac:dyDescent="0.25">
      <c r="A2847" s="23">
        <f>MAX(A$7:A2846)+1</f>
        <v>581</v>
      </c>
      <c r="B2847" s="28" t="s">
        <v>4787</v>
      </c>
      <c r="C2847" s="28" t="s">
        <v>2549</v>
      </c>
      <c r="D2847" s="30">
        <v>8616</v>
      </c>
      <c r="E2847" s="31">
        <v>55.316830000000003</v>
      </c>
      <c r="F2847" s="31">
        <v>38.674700000000001</v>
      </c>
      <c r="G2847" s="28" t="s">
        <v>2352</v>
      </c>
      <c r="H2847" s="27" t="s">
        <v>1987</v>
      </c>
      <c r="I2847" s="27" t="s">
        <v>1981</v>
      </c>
      <c r="J2847" s="27" t="s">
        <v>1983</v>
      </c>
      <c r="K2847" s="27" t="s">
        <v>1983</v>
      </c>
      <c r="L2847" s="28">
        <v>2</v>
      </c>
      <c r="M2847" s="27">
        <v>0.75</v>
      </c>
      <c r="N2847" s="27"/>
      <c r="O2847" s="27"/>
      <c r="P2847" s="27"/>
      <c r="Q2847" s="27"/>
      <c r="R2847" s="27" t="s">
        <v>2353</v>
      </c>
      <c r="S2847" s="27" t="s">
        <v>1983</v>
      </c>
      <c r="T2847" s="7" t="s">
        <v>2550</v>
      </c>
      <c r="U2847" s="23" t="s">
        <v>2354</v>
      </c>
      <c r="V2847" s="26">
        <v>1.6</v>
      </c>
      <c r="W2847" s="24"/>
      <c r="X2847" s="26">
        <v>1.6</v>
      </c>
      <c r="Y2847" s="26">
        <v>1.6</v>
      </c>
    </row>
    <row r="2848" spans="1:25" s="12" customFormat="1" ht="195" x14ac:dyDescent="0.25">
      <c r="A2848" s="23">
        <f>MAX(A$7:A2847)+1</f>
        <v>582</v>
      </c>
      <c r="B2848" s="28" t="s">
        <v>4787</v>
      </c>
      <c r="C2848" s="28" t="s">
        <v>2551</v>
      </c>
      <c r="D2848" s="30">
        <v>8202</v>
      </c>
      <c r="E2848" s="31">
        <v>55.326990000000002</v>
      </c>
      <c r="F2848" s="31">
        <v>38.663229999999999</v>
      </c>
      <c r="G2848" s="28" t="s">
        <v>2352</v>
      </c>
      <c r="H2848" s="27" t="s">
        <v>1987</v>
      </c>
      <c r="I2848" s="27" t="s">
        <v>1981</v>
      </c>
      <c r="J2848" s="27" t="s">
        <v>1983</v>
      </c>
      <c r="K2848" s="27" t="s">
        <v>1983</v>
      </c>
      <c r="L2848" s="28">
        <v>2</v>
      </c>
      <c r="M2848" s="27">
        <v>0.36</v>
      </c>
      <c r="N2848" s="27"/>
      <c r="O2848" s="27"/>
      <c r="P2848" s="27"/>
      <c r="Q2848" s="27"/>
      <c r="R2848" s="27" t="s">
        <v>2353</v>
      </c>
      <c r="S2848" s="27" t="s">
        <v>1983</v>
      </c>
      <c r="T2848" s="7" t="s">
        <v>2474</v>
      </c>
      <c r="U2848" s="23" t="s">
        <v>2354</v>
      </c>
      <c r="V2848" s="26">
        <v>5.23</v>
      </c>
      <c r="W2848" s="24"/>
      <c r="X2848" s="26">
        <v>5.23</v>
      </c>
      <c r="Y2848" s="26">
        <v>5.23</v>
      </c>
    </row>
    <row r="2849" spans="1:25" s="12" customFormat="1" ht="195" x14ac:dyDescent="0.25">
      <c r="A2849" s="23">
        <f>MAX(A$7:A2848)+1</f>
        <v>583</v>
      </c>
      <c r="B2849" s="28" t="s">
        <v>4787</v>
      </c>
      <c r="C2849" s="28" t="s">
        <v>2552</v>
      </c>
      <c r="D2849" s="30">
        <v>14519</v>
      </c>
      <c r="E2849" s="31">
        <v>55.449489999999997</v>
      </c>
      <c r="F2849" s="31">
        <v>38.49438</v>
      </c>
      <c r="G2849" s="28" t="s">
        <v>2352</v>
      </c>
      <c r="H2849" s="27" t="s">
        <v>1987</v>
      </c>
      <c r="I2849" s="27" t="s">
        <v>1981</v>
      </c>
      <c r="J2849" s="27" t="s">
        <v>1983</v>
      </c>
      <c r="K2849" s="27" t="s">
        <v>1983</v>
      </c>
      <c r="L2849" s="28">
        <v>1</v>
      </c>
      <c r="M2849" s="27">
        <v>1.1000000000000001</v>
      </c>
      <c r="N2849" s="27"/>
      <c r="O2849" s="27"/>
      <c r="P2849" s="27"/>
      <c r="Q2849" s="27"/>
      <c r="R2849" s="27" t="s">
        <v>2353</v>
      </c>
      <c r="S2849" s="27" t="s">
        <v>1983</v>
      </c>
      <c r="T2849" s="7" t="s">
        <v>2553</v>
      </c>
      <c r="U2849" s="23" t="s">
        <v>2354</v>
      </c>
      <c r="V2849" s="26">
        <v>1.6</v>
      </c>
      <c r="W2849" s="24"/>
      <c r="X2849" s="26">
        <v>1.6</v>
      </c>
      <c r="Y2849" s="26">
        <v>1.6</v>
      </c>
    </row>
    <row r="2850" spans="1:25" s="12" customFormat="1" ht="195" x14ac:dyDescent="0.25">
      <c r="A2850" s="23">
        <f>MAX(A$7:A2849)+1</f>
        <v>584</v>
      </c>
      <c r="B2850" s="28" t="s">
        <v>4787</v>
      </c>
      <c r="C2850" s="28" t="s">
        <v>2554</v>
      </c>
      <c r="D2850" s="30">
        <v>18810</v>
      </c>
      <c r="E2850" s="31">
        <v>55.32799</v>
      </c>
      <c r="F2850" s="31">
        <v>38.81091</v>
      </c>
      <c r="G2850" s="28" t="s">
        <v>2352</v>
      </c>
      <c r="H2850" s="27" t="s">
        <v>1987</v>
      </c>
      <c r="I2850" s="27" t="s">
        <v>1981</v>
      </c>
      <c r="J2850" s="27" t="s">
        <v>1983</v>
      </c>
      <c r="K2850" s="27" t="s">
        <v>1983</v>
      </c>
      <c r="L2850" s="28">
        <v>1</v>
      </c>
      <c r="M2850" s="27">
        <v>8</v>
      </c>
      <c r="N2850" s="27"/>
      <c r="O2850" s="27"/>
      <c r="P2850" s="27"/>
      <c r="Q2850" s="27"/>
      <c r="R2850" s="27" t="s">
        <v>2353</v>
      </c>
      <c r="S2850" s="27" t="s">
        <v>1983</v>
      </c>
      <c r="T2850" s="7" t="s">
        <v>2555</v>
      </c>
      <c r="U2850" s="23" t="s">
        <v>2354</v>
      </c>
      <c r="V2850" s="26">
        <v>1.6</v>
      </c>
      <c r="W2850" s="24"/>
      <c r="X2850" s="26">
        <v>1.6</v>
      </c>
      <c r="Y2850" s="26">
        <v>1.6</v>
      </c>
    </row>
    <row r="2851" spans="1:25" s="12" customFormat="1" ht="195" x14ac:dyDescent="0.25">
      <c r="A2851" s="23">
        <f>MAX(A$7:A2850)+1</f>
        <v>585</v>
      </c>
      <c r="B2851" s="28" t="s">
        <v>4787</v>
      </c>
      <c r="C2851" s="28" t="s">
        <v>2556</v>
      </c>
      <c r="D2851" s="30">
        <v>12025</v>
      </c>
      <c r="E2851" s="31">
        <v>55.316079999999999</v>
      </c>
      <c r="F2851" s="31">
        <v>38.685180000000003</v>
      </c>
      <c r="G2851" s="28" t="s">
        <v>2352</v>
      </c>
      <c r="H2851" s="27" t="s">
        <v>1987</v>
      </c>
      <c r="I2851" s="27" t="s">
        <v>1981</v>
      </c>
      <c r="J2851" s="27" t="s">
        <v>1983</v>
      </c>
      <c r="K2851" s="27" t="s">
        <v>1983</v>
      </c>
      <c r="L2851" s="28">
        <v>1</v>
      </c>
      <c r="M2851" s="27">
        <v>0.75</v>
      </c>
      <c r="N2851" s="27"/>
      <c r="O2851" s="27"/>
      <c r="P2851" s="27"/>
      <c r="Q2851" s="27"/>
      <c r="R2851" s="27" t="s">
        <v>2353</v>
      </c>
      <c r="S2851" s="27" t="s">
        <v>1983</v>
      </c>
      <c r="T2851" s="7" t="s">
        <v>9</v>
      </c>
      <c r="U2851" s="23" t="s">
        <v>2354</v>
      </c>
      <c r="V2851" s="26">
        <v>1.6</v>
      </c>
      <c r="W2851" s="24"/>
      <c r="X2851" s="26">
        <v>1.6</v>
      </c>
      <c r="Y2851" s="26">
        <v>1.6</v>
      </c>
    </row>
    <row r="2852" spans="1:25" s="12" customFormat="1" ht="195" x14ac:dyDescent="0.25">
      <c r="A2852" s="23">
        <f>MAX(A$7:A2851)+1</f>
        <v>586</v>
      </c>
      <c r="B2852" s="28" t="s">
        <v>4787</v>
      </c>
      <c r="C2852" s="28" t="s">
        <v>2557</v>
      </c>
      <c r="D2852" s="30">
        <v>12026</v>
      </c>
      <c r="E2852" s="31">
        <v>55.340209999999999</v>
      </c>
      <c r="F2852" s="31">
        <v>38.730800000000002</v>
      </c>
      <c r="G2852" s="28" t="s">
        <v>2352</v>
      </c>
      <c r="H2852" s="27" t="s">
        <v>1987</v>
      </c>
      <c r="I2852" s="27" t="s">
        <v>1981</v>
      </c>
      <c r="J2852" s="27" t="s">
        <v>1983</v>
      </c>
      <c r="K2852" s="27" t="s">
        <v>1983</v>
      </c>
      <c r="L2852" s="28">
        <v>1</v>
      </c>
      <c r="M2852" s="27">
        <v>1.1000000000000001</v>
      </c>
      <c r="N2852" s="27"/>
      <c r="O2852" s="27"/>
      <c r="P2852" s="27"/>
      <c r="Q2852" s="27"/>
      <c r="R2852" s="27" t="s">
        <v>2353</v>
      </c>
      <c r="S2852" s="27" t="s">
        <v>1983</v>
      </c>
      <c r="T2852" s="7" t="s">
        <v>2558</v>
      </c>
      <c r="U2852" s="23" t="s">
        <v>2354</v>
      </c>
      <c r="V2852" s="26">
        <v>1.6</v>
      </c>
      <c r="W2852" s="24"/>
      <c r="X2852" s="26">
        <v>1.6</v>
      </c>
      <c r="Y2852" s="26">
        <v>1.6</v>
      </c>
    </row>
    <row r="2853" spans="1:25" s="12" customFormat="1" ht="195" x14ac:dyDescent="0.25">
      <c r="A2853" s="23">
        <f>MAX(A$7:A2852)+1</f>
        <v>587</v>
      </c>
      <c r="B2853" s="28" t="s">
        <v>4787</v>
      </c>
      <c r="C2853" s="28" t="s">
        <v>2559</v>
      </c>
      <c r="D2853" s="30">
        <v>12225</v>
      </c>
      <c r="E2853" s="31">
        <v>55.318959999999997</v>
      </c>
      <c r="F2853" s="31">
        <v>38.649470000000001</v>
      </c>
      <c r="G2853" s="28" t="s">
        <v>2352</v>
      </c>
      <c r="H2853" s="27" t="s">
        <v>1987</v>
      </c>
      <c r="I2853" s="27" t="s">
        <v>1981</v>
      </c>
      <c r="J2853" s="27" t="s">
        <v>1983</v>
      </c>
      <c r="K2853" s="27" t="s">
        <v>1983</v>
      </c>
      <c r="L2853" s="28">
        <v>1</v>
      </c>
      <c r="M2853" s="27">
        <v>0.75</v>
      </c>
      <c r="N2853" s="27"/>
      <c r="O2853" s="27"/>
      <c r="P2853" s="27"/>
      <c r="Q2853" s="27"/>
      <c r="R2853" s="27" t="s">
        <v>2353</v>
      </c>
      <c r="S2853" s="27" t="s">
        <v>1983</v>
      </c>
      <c r="T2853" s="7" t="s">
        <v>2560</v>
      </c>
      <c r="U2853" s="23" t="s">
        <v>2354</v>
      </c>
      <c r="V2853" s="26">
        <v>1.6</v>
      </c>
      <c r="W2853" s="24"/>
      <c r="X2853" s="26">
        <v>1.6</v>
      </c>
      <c r="Y2853" s="26">
        <v>1.6</v>
      </c>
    </row>
    <row r="2854" spans="1:25" s="12" customFormat="1" ht="195" x14ac:dyDescent="0.25">
      <c r="A2854" s="23">
        <f>MAX(A$7:A2853)+1</f>
        <v>588</v>
      </c>
      <c r="B2854" s="28" t="s">
        <v>4787</v>
      </c>
      <c r="C2854" s="28" t="s">
        <v>2561</v>
      </c>
      <c r="D2854" s="30">
        <v>12229</v>
      </c>
      <c r="E2854" s="31">
        <v>55.424250000000001</v>
      </c>
      <c r="F2854" s="31">
        <v>38.54271</v>
      </c>
      <c r="G2854" s="28" t="s">
        <v>2352</v>
      </c>
      <c r="H2854" s="27" t="s">
        <v>1987</v>
      </c>
      <c r="I2854" s="27" t="s">
        <v>1981</v>
      </c>
      <c r="J2854" s="27" t="s">
        <v>1983</v>
      </c>
      <c r="K2854" s="27" t="s">
        <v>1983</v>
      </c>
      <c r="L2854" s="28">
        <v>1</v>
      </c>
      <c r="M2854" s="27">
        <v>0.75</v>
      </c>
      <c r="N2854" s="27"/>
      <c r="O2854" s="27"/>
      <c r="P2854" s="27"/>
      <c r="Q2854" s="27"/>
      <c r="R2854" s="27" t="s">
        <v>2353</v>
      </c>
      <c r="S2854" s="27" t="s">
        <v>1983</v>
      </c>
      <c r="T2854" s="7" t="s">
        <v>2562</v>
      </c>
      <c r="U2854" s="23" t="s">
        <v>2354</v>
      </c>
      <c r="V2854" s="26">
        <v>1.6</v>
      </c>
      <c r="W2854" s="24"/>
      <c r="X2854" s="26">
        <v>1.6</v>
      </c>
      <c r="Y2854" s="26">
        <v>1.6</v>
      </c>
    </row>
    <row r="2855" spans="1:25" s="12" customFormat="1" ht="195" x14ac:dyDescent="0.25">
      <c r="A2855" s="23">
        <f>MAX(A$7:A2854)+1</f>
        <v>589</v>
      </c>
      <c r="B2855" s="28" t="s">
        <v>4787</v>
      </c>
      <c r="C2855" s="28" t="s">
        <v>2563</v>
      </c>
      <c r="D2855" s="30">
        <v>12228</v>
      </c>
      <c r="E2855" s="31">
        <v>55.460450000000002</v>
      </c>
      <c r="F2855" s="31">
        <v>38.448399999999999</v>
      </c>
      <c r="G2855" s="28" t="s">
        <v>2352</v>
      </c>
      <c r="H2855" s="27" t="s">
        <v>1987</v>
      </c>
      <c r="I2855" s="27" t="s">
        <v>1981</v>
      </c>
      <c r="J2855" s="27" t="s">
        <v>1983</v>
      </c>
      <c r="K2855" s="27" t="s">
        <v>1983</v>
      </c>
      <c r="L2855" s="28">
        <v>1</v>
      </c>
      <c r="M2855" s="27">
        <v>1.1000000000000001</v>
      </c>
      <c r="N2855" s="27"/>
      <c r="O2855" s="27"/>
      <c r="P2855" s="27"/>
      <c r="Q2855" s="27"/>
      <c r="R2855" s="27" t="s">
        <v>2353</v>
      </c>
      <c r="S2855" s="27" t="s">
        <v>1983</v>
      </c>
      <c r="T2855" s="7" t="s">
        <v>2564</v>
      </c>
      <c r="U2855" s="23" t="s">
        <v>2354</v>
      </c>
      <c r="V2855" s="26">
        <v>1.6</v>
      </c>
      <c r="W2855" s="24"/>
      <c r="X2855" s="26">
        <v>1.6</v>
      </c>
      <c r="Y2855" s="26">
        <v>1.6</v>
      </c>
    </row>
    <row r="2856" spans="1:25" s="12" customFormat="1" ht="195" x14ac:dyDescent="0.25">
      <c r="A2856" s="23">
        <f>MAX(A$7:A2855)+1</f>
        <v>590</v>
      </c>
      <c r="B2856" s="28" t="s">
        <v>4787</v>
      </c>
      <c r="C2856" s="28" t="s">
        <v>2565</v>
      </c>
      <c r="D2856" s="30">
        <v>7403</v>
      </c>
      <c r="E2856" s="31">
        <v>55.321469999999998</v>
      </c>
      <c r="F2856" s="31">
        <v>38.675220000000003</v>
      </c>
      <c r="G2856" s="28" t="s">
        <v>2352</v>
      </c>
      <c r="H2856" s="27" t="s">
        <v>1987</v>
      </c>
      <c r="I2856" s="27" t="s">
        <v>1981</v>
      </c>
      <c r="J2856" s="27" t="s">
        <v>1983</v>
      </c>
      <c r="K2856" s="27" t="s">
        <v>1983</v>
      </c>
      <c r="L2856" s="28">
        <v>1</v>
      </c>
      <c r="M2856" s="27">
        <v>1.1000000000000001</v>
      </c>
      <c r="N2856" s="27">
        <v>1</v>
      </c>
      <c r="O2856" s="27">
        <v>1.1000000000000001</v>
      </c>
      <c r="P2856" s="27"/>
      <c r="Q2856" s="27"/>
      <c r="R2856" s="27" t="s">
        <v>2353</v>
      </c>
      <c r="S2856" s="27" t="s">
        <v>1983</v>
      </c>
      <c r="T2856" s="7" t="s">
        <v>2566</v>
      </c>
      <c r="U2856" s="23" t="s">
        <v>2354</v>
      </c>
      <c r="V2856" s="26">
        <v>2.12</v>
      </c>
      <c r="W2856" s="24"/>
      <c r="X2856" s="26">
        <v>2.12</v>
      </c>
      <c r="Y2856" s="26">
        <v>2.12</v>
      </c>
    </row>
    <row r="2857" spans="1:25" s="12" customFormat="1" ht="195" x14ac:dyDescent="0.25">
      <c r="A2857" s="23">
        <f>MAX(A$7:A2856)+1</f>
        <v>591</v>
      </c>
      <c r="B2857" s="28" t="s">
        <v>4787</v>
      </c>
      <c r="C2857" s="28" t="s">
        <v>2567</v>
      </c>
      <c r="D2857" s="30">
        <v>7430</v>
      </c>
      <c r="E2857" s="31">
        <v>55.255949999999999</v>
      </c>
      <c r="F2857" s="31">
        <v>38.758540000000004</v>
      </c>
      <c r="G2857" s="28" t="s">
        <v>2352</v>
      </c>
      <c r="H2857" s="27" t="s">
        <v>1987</v>
      </c>
      <c r="I2857" s="27" t="s">
        <v>1981</v>
      </c>
      <c r="J2857" s="27" t="s">
        <v>1983</v>
      </c>
      <c r="K2857" s="27" t="s">
        <v>1983</v>
      </c>
      <c r="L2857" s="28">
        <v>2</v>
      </c>
      <c r="M2857" s="27">
        <v>0.75</v>
      </c>
      <c r="N2857" s="27">
        <v>1</v>
      </c>
      <c r="O2857" s="27">
        <v>1.1000000000000001</v>
      </c>
      <c r="P2857" s="27"/>
      <c r="Q2857" s="27"/>
      <c r="R2857" s="27" t="s">
        <v>2353</v>
      </c>
      <c r="S2857" s="27" t="s">
        <v>1983</v>
      </c>
      <c r="T2857" s="7" t="s">
        <v>2568</v>
      </c>
      <c r="U2857" s="23" t="s">
        <v>2354</v>
      </c>
      <c r="V2857" s="26">
        <v>39.56</v>
      </c>
      <c r="W2857" s="24"/>
      <c r="X2857" s="26">
        <v>39.56</v>
      </c>
      <c r="Y2857" s="26">
        <v>39.56</v>
      </c>
    </row>
    <row r="2858" spans="1:25" s="12" customFormat="1" ht="195" x14ac:dyDescent="0.25">
      <c r="A2858" s="23">
        <f>MAX(A$7:A2857)+1</f>
        <v>592</v>
      </c>
      <c r="B2858" s="28" t="s">
        <v>4787</v>
      </c>
      <c r="C2858" s="28" t="s">
        <v>2569</v>
      </c>
      <c r="D2858" s="30">
        <v>7436</v>
      </c>
      <c r="E2858" s="31">
        <v>55.255690000000001</v>
      </c>
      <c r="F2858" s="31">
        <v>38.75788</v>
      </c>
      <c r="G2858" s="28" t="s">
        <v>2352</v>
      </c>
      <c r="H2858" s="27" t="s">
        <v>1987</v>
      </c>
      <c r="I2858" s="27" t="s">
        <v>1981</v>
      </c>
      <c r="J2858" s="27" t="s">
        <v>1983</v>
      </c>
      <c r="K2858" s="27" t="s">
        <v>1983</v>
      </c>
      <c r="L2858" s="28">
        <v>1</v>
      </c>
      <c r="M2858" s="27">
        <v>0.75</v>
      </c>
      <c r="N2858" s="27">
        <v>1</v>
      </c>
      <c r="O2858" s="27">
        <v>1.1000000000000001</v>
      </c>
      <c r="P2858" s="27"/>
      <c r="Q2858" s="27"/>
      <c r="R2858" s="27" t="s">
        <v>2353</v>
      </c>
      <c r="S2858" s="27" t="s">
        <v>1983</v>
      </c>
      <c r="T2858" s="7" t="s">
        <v>2570</v>
      </c>
      <c r="U2858" s="23" t="s">
        <v>2354</v>
      </c>
      <c r="V2858" s="26">
        <v>4.6500000000000004</v>
      </c>
      <c r="W2858" s="24"/>
      <c r="X2858" s="26">
        <v>4.6500000000000004</v>
      </c>
      <c r="Y2858" s="26">
        <v>4.6500000000000004</v>
      </c>
    </row>
    <row r="2859" spans="1:25" s="12" customFormat="1" ht="195" x14ac:dyDescent="0.25">
      <c r="A2859" s="23">
        <f>MAX(A$7:A2858)+1</f>
        <v>593</v>
      </c>
      <c r="B2859" s="28" t="s">
        <v>4787</v>
      </c>
      <c r="C2859" s="28" t="s">
        <v>2571</v>
      </c>
      <c r="D2859" s="30">
        <v>7446</v>
      </c>
      <c r="E2859" s="31">
        <v>55.320659999999997</v>
      </c>
      <c r="F2859" s="31">
        <v>38.678170000000001</v>
      </c>
      <c r="G2859" s="28" t="s">
        <v>2352</v>
      </c>
      <c r="H2859" s="27" t="s">
        <v>1987</v>
      </c>
      <c r="I2859" s="27" t="s">
        <v>1981</v>
      </c>
      <c r="J2859" s="27" t="s">
        <v>1983</v>
      </c>
      <c r="K2859" s="27" t="s">
        <v>1983</v>
      </c>
      <c r="L2859" s="28">
        <v>1</v>
      </c>
      <c r="M2859" s="27">
        <v>0.75</v>
      </c>
      <c r="N2859" s="27">
        <v>1</v>
      </c>
      <c r="O2859" s="27">
        <v>1.1000000000000001</v>
      </c>
      <c r="P2859" s="27"/>
      <c r="Q2859" s="27"/>
      <c r="R2859" s="27" t="s">
        <v>2353</v>
      </c>
      <c r="S2859" s="27" t="s">
        <v>1983</v>
      </c>
      <c r="T2859" s="7" t="s">
        <v>2572</v>
      </c>
      <c r="U2859" s="23" t="s">
        <v>2354</v>
      </c>
      <c r="V2859" s="26">
        <v>44.59</v>
      </c>
      <c r="W2859" s="24"/>
      <c r="X2859" s="26">
        <v>44.59</v>
      </c>
      <c r="Y2859" s="26">
        <v>44.59</v>
      </c>
    </row>
    <row r="2860" spans="1:25" s="12" customFormat="1" ht="195" x14ac:dyDescent="0.25">
      <c r="A2860" s="23">
        <f>MAX(A$7:A2859)+1</f>
        <v>594</v>
      </c>
      <c r="B2860" s="28" t="s">
        <v>4787</v>
      </c>
      <c r="C2860" s="28" t="s">
        <v>2573</v>
      </c>
      <c r="D2860" s="30">
        <v>7583</v>
      </c>
      <c r="E2860" s="31">
        <v>55.490830000000003</v>
      </c>
      <c r="F2860" s="31">
        <v>38.642960000000002</v>
      </c>
      <c r="G2860" s="28" t="s">
        <v>2352</v>
      </c>
      <c r="H2860" s="27" t="s">
        <v>1987</v>
      </c>
      <c r="I2860" s="27" t="s">
        <v>1981</v>
      </c>
      <c r="J2860" s="27" t="s">
        <v>1983</v>
      </c>
      <c r="K2860" s="27" t="s">
        <v>1983</v>
      </c>
      <c r="L2860" s="28">
        <v>3</v>
      </c>
      <c r="M2860" s="27">
        <v>0.75</v>
      </c>
      <c r="N2860" s="27">
        <v>1</v>
      </c>
      <c r="O2860" s="27">
        <v>1.1000000000000001</v>
      </c>
      <c r="P2860" s="27"/>
      <c r="Q2860" s="27"/>
      <c r="R2860" s="27" t="s">
        <v>2353</v>
      </c>
      <c r="S2860" s="27" t="s">
        <v>1983</v>
      </c>
      <c r="T2860" s="7" t="s">
        <v>2574</v>
      </c>
      <c r="U2860" s="23" t="s">
        <v>2354</v>
      </c>
      <c r="V2860" s="26">
        <v>6.26</v>
      </c>
      <c r="W2860" s="24"/>
      <c r="X2860" s="26">
        <v>6.26</v>
      </c>
      <c r="Y2860" s="26">
        <v>6.26</v>
      </c>
    </row>
    <row r="2861" spans="1:25" s="12" customFormat="1" ht="195" x14ac:dyDescent="0.25">
      <c r="A2861" s="23">
        <f>MAX(A$7:A2860)+1</f>
        <v>595</v>
      </c>
      <c r="B2861" s="28" t="s">
        <v>4787</v>
      </c>
      <c r="C2861" s="28" t="s">
        <v>2575</v>
      </c>
      <c r="D2861" s="30">
        <v>7265</v>
      </c>
      <c r="E2861" s="31">
        <v>55.339550000000003</v>
      </c>
      <c r="F2861" s="31">
        <v>38.720840000000003</v>
      </c>
      <c r="G2861" s="28" t="s">
        <v>2352</v>
      </c>
      <c r="H2861" s="27" t="s">
        <v>1987</v>
      </c>
      <c r="I2861" s="27" t="s">
        <v>1981</v>
      </c>
      <c r="J2861" s="27" t="s">
        <v>1983</v>
      </c>
      <c r="K2861" s="27" t="s">
        <v>1983</v>
      </c>
      <c r="L2861" s="28">
        <v>1</v>
      </c>
      <c r="M2861" s="27">
        <v>0.75</v>
      </c>
      <c r="N2861" s="27">
        <v>1</v>
      </c>
      <c r="O2861" s="27">
        <v>1.1000000000000001</v>
      </c>
      <c r="P2861" s="27"/>
      <c r="Q2861" s="27"/>
      <c r="R2861" s="27" t="s">
        <v>2353</v>
      </c>
      <c r="S2861" s="27" t="s">
        <v>1983</v>
      </c>
      <c r="T2861" s="7" t="s">
        <v>2576</v>
      </c>
      <c r="U2861" s="23" t="s">
        <v>2354</v>
      </c>
      <c r="V2861" s="26">
        <v>44.74</v>
      </c>
      <c r="W2861" s="24"/>
      <c r="X2861" s="26">
        <v>44.74</v>
      </c>
      <c r="Y2861" s="26">
        <v>44.74</v>
      </c>
    </row>
    <row r="2862" spans="1:25" s="12" customFormat="1" ht="195" x14ac:dyDescent="0.25">
      <c r="A2862" s="23">
        <f>MAX(A$7:A2861)+1</f>
        <v>596</v>
      </c>
      <c r="B2862" s="28" t="s">
        <v>4787</v>
      </c>
      <c r="C2862" s="28" t="s">
        <v>2577</v>
      </c>
      <c r="D2862" s="30">
        <v>7448</v>
      </c>
      <c r="E2862" s="31">
        <v>55.322189999999999</v>
      </c>
      <c r="F2862" s="31">
        <v>38.701590000000003</v>
      </c>
      <c r="G2862" s="28" t="s">
        <v>2352</v>
      </c>
      <c r="H2862" s="27" t="s">
        <v>1987</v>
      </c>
      <c r="I2862" s="27" t="s">
        <v>1981</v>
      </c>
      <c r="J2862" s="27" t="s">
        <v>1983</v>
      </c>
      <c r="K2862" s="27" t="s">
        <v>1983</v>
      </c>
      <c r="L2862" s="28">
        <v>1</v>
      </c>
      <c r="M2862" s="27">
        <v>0.75</v>
      </c>
      <c r="N2862" s="27">
        <v>1</v>
      </c>
      <c r="O2862" s="27">
        <v>1.1000000000000001</v>
      </c>
      <c r="P2862" s="27"/>
      <c r="Q2862" s="27"/>
      <c r="R2862" s="27" t="s">
        <v>2353</v>
      </c>
      <c r="S2862" s="27" t="s">
        <v>1983</v>
      </c>
      <c r="T2862" s="7" t="s">
        <v>2578</v>
      </c>
      <c r="U2862" s="23" t="s">
        <v>2354</v>
      </c>
      <c r="V2862" s="26">
        <v>13.37</v>
      </c>
      <c r="W2862" s="24"/>
      <c r="X2862" s="26">
        <v>13.37</v>
      </c>
      <c r="Y2862" s="26">
        <v>13.37</v>
      </c>
    </row>
    <row r="2863" spans="1:25" s="12" customFormat="1" ht="195" x14ac:dyDescent="0.25">
      <c r="A2863" s="23">
        <f>MAX(A$7:A2862)+1</f>
        <v>597</v>
      </c>
      <c r="B2863" s="28" t="s">
        <v>4787</v>
      </c>
      <c r="C2863" s="28" t="s">
        <v>2579</v>
      </c>
      <c r="D2863" s="30">
        <v>12795</v>
      </c>
      <c r="E2863" s="31">
        <v>55.405149999999999</v>
      </c>
      <c r="F2863" s="31">
        <v>38.761980000000001</v>
      </c>
      <c r="G2863" s="28" t="s">
        <v>2352</v>
      </c>
      <c r="H2863" s="27" t="s">
        <v>1987</v>
      </c>
      <c r="I2863" s="27" t="s">
        <v>1981</v>
      </c>
      <c r="J2863" s="27" t="s">
        <v>1983</v>
      </c>
      <c r="K2863" s="27" t="s">
        <v>1983</v>
      </c>
      <c r="L2863" s="28">
        <v>1</v>
      </c>
      <c r="M2863" s="27">
        <v>0.75</v>
      </c>
      <c r="N2863" s="27">
        <v>1</v>
      </c>
      <c r="O2863" s="27">
        <v>1.1000000000000001</v>
      </c>
      <c r="P2863" s="27"/>
      <c r="Q2863" s="27"/>
      <c r="R2863" s="27" t="s">
        <v>2353</v>
      </c>
      <c r="S2863" s="27" t="s">
        <v>1983</v>
      </c>
      <c r="T2863" s="7" t="s">
        <v>2580</v>
      </c>
      <c r="U2863" s="23" t="s">
        <v>2354</v>
      </c>
      <c r="V2863" s="26">
        <v>16.63</v>
      </c>
      <c r="W2863" s="24"/>
      <c r="X2863" s="26">
        <v>16.63</v>
      </c>
      <c r="Y2863" s="26">
        <v>16.63</v>
      </c>
    </row>
    <row r="2864" spans="1:25" s="12" customFormat="1" ht="195" x14ac:dyDescent="0.25">
      <c r="A2864" s="23">
        <f>MAX(A$7:A2863)+1</f>
        <v>598</v>
      </c>
      <c r="B2864" s="28" t="s">
        <v>4787</v>
      </c>
      <c r="C2864" s="28" t="s">
        <v>2581</v>
      </c>
      <c r="D2864" s="30">
        <v>7453</v>
      </c>
      <c r="E2864" s="31">
        <v>55.334780000000002</v>
      </c>
      <c r="F2864" s="31">
        <v>38.889809999999997</v>
      </c>
      <c r="G2864" s="28" t="s">
        <v>2352</v>
      </c>
      <c r="H2864" s="27" t="s">
        <v>1987</v>
      </c>
      <c r="I2864" s="27" t="s">
        <v>1981</v>
      </c>
      <c r="J2864" s="27" t="s">
        <v>1983</v>
      </c>
      <c r="K2864" s="27" t="s">
        <v>1983</v>
      </c>
      <c r="L2864" s="28">
        <v>1</v>
      </c>
      <c r="M2864" s="27">
        <v>0.75</v>
      </c>
      <c r="N2864" s="27">
        <v>1</v>
      </c>
      <c r="O2864" s="27">
        <v>1.1000000000000001</v>
      </c>
      <c r="P2864" s="27"/>
      <c r="Q2864" s="27"/>
      <c r="R2864" s="27" t="s">
        <v>2353</v>
      </c>
      <c r="S2864" s="27" t="s">
        <v>1983</v>
      </c>
      <c r="T2864" s="7" t="s">
        <v>2582</v>
      </c>
      <c r="U2864" s="23" t="s">
        <v>2354</v>
      </c>
      <c r="V2864" s="26">
        <v>9.43</v>
      </c>
      <c r="W2864" s="24"/>
      <c r="X2864" s="26">
        <v>9.43</v>
      </c>
      <c r="Y2864" s="26">
        <v>9.43</v>
      </c>
    </row>
    <row r="2865" spans="1:25" s="12" customFormat="1" ht="195" x14ac:dyDescent="0.25">
      <c r="A2865" s="23">
        <f>MAX(A$7:A2864)+1</f>
        <v>599</v>
      </c>
      <c r="B2865" s="28" t="s">
        <v>4787</v>
      </c>
      <c r="C2865" s="28" t="s">
        <v>2583</v>
      </c>
      <c r="D2865" s="30">
        <v>7589</v>
      </c>
      <c r="E2865" s="31">
        <v>55.460279999999997</v>
      </c>
      <c r="F2865" s="31">
        <v>38.44229</v>
      </c>
      <c r="G2865" s="28" t="s">
        <v>2352</v>
      </c>
      <c r="H2865" s="27" t="s">
        <v>1987</v>
      </c>
      <c r="I2865" s="27" t="s">
        <v>1981</v>
      </c>
      <c r="J2865" s="27" t="s">
        <v>1983</v>
      </c>
      <c r="K2865" s="27" t="s">
        <v>1983</v>
      </c>
      <c r="L2865" s="28">
        <v>2</v>
      </c>
      <c r="M2865" s="27">
        <v>0.75</v>
      </c>
      <c r="N2865" s="27">
        <v>1</v>
      </c>
      <c r="O2865" s="27">
        <v>1.1000000000000001</v>
      </c>
      <c r="P2865" s="27"/>
      <c r="Q2865" s="27"/>
      <c r="R2865" s="27" t="s">
        <v>2353</v>
      </c>
      <c r="S2865" s="27" t="s">
        <v>1983</v>
      </c>
      <c r="T2865" s="7" t="s">
        <v>2584</v>
      </c>
      <c r="U2865" s="23" t="s">
        <v>2354</v>
      </c>
      <c r="V2865" s="26">
        <v>2.65</v>
      </c>
      <c r="W2865" s="24"/>
      <c r="X2865" s="26">
        <v>2.65</v>
      </c>
      <c r="Y2865" s="26">
        <v>2.65</v>
      </c>
    </row>
    <row r="2866" spans="1:25" s="12" customFormat="1" ht="195" x14ac:dyDescent="0.25">
      <c r="A2866" s="23">
        <f>MAX(A$7:A2865)+1</f>
        <v>600</v>
      </c>
      <c r="B2866" s="28" t="s">
        <v>4787</v>
      </c>
      <c r="C2866" s="28" t="s">
        <v>2585</v>
      </c>
      <c r="D2866" s="30">
        <v>12793</v>
      </c>
      <c r="E2866" s="31">
        <v>55.329279999999997</v>
      </c>
      <c r="F2866" s="31">
        <v>38.803879999999999</v>
      </c>
      <c r="G2866" s="28" t="s">
        <v>2352</v>
      </c>
      <c r="H2866" s="27" t="s">
        <v>1987</v>
      </c>
      <c r="I2866" s="27" t="s">
        <v>1981</v>
      </c>
      <c r="J2866" s="27" t="s">
        <v>1983</v>
      </c>
      <c r="K2866" s="27" t="s">
        <v>1983</v>
      </c>
      <c r="L2866" s="28">
        <v>1</v>
      </c>
      <c r="M2866" s="27">
        <v>0.75</v>
      </c>
      <c r="N2866" s="27">
        <v>1</v>
      </c>
      <c r="O2866" s="27">
        <v>1.1000000000000001</v>
      </c>
      <c r="P2866" s="27"/>
      <c r="Q2866" s="27"/>
      <c r="R2866" s="27" t="s">
        <v>2353</v>
      </c>
      <c r="S2866" s="27" t="s">
        <v>1983</v>
      </c>
      <c r="T2866" s="7" t="s">
        <v>2586</v>
      </c>
      <c r="U2866" s="23" t="s">
        <v>2354</v>
      </c>
      <c r="V2866" s="26">
        <v>3.58</v>
      </c>
      <c r="W2866" s="24"/>
      <c r="X2866" s="26">
        <v>3.58</v>
      </c>
      <c r="Y2866" s="26">
        <v>3.58</v>
      </c>
    </row>
    <row r="2867" spans="1:25" s="12" customFormat="1" ht="195" x14ac:dyDescent="0.25">
      <c r="A2867" s="23">
        <f>MAX(A$7:A2866)+1</f>
        <v>601</v>
      </c>
      <c r="B2867" s="28" t="s">
        <v>4787</v>
      </c>
      <c r="C2867" s="28" t="s">
        <v>2587</v>
      </c>
      <c r="D2867" s="30">
        <v>7460</v>
      </c>
      <c r="E2867" s="31">
        <v>55.34346</v>
      </c>
      <c r="F2867" s="31">
        <v>38.724119999999999</v>
      </c>
      <c r="G2867" s="28" t="s">
        <v>2352</v>
      </c>
      <c r="H2867" s="27" t="s">
        <v>1987</v>
      </c>
      <c r="I2867" s="27" t="s">
        <v>1981</v>
      </c>
      <c r="J2867" s="27" t="s">
        <v>1983</v>
      </c>
      <c r="K2867" s="27" t="s">
        <v>1983</v>
      </c>
      <c r="L2867" s="28">
        <v>1</v>
      </c>
      <c r="M2867" s="27">
        <v>0.75</v>
      </c>
      <c r="N2867" s="27">
        <v>1</v>
      </c>
      <c r="O2867" s="27">
        <v>1.1000000000000001</v>
      </c>
      <c r="P2867" s="27"/>
      <c r="Q2867" s="27"/>
      <c r="R2867" s="27" t="s">
        <v>2353</v>
      </c>
      <c r="S2867" s="27" t="s">
        <v>1983</v>
      </c>
      <c r="T2867" s="7" t="s">
        <v>2588</v>
      </c>
      <c r="U2867" s="23" t="s">
        <v>2354</v>
      </c>
      <c r="V2867" s="26">
        <v>83.48</v>
      </c>
      <c r="W2867" s="24"/>
      <c r="X2867" s="26">
        <v>83.48</v>
      </c>
      <c r="Y2867" s="26">
        <v>83.48</v>
      </c>
    </row>
    <row r="2868" spans="1:25" s="12" customFormat="1" ht="195" x14ac:dyDescent="0.25">
      <c r="A2868" s="23">
        <f>MAX(A$7:A2867)+1</f>
        <v>602</v>
      </c>
      <c r="B2868" s="28" t="s">
        <v>4787</v>
      </c>
      <c r="C2868" s="28" t="s">
        <v>2589</v>
      </c>
      <c r="D2868" s="30">
        <v>7471</v>
      </c>
      <c r="E2868" s="31">
        <v>55.309440000000002</v>
      </c>
      <c r="F2868" s="31">
        <v>38.653709999999997</v>
      </c>
      <c r="G2868" s="28" t="s">
        <v>2352</v>
      </c>
      <c r="H2868" s="27" t="s">
        <v>1987</v>
      </c>
      <c r="I2868" s="27" t="s">
        <v>1981</v>
      </c>
      <c r="J2868" s="27" t="s">
        <v>1983</v>
      </c>
      <c r="K2868" s="27" t="s">
        <v>1983</v>
      </c>
      <c r="L2868" s="28">
        <v>1</v>
      </c>
      <c r="M2868" s="27">
        <v>1.1000000000000001</v>
      </c>
      <c r="N2868" s="27">
        <v>1</v>
      </c>
      <c r="O2868" s="27">
        <v>1.1000000000000001</v>
      </c>
      <c r="P2868" s="27"/>
      <c r="Q2868" s="27"/>
      <c r="R2868" s="27" t="s">
        <v>2353</v>
      </c>
      <c r="S2868" s="27" t="s">
        <v>1983</v>
      </c>
      <c r="T2868" s="7" t="s">
        <v>2590</v>
      </c>
      <c r="U2868" s="23" t="s">
        <v>2354</v>
      </c>
      <c r="V2868" s="26">
        <v>1.18</v>
      </c>
      <c r="W2868" s="24"/>
      <c r="X2868" s="26">
        <v>1.18</v>
      </c>
      <c r="Y2868" s="26">
        <v>1.18</v>
      </c>
    </row>
    <row r="2869" spans="1:25" s="12" customFormat="1" ht="195" x14ac:dyDescent="0.25">
      <c r="A2869" s="23">
        <f>MAX(A$7:A2868)+1</f>
        <v>603</v>
      </c>
      <c r="B2869" s="28" t="s">
        <v>4787</v>
      </c>
      <c r="C2869" s="28" t="s">
        <v>2591</v>
      </c>
      <c r="D2869" s="30">
        <v>7991</v>
      </c>
      <c r="E2869" s="31">
        <v>55.317500000000003</v>
      </c>
      <c r="F2869" s="31">
        <v>38.652549999999998</v>
      </c>
      <c r="G2869" s="28" t="s">
        <v>2352</v>
      </c>
      <c r="H2869" s="27" t="s">
        <v>1987</v>
      </c>
      <c r="I2869" s="27" t="s">
        <v>1981</v>
      </c>
      <c r="J2869" s="27" t="s">
        <v>1983</v>
      </c>
      <c r="K2869" s="27" t="s">
        <v>1983</v>
      </c>
      <c r="L2869" s="28">
        <v>1</v>
      </c>
      <c r="M2869" s="27">
        <v>1.1000000000000001</v>
      </c>
      <c r="N2869" s="27">
        <v>1</v>
      </c>
      <c r="O2869" s="27">
        <v>1.1000000000000001</v>
      </c>
      <c r="P2869" s="27"/>
      <c r="Q2869" s="27"/>
      <c r="R2869" s="27" t="s">
        <v>2353</v>
      </c>
      <c r="S2869" s="27" t="s">
        <v>1983</v>
      </c>
      <c r="T2869" s="7" t="s">
        <v>2592</v>
      </c>
      <c r="U2869" s="23" t="s">
        <v>2354</v>
      </c>
      <c r="V2869" s="26">
        <v>28.49</v>
      </c>
      <c r="W2869" s="24"/>
      <c r="X2869" s="26">
        <v>28.49</v>
      </c>
      <c r="Y2869" s="26">
        <v>28.49</v>
      </c>
    </row>
    <row r="2870" spans="1:25" s="12" customFormat="1" ht="195" x14ac:dyDescent="0.25">
      <c r="A2870" s="23">
        <f>MAX(A$7:A2869)+1</f>
        <v>604</v>
      </c>
      <c r="B2870" s="28" t="s">
        <v>4787</v>
      </c>
      <c r="C2870" s="28" t="s">
        <v>2593</v>
      </c>
      <c r="D2870" s="30">
        <v>7485</v>
      </c>
      <c r="E2870" s="31">
        <v>55.318269999999998</v>
      </c>
      <c r="F2870" s="31">
        <v>38.679560000000002</v>
      </c>
      <c r="G2870" s="28" t="s">
        <v>2352</v>
      </c>
      <c r="H2870" s="27" t="s">
        <v>1987</v>
      </c>
      <c r="I2870" s="27" t="s">
        <v>1981</v>
      </c>
      <c r="J2870" s="27" t="s">
        <v>1983</v>
      </c>
      <c r="K2870" s="27" t="s">
        <v>1983</v>
      </c>
      <c r="L2870" s="28">
        <v>1</v>
      </c>
      <c r="M2870" s="27">
        <v>0.75</v>
      </c>
      <c r="N2870" s="27">
        <v>1</v>
      </c>
      <c r="O2870" s="27">
        <v>1.1000000000000001</v>
      </c>
      <c r="P2870" s="27"/>
      <c r="Q2870" s="27"/>
      <c r="R2870" s="27" t="s">
        <v>2353</v>
      </c>
      <c r="S2870" s="27" t="s">
        <v>1983</v>
      </c>
      <c r="T2870" s="7" t="s">
        <v>2594</v>
      </c>
      <c r="U2870" s="23" t="s">
        <v>2354</v>
      </c>
      <c r="V2870" s="26">
        <v>4.1399999999999997</v>
      </c>
      <c r="W2870" s="24"/>
      <c r="X2870" s="26">
        <v>4.1399999999999997</v>
      </c>
      <c r="Y2870" s="26">
        <v>4.1399999999999997</v>
      </c>
    </row>
    <row r="2871" spans="1:25" s="12" customFormat="1" ht="195" x14ac:dyDescent="0.25">
      <c r="A2871" s="23">
        <f>MAX(A$7:A2870)+1</f>
        <v>605</v>
      </c>
      <c r="B2871" s="28" t="s">
        <v>4787</v>
      </c>
      <c r="C2871" s="28" t="s">
        <v>2595</v>
      </c>
      <c r="D2871" s="30">
        <v>7488</v>
      </c>
      <c r="E2871" s="31">
        <v>55.350439999999999</v>
      </c>
      <c r="F2871" s="31">
        <v>38.670409999999997</v>
      </c>
      <c r="G2871" s="28" t="s">
        <v>2352</v>
      </c>
      <c r="H2871" s="27" t="s">
        <v>1987</v>
      </c>
      <c r="I2871" s="27" t="s">
        <v>1981</v>
      </c>
      <c r="J2871" s="27" t="s">
        <v>1983</v>
      </c>
      <c r="K2871" s="27" t="s">
        <v>1983</v>
      </c>
      <c r="L2871" s="28">
        <v>2</v>
      </c>
      <c r="M2871" s="27">
        <v>0.75</v>
      </c>
      <c r="N2871" s="27">
        <v>1</v>
      </c>
      <c r="O2871" s="27">
        <v>1.1000000000000001</v>
      </c>
      <c r="P2871" s="27"/>
      <c r="Q2871" s="27"/>
      <c r="R2871" s="27" t="s">
        <v>2353</v>
      </c>
      <c r="S2871" s="27" t="s">
        <v>1983</v>
      </c>
      <c r="T2871" s="7" t="s">
        <v>2596</v>
      </c>
      <c r="U2871" s="23" t="s">
        <v>2354</v>
      </c>
      <c r="V2871" s="26">
        <v>19.059999999999999</v>
      </c>
      <c r="W2871" s="24"/>
      <c r="X2871" s="26">
        <v>19.059999999999999</v>
      </c>
      <c r="Y2871" s="26">
        <v>19.059999999999999</v>
      </c>
    </row>
    <row r="2872" spans="1:25" s="12" customFormat="1" ht="195" x14ac:dyDescent="0.25">
      <c r="A2872" s="23">
        <f>MAX(A$7:A2871)+1</f>
        <v>606</v>
      </c>
      <c r="B2872" s="28" t="s">
        <v>4787</v>
      </c>
      <c r="C2872" s="28" t="s">
        <v>2597</v>
      </c>
      <c r="D2872" s="30">
        <v>7588</v>
      </c>
      <c r="E2872" s="31">
        <v>55.31635</v>
      </c>
      <c r="F2872" s="31">
        <v>38.65634</v>
      </c>
      <c r="G2872" s="28" t="s">
        <v>2352</v>
      </c>
      <c r="H2872" s="27" t="s">
        <v>1987</v>
      </c>
      <c r="I2872" s="27" t="s">
        <v>1981</v>
      </c>
      <c r="J2872" s="27" t="s">
        <v>1983</v>
      </c>
      <c r="K2872" s="27" t="s">
        <v>1983</v>
      </c>
      <c r="L2872" s="28">
        <v>1</v>
      </c>
      <c r="M2872" s="27">
        <v>0.75</v>
      </c>
      <c r="N2872" s="27">
        <v>1</v>
      </c>
      <c r="O2872" s="27">
        <v>1.1000000000000001</v>
      </c>
      <c r="P2872" s="27"/>
      <c r="Q2872" s="27"/>
      <c r="R2872" s="27" t="s">
        <v>2353</v>
      </c>
      <c r="S2872" s="27" t="s">
        <v>1983</v>
      </c>
      <c r="T2872" s="7" t="s">
        <v>2598</v>
      </c>
      <c r="U2872" s="23" t="s">
        <v>2354</v>
      </c>
      <c r="V2872" s="26">
        <v>24.49</v>
      </c>
      <c r="W2872" s="24"/>
      <c r="X2872" s="26">
        <v>24.49</v>
      </c>
      <c r="Y2872" s="26">
        <v>24.49</v>
      </c>
    </row>
    <row r="2873" spans="1:25" s="12" customFormat="1" ht="195" x14ac:dyDescent="0.25">
      <c r="A2873" s="23">
        <f>MAX(A$7:A2872)+1</f>
        <v>607</v>
      </c>
      <c r="B2873" s="28" t="s">
        <v>4787</v>
      </c>
      <c r="C2873" s="28" t="s">
        <v>2599</v>
      </c>
      <c r="D2873" s="30">
        <v>7593</v>
      </c>
      <c r="E2873" s="31">
        <v>55.461539999999999</v>
      </c>
      <c r="F2873" s="31">
        <v>38.437730000000002</v>
      </c>
      <c r="G2873" s="28" t="s">
        <v>2352</v>
      </c>
      <c r="H2873" s="27" t="s">
        <v>1987</v>
      </c>
      <c r="I2873" s="27" t="s">
        <v>1981</v>
      </c>
      <c r="J2873" s="27" t="s">
        <v>1983</v>
      </c>
      <c r="K2873" s="27" t="s">
        <v>1983</v>
      </c>
      <c r="L2873" s="28">
        <v>2</v>
      </c>
      <c r="M2873" s="27">
        <v>0.75</v>
      </c>
      <c r="N2873" s="27">
        <v>1</v>
      </c>
      <c r="O2873" s="27">
        <v>1.1000000000000001</v>
      </c>
      <c r="P2873" s="27"/>
      <c r="Q2873" s="27"/>
      <c r="R2873" s="27" t="s">
        <v>2353</v>
      </c>
      <c r="S2873" s="27" t="s">
        <v>1983</v>
      </c>
      <c r="T2873" s="7" t="s">
        <v>2600</v>
      </c>
      <c r="U2873" s="23" t="s">
        <v>2354</v>
      </c>
      <c r="V2873" s="26">
        <v>5.93</v>
      </c>
      <c r="W2873" s="24"/>
      <c r="X2873" s="26">
        <v>5.93</v>
      </c>
      <c r="Y2873" s="26">
        <v>5.93</v>
      </c>
    </row>
    <row r="2874" spans="1:25" s="12" customFormat="1" ht="195" x14ac:dyDescent="0.25">
      <c r="A2874" s="23">
        <f>MAX(A$7:A2873)+1</f>
        <v>608</v>
      </c>
      <c r="B2874" s="28" t="s">
        <v>4787</v>
      </c>
      <c r="C2874" s="28" t="s">
        <v>2601</v>
      </c>
      <c r="D2874" s="30">
        <v>7496</v>
      </c>
      <c r="E2874" s="31">
        <v>55.314430000000002</v>
      </c>
      <c r="F2874" s="31">
        <v>38.648090000000003</v>
      </c>
      <c r="G2874" s="28" t="s">
        <v>2352</v>
      </c>
      <c r="H2874" s="27" t="s">
        <v>1987</v>
      </c>
      <c r="I2874" s="27" t="s">
        <v>1981</v>
      </c>
      <c r="J2874" s="27" t="s">
        <v>1983</v>
      </c>
      <c r="K2874" s="27" t="s">
        <v>1983</v>
      </c>
      <c r="L2874" s="28">
        <v>1</v>
      </c>
      <c r="M2874" s="27">
        <v>0.75</v>
      </c>
      <c r="N2874" s="27">
        <v>1</v>
      </c>
      <c r="O2874" s="27">
        <v>1.1000000000000001</v>
      </c>
      <c r="P2874" s="27"/>
      <c r="Q2874" s="27"/>
      <c r="R2874" s="27" t="s">
        <v>2353</v>
      </c>
      <c r="S2874" s="27" t="s">
        <v>1983</v>
      </c>
      <c r="T2874" s="7" t="s">
        <v>2602</v>
      </c>
      <c r="U2874" s="23" t="s">
        <v>2354</v>
      </c>
      <c r="V2874" s="26">
        <v>53.28</v>
      </c>
      <c r="W2874" s="24"/>
      <c r="X2874" s="26">
        <v>53.28</v>
      </c>
      <c r="Y2874" s="26">
        <v>53.28</v>
      </c>
    </row>
    <row r="2875" spans="1:25" s="12" customFormat="1" ht="195" x14ac:dyDescent="0.25">
      <c r="A2875" s="23">
        <f>MAX(A$7:A2874)+1</f>
        <v>609</v>
      </c>
      <c r="B2875" s="28" t="s">
        <v>4787</v>
      </c>
      <c r="C2875" s="28" t="s">
        <v>2603</v>
      </c>
      <c r="D2875" s="30">
        <v>7498</v>
      </c>
      <c r="E2875" s="31">
        <v>55.340089999999996</v>
      </c>
      <c r="F2875" s="31">
        <v>38.714739999999999</v>
      </c>
      <c r="G2875" s="28" t="s">
        <v>2352</v>
      </c>
      <c r="H2875" s="27" t="s">
        <v>1987</v>
      </c>
      <c r="I2875" s="27" t="s">
        <v>1981</v>
      </c>
      <c r="J2875" s="27" t="s">
        <v>1983</v>
      </c>
      <c r="K2875" s="27" t="s">
        <v>1983</v>
      </c>
      <c r="L2875" s="28">
        <v>2</v>
      </c>
      <c r="M2875" s="27">
        <v>0.75</v>
      </c>
      <c r="N2875" s="27">
        <v>1</v>
      </c>
      <c r="O2875" s="27">
        <v>1.1000000000000001</v>
      </c>
      <c r="P2875" s="27"/>
      <c r="Q2875" s="27"/>
      <c r="R2875" s="27" t="s">
        <v>2353</v>
      </c>
      <c r="S2875" s="27" t="s">
        <v>1983</v>
      </c>
      <c r="T2875" s="7" t="s">
        <v>2604</v>
      </c>
      <c r="U2875" s="23" t="s">
        <v>2354</v>
      </c>
      <c r="V2875" s="26">
        <v>45.09</v>
      </c>
      <c r="W2875" s="24"/>
      <c r="X2875" s="26">
        <v>45.09</v>
      </c>
      <c r="Y2875" s="26">
        <v>45.09</v>
      </c>
    </row>
    <row r="2876" spans="1:25" s="12" customFormat="1" ht="195" x14ac:dyDescent="0.25">
      <c r="A2876" s="23">
        <f>MAX(A$7:A2875)+1</f>
        <v>610</v>
      </c>
      <c r="B2876" s="28" t="s">
        <v>4787</v>
      </c>
      <c r="C2876" s="28" t="s">
        <v>2605</v>
      </c>
      <c r="D2876" s="30">
        <v>7515</v>
      </c>
      <c r="E2876" s="31">
        <v>55.4251</v>
      </c>
      <c r="F2876" s="31">
        <v>38.561</v>
      </c>
      <c r="G2876" s="28" t="s">
        <v>2352</v>
      </c>
      <c r="H2876" s="27" t="s">
        <v>1987</v>
      </c>
      <c r="I2876" s="27" t="s">
        <v>1981</v>
      </c>
      <c r="J2876" s="27" t="s">
        <v>1983</v>
      </c>
      <c r="K2876" s="27" t="s">
        <v>1983</v>
      </c>
      <c r="L2876" s="28">
        <v>1</v>
      </c>
      <c r="M2876" s="27">
        <v>0.75</v>
      </c>
      <c r="N2876" s="27">
        <v>1</v>
      </c>
      <c r="O2876" s="27">
        <v>1.1000000000000001</v>
      </c>
      <c r="P2876" s="27"/>
      <c r="Q2876" s="27"/>
      <c r="R2876" s="27" t="s">
        <v>2353</v>
      </c>
      <c r="S2876" s="27" t="s">
        <v>1983</v>
      </c>
      <c r="T2876" s="7" t="s">
        <v>2606</v>
      </c>
      <c r="U2876" s="23" t="s">
        <v>2354</v>
      </c>
      <c r="V2876" s="26">
        <v>33.26</v>
      </c>
      <c r="W2876" s="24"/>
      <c r="X2876" s="26">
        <v>33.26</v>
      </c>
      <c r="Y2876" s="26">
        <v>33.26</v>
      </c>
    </row>
    <row r="2877" spans="1:25" s="12" customFormat="1" ht="195" x14ac:dyDescent="0.25">
      <c r="A2877" s="23">
        <f>MAX(A$7:A2876)+1</f>
        <v>611</v>
      </c>
      <c r="B2877" s="28" t="s">
        <v>4787</v>
      </c>
      <c r="C2877" s="28" t="s">
        <v>2607</v>
      </c>
      <c r="D2877" s="30">
        <v>7527</v>
      </c>
      <c r="E2877" s="31">
        <v>55.351959999999998</v>
      </c>
      <c r="F2877" s="31">
        <v>38.495060000000002</v>
      </c>
      <c r="G2877" s="28" t="s">
        <v>2352</v>
      </c>
      <c r="H2877" s="27" t="s">
        <v>1987</v>
      </c>
      <c r="I2877" s="27" t="s">
        <v>1981</v>
      </c>
      <c r="J2877" s="27" t="s">
        <v>1983</v>
      </c>
      <c r="K2877" s="27" t="s">
        <v>1983</v>
      </c>
      <c r="L2877" s="28">
        <v>2</v>
      </c>
      <c r="M2877" s="27">
        <v>0.75</v>
      </c>
      <c r="N2877" s="27">
        <v>1</v>
      </c>
      <c r="O2877" s="27">
        <v>1.1000000000000001</v>
      </c>
      <c r="P2877" s="27"/>
      <c r="Q2877" s="27"/>
      <c r="R2877" s="27" t="s">
        <v>2353</v>
      </c>
      <c r="S2877" s="27" t="s">
        <v>1983</v>
      </c>
      <c r="T2877" s="7" t="s">
        <v>2608</v>
      </c>
      <c r="U2877" s="23" t="s">
        <v>2354</v>
      </c>
      <c r="V2877" s="26">
        <v>29.81</v>
      </c>
      <c r="W2877" s="24"/>
      <c r="X2877" s="26">
        <v>29.81</v>
      </c>
      <c r="Y2877" s="26">
        <v>29.81</v>
      </c>
    </row>
    <row r="2878" spans="1:25" s="12" customFormat="1" ht="195" x14ac:dyDescent="0.25">
      <c r="A2878" s="23">
        <f>MAX(A$7:A2877)+1</f>
        <v>612</v>
      </c>
      <c r="B2878" s="28" t="s">
        <v>4787</v>
      </c>
      <c r="C2878" s="28" t="s">
        <v>2609</v>
      </c>
      <c r="D2878" s="30">
        <v>7533</v>
      </c>
      <c r="E2878" s="31">
        <v>55.336660000000002</v>
      </c>
      <c r="F2878" s="31">
        <v>38.710709999999999</v>
      </c>
      <c r="G2878" s="28" t="s">
        <v>2352</v>
      </c>
      <c r="H2878" s="27" t="s">
        <v>1987</v>
      </c>
      <c r="I2878" s="27" t="s">
        <v>1981</v>
      </c>
      <c r="J2878" s="27" t="s">
        <v>1983</v>
      </c>
      <c r="K2878" s="27" t="s">
        <v>1983</v>
      </c>
      <c r="L2878" s="28">
        <v>1</v>
      </c>
      <c r="M2878" s="27">
        <v>0.75</v>
      </c>
      <c r="N2878" s="27">
        <v>1</v>
      </c>
      <c r="O2878" s="27">
        <v>1.1000000000000001</v>
      </c>
      <c r="P2878" s="27"/>
      <c r="Q2878" s="27"/>
      <c r="R2878" s="27" t="s">
        <v>2353</v>
      </c>
      <c r="S2878" s="27" t="s">
        <v>1983</v>
      </c>
      <c r="T2878" s="7" t="s">
        <v>2610</v>
      </c>
      <c r="U2878" s="23" t="s">
        <v>2354</v>
      </c>
      <c r="V2878" s="26">
        <v>24.28</v>
      </c>
      <c r="W2878" s="24"/>
      <c r="X2878" s="26">
        <v>24.28</v>
      </c>
      <c r="Y2878" s="26">
        <v>24.28</v>
      </c>
    </row>
    <row r="2879" spans="1:25" s="12" customFormat="1" ht="195" x14ac:dyDescent="0.25">
      <c r="A2879" s="23">
        <f>MAX(A$7:A2878)+1</f>
        <v>613</v>
      </c>
      <c r="B2879" s="28" t="s">
        <v>4787</v>
      </c>
      <c r="C2879" s="28" t="s">
        <v>2611</v>
      </c>
      <c r="D2879" s="30">
        <v>7560</v>
      </c>
      <c r="E2879" s="31">
        <v>55.273940000000003</v>
      </c>
      <c r="F2879" s="31">
        <v>38.749929999999999</v>
      </c>
      <c r="G2879" s="28" t="s">
        <v>2352</v>
      </c>
      <c r="H2879" s="27" t="s">
        <v>1987</v>
      </c>
      <c r="I2879" s="27" t="s">
        <v>1981</v>
      </c>
      <c r="J2879" s="27" t="s">
        <v>1983</v>
      </c>
      <c r="K2879" s="27" t="s">
        <v>1983</v>
      </c>
      <c r="L2879" s="28">
        <v>1</v>
      </c>
      <c r="M2879" s="27">
        <v>0.75</v>
      </c>
      <c r="N2879" s="27">
        <v>1</v>
      </c>
      <c r="O2879" s="27">
        <v>1.1000000000000001</v>
      </c>
      <c r="P2879" s="27"/>
      <c r="Q2879" s="27"/>
      <c r="R2879" s="27" t="s">
        <v>2353</v>
      </c>
      <c r="S2879" s="27" t="s">
        <v>1983</v>
      </c>
      <c r="T2879" s="7" t="s">
        <v>2612</v>
      </c>
      <c r="U2879" s="23" t="s">
        <v>2354</v>
      </c>
      <c r="V2879" s="26">
        <v>24.19</v>
      </c>
      <c r="W2879" s="24"/>
      <c r="X2879" s="26">
        <v>24.19</v>
      </c>
      <c r="Y2879" s="26">
        <v>24.19</v>
      </c>
    </row>
    <row r="2880" spans="1:25" s="12" customFormat="1" ht="195" x14ac:dyDescent="0.25">
      <c r="A2880" s="23">
        <f>MAX(A$7:A2879)+1</f>
        <v>614</v>
      </c>
      <c r="B2880" s="28" t="s">
        <v>4787</v>
      </c>
      <c r="C2880" s="28" t="s">
        <v>2613</v>
      </c>
      <c r="D2880" s="30">
        <v>7623</v>
      </c>
      <c r="E2880" s="31">
        <v>55.275410000000001</v>
      </c>
      <c r="F2880" s="31">
        <v>38.757249999999999</v>
      </c>
      <c r="G2880" s="28" t="s">
        <v>2352</v>
      </c>
      <c r="H2880" s="27" t="s">
        <v>1987</v>
      </c>
      <c r="I2880" s="27" t="s">
        <v>1981</v>
      </c>
      <c r="J2880" s="27" t="s">
        <v>1983</v>
      </c>
      <c r="K2880" s="27" t="s">
        <v>1983</v>
      </c>
      <c r="L2880" s="28">
        <v>1</v>
      </c>
      <c r="M2880" s="27">
        <v>0.75</v>
      </c>
      <c r="N2880" s="27">
        <v>1</v>
      </c>
      <c r="O2880" s="27">
        <v>1.1000000000000001</v>
      </c>
      <c r="P2880" s="27"/>
      <c r="Q2880" s="27"/>
      <c r="R2880" s="27" t="s">
        <v>2353</v>
      </c>
      <c r="S2880" s="27" t="s">
        <v>1983</v>
      </c>
      <c r="T2880" s="7" t="s">
        <v>2614</v>
      </c>
      <c r="U2880" s="23" t="s">
        <v>2354</v>
      </c>
      <c r="V2880" s="26">
        <v>43.69</v>
      </c>
      <c r="W2880" s="24"/>
      <c r="X2880" s="26">
        <v>43.69</v>
      </c>
      <c r="Y2880" s="26">
        <v>43.69</v>
      </c>
    </row>
    <row r="2881" spans="1:25" s="12" customFormat="1" ht="195" x14ac:dyDescent="0.25">
      <c r="A2881" s="23">
        <f>MAX(A$7:A2880)+1</f>
        <v>615</v>
      </c>
      <c r="B2881" s="28" t="s">
        <v>4787</v>
      </c>
      <c r="C2881" s="28" t="s">
        <v>2615</v>
      </c>
      <c r="D2881" s="30">
        <v>7538</v>
      </c>
      <c r="E2881" s="31">
        <v>55.462699999999998</v>
      </c>
      <c r="F2881" s="31">
        <v>38.436039999999998</v>
      </c>
      <c r="G2881" s="28" t="s">
        <v>2352</v>
      </c>
      <c r="H2881" s="27" t="s">
        <v>1987</v>
      </c>
      <c r="I2881" s="27" t="s">
        <v>1981</v>
      </c>
      <c r="J2881" s="27" t="s">
        <v>1983</v>
      </c>
      <c r="K2881" s="27" t="s">
        <v>1983</v>
      </c>
      <c r="L2881" s="28">
        <v>3</v>
      </c>
      <c r="M2881" s="27">
        <v>0.75</v>
      </c>
      <c r="N2881" s="27">
        <v>1</v>
      </c>
      <c r="O2881" s="27">
        <v>1.1000000000000001</v>
      </c>
      <c r="P2881" s="27"/>
      <c r="Q2881" s="27"/>
      <c r="R2881" s="27" t="s">
        <v>2353</v>
      </c>
      <c r="S2881" s="27" t="s">
        <v>1983</v>
      </c>
      <c r="T2881" s="7" t="s">
        <v>2616</v>
      </c>
      <c r="U2881" s="23" t="s">
        <v>2354</v>
      </c>
      <c r="V2881" s="24">
        <v>48.37</v>
      </c>
      <c r="W2881" s="24"/>
      <c r="X2881" s="24">
        <v>48.37</v>
      </c>
      <c r="Y2881" s="24">
        <v>48.37</v>
      </c>
    </row>
    <row r="2882" spans="1:25" s="12" customFormat="1" ht="195" x14ac:dyDescent="0.25">
      <c r="A2882" s="23">
        <f>MAX(A$7:A2881)+1</f>
        <v>616</v>
      </c>
      <c r="B2882" s="28" t="s">
        <v>4787</v>
      </c>
      <c r="C2882" s="28" t="s">
        <v>2617</v>
      </c>
      <c r="D2882" s="30">
        <v>7612</v>
      </c>
      <c r="E2882" s="31">
        <v>55.31297</v>
      </c>
      <c r="F2882" s="31">
        <v>38.644770000000001</v>
      </c>
      <c r="G2882" s="28" t="s">
        <v>2352</v>
      </c>
      <c r="H2882" s="27" t="s">
        <v>1987</v>
      </c>
      <c r="I2882" s="27" t="s">
        <v>1981</v>
      </c>
      <c r="J2882" s="27" t="s">
        <v>1983</v>
      </c>
      <c r="K2882" s="27" t="s">
        <v>1983</v>
      </c>
      <c r="L2882" s="28">
        <v>1</v>
      </c>
      <c r="M2882" s="27">
        <v>1.1000000000000001</v>
      </c>
      <c r="N2882" s="27">
        <v>1</v>
      </c>
      <c r="O2882" s="27">
        <v>1.1000000000000001</v>
      </c>
      <c r="P2882" s="27"/>
      <c r="Q2882" s="27"/>
      <c r="R2882" s="27" t="s">
        <v>2353</v>
      </c>
      <c r="S2882" s="27" t="s">
        <v>1983</v>
      </c>
      <c r="T2882" s="7" t="s">
        <v>2618</v>
      </c>
      <c r="U2882" s="23" t="s">
        <v>2354</v>
      </c>
      <c r="V2882" s="26">
        <v>33.479999999999997</v>
      </c>
      <c r="W2882" s="24"/>
      <c r="X2882" s="26">
        <v>33.479999999999997</v>
      </c>
      <c r="Y2882" s="26">
        <v>33.479999999999997</v>
      </c>
    </row>
    <row r="2883" spans="1:25" s="12" customFormat="1" ht="195" x14ac:dyDescent="0.25">
      <c r="A2883" s="23">
        <f>MAX(A$7:A2882)+1</f>
        <v>617</v>
      </c>
      <c r="B2883" s="28" t="s">
        <v>4787</v>
      </c>
      <c r="C2883" s="28" t="s">
        <v>2619</v>
      </c>
      <c r="D2883" s="30">
        <v>7491</v>
      </c>
      <c r="E2883" s="31">
        <v>55.351019999999998</v>
      </c>
      <c r="F2883" s="31">
        <v>38.497860000000003</v>
      </c>
      <c r="G2883" s="28" t="s">
        <v>2352</v>
      </c>
      <c r="H2883" s="27" t="s">
        <v>1987</v>
      </c>
      <c r="I2883" s="27" t="s">
        <v>1981</v>
      </c>
      <c r="J2883" s="27" t="s">
        <v>1983</v>
      </c>
      <c r="K2883" s="27" t="s">
        <v>1983</v>
      </c>
      <c r="L2883" s="28">
        <v>1</v>
      </c>
      <c r="M2883" s="27">
        <v>0.75</v>
      </c>
      <c r="N2883" s="27">
        <v>1</v>
      </c>
      <c r="O2883" s="27">
        <v>1.1000000000000001</v>
      </c>
      <c r="P2883" s="27"/>
      <c r="Q2883" s="27"/>
      <c r="R2883" s="27" t="s">
        <v>2353</v>
      </c>
      <c r="S2883" s="27" t="s">
        <v>1983</v>
      </c>
      <c r="T2883" s="7" t="s">
        <v>2620</v>
      </c>
      <c r="U2883" s="23" t="s">
        <v>2354</v>
      </c>
      <c r="V2883" s="26">
        <v>7.01</v>
      </c>
      <c r="W2883" s="24"/>
      <c r="X2883" s="26">
        <v>7.01</v>
      </c>
      <c r="Y2883" s="26">
        <v>7.01</v>
      </c>
    </row>
    <row r="2884" spans="1:25" s="12" customFormat="1" ht="195" x14ac:dyDescent="0.25">
      <c r="A2884" s="23">
        <f>MAX(A$7:A2883)+1</f>
        <v>618</v>
      </c>
      <c r="B2884" s="28" t="s">
        <v>4787</v>
      </c>
      <c r="C2884" s="28" t="s">
        <v>2621</v>
      </c>
      <c r="D2884" s="30">
        <v>7473</v>
      </c>
      <c r="E2884" s="31">
        <v>55.446379999999998</v>
      </c>
      <c r="F2884" s="31">
        <v>38.594580000000001</v>
      </c>
      <c r="G2884" s="28" t="s">
        <v>2352</v>
      </c>
      <c r="H2884" s="27" t="s">
        <v>1987</v>
      </c>
      <c r="I2884" s="27" t="s">
        <v>1981</v>
      </c>
      <c r="J2884" s="27" t="s">
        <v>1983</v>
      </c>
      <c r="K2884" s="27" t="s">
        <v>1983</v>
      </c>
      <c r="L2884" s="28">
        <v>1</v>
      </c>
      <c r="M2884" s="27">
        <v>0.75</v>
      </c>
      <c r="N2884" s="27">
        <v>1</v>
      </c>
      <c r="O2884" s="27">
        <v>1.1000000000000001</v>
      </c>
      <c r="P2884" s="27"/>
      <c r="Q2884" s="27"/>
      <c r="R2884" s="27" t="s">
        <v>2353</v>
      </c>
      <c r="S2884" s="27" t="s">
        <v>1983</v>
      </c>
      <c r="T2884" s="7" t="s">
        <v>2622</v>
      </c>
      <c r="U2884" s="23" t="s">
        <v>2354</v>
      </c>
      <c r="V2884" s="26">
        <v>10.7</v>
      </c>
      <c r="W2884" s="24"/>
      <c r="X2884" s="26">
        <v>10.7</v>
      </c>
      <c r="Y2884" s="26">
        <v>10.7</v>
      </c>
    </row>
    <row r="2885" spans="1:25" s="12" customFormat="1" ht="195" x14ac:dyDescent="0.25">
      <c r="A2885" s="23">
        <f>MAX(A$7:A2884)+1</f>
        <v>619</v>
      </c>
      <c r="B2885" s="28" t="s">
        <v>4787</v>
      </c>
      <c r="C2885" s="28" t="s">
        <v>2623</v>
      </c>
      <c r="D2885" s="30">
        <v>7480</v>
      </c>
      <c r="E2885" s="31">
        <v>55.43573</v>
      </c>
      <c r="F2885" s="31">
        <v>38.496459999999999</v>
      </c>
      <c r="G2885" s="28" t="s">
        <v>2352</v>
      </c>
      <c r="H2885" s="27" t="s">
        <v>1987</v>
      </c>
      <c r="I2885" s="27" t="s">
        <v>1981</v>
      </c>
      <c r="J2885" s="27" t="s">
        <v>1983</v>
      </c>
      <c r="K2885" s="27" t="s">
        <v>1983</v>
      </c>
      <c r="L2885" s="28">
        <v>1</v>
      </c>
      <c r="M2885" s="27">
        <v>0.75</v>
      </c>
      <c r="N2885" s="27">
        <v>1</v>
      </c>
      <c r="O2885" s="27">
        <v>1.1000000000000001</v>
      </c>
      <c r="P2885" s="27"/>
      <c r="Q2885" s="27"/>
      <c r="R2885" s="27" t="s">
        <v>2353</v>
      </c>
      <c r="S2885" s="27" t="s">
        <v>1983</v>
      </c>
      <c r="T2885" s="7" t="s">
        <v>2624</v>
      </c>
      <c r="U2885" s="23" t="s">
        <v>2354</v>
      </c>
      <c r="V2885" s="26">
        <v>101.91</v>
      </c>
      <c r="W2885" s="24"/>
      <c r="X2885" s="26">
        <v>101.91</v>
      </c>
      <c r="Y2885" s="26">
        <v>101.91</v>
      </c>
    </row>
    <row r="2886" spans="1:25" s="12" customFormat="1" ht="195" x14ac:dyDescent="0.25">
      <c r="A2886" s="23">
        <f>MAX(A$7:A2885)+1</f>
        <v>620</v>
      </c>
      <c r="B2886" s="28" t="s">
        <v>4787</v>
      </c>
      <c r="C2886" s="28" t="s">
        <v>2625</v>
      </c>
      <c r="D2886" s="30">
        <v>7504</v>
      </c>
      <c r="E2886" s="31">
        <v>55.309739999999998</v>
      </c>
      <c r="F2886" s="31">
        <v>38.622410000000002</v>
      </c>
      <c r="G2886" s="28" t="s">
        <v>2352</v>
      </c>
      <c r="H2886" s="27" t="s">
        <v>1987</v>
      </c>
      <c r="I2886" s="27" t="s">
        <v>1981</v>
      </c>
      <c r="J2886" s="27" t="s">
        <v>1983</v>
      </c>
      <c r="K2886" s="27" t="s">
        <v>1983</v>
      </c>
      <c r="L2886" s="28">
        <v>2</v>
      </c>
      <c r="M2886" s="27">
        <v>0.75</v>
      </c>
      <c r="N2886" s="27">
        <v>1</v>
      </c>
      <c r="O2886" s="27">
        <v>1.1000000000000001</v>
      </c>
      <c r="P2886" s="27"/>
      <c r="Q2886" s="27"/>
      <c r="R2886" s="27" t="s">
        <v>2353</v>
      </c>
      <c r="S2886" s="27" t="s">
        <v>1983</v>
      </c>
      <c r="T2886" s="7" t="s">
        <v>2626</v>
      </c>
      <c r="U2886" s="23" t="s">
        <v>2354</v>
      </c>
      <c r="V2886" s="26">
        <v>44.85</v>
      </c>
      <c r="W2886" s="24"/>
      <c r="X2886" s="26">
        <v>44.85</v>
      </c>
      <c r="Y2886" s="26">
        <v>44.85</v>
      </c>
    </row>
    <row r="2887" spans="1:25" s="12" customFormat="1" ht="195" x14ac:dyDescent="0.25">
      <c r="A2887" s="23">
        <f>MAX(A$7:A2886)+1</f>
        <v>621</v>
      </c>
      <c r="B2887" s="28" t="s">
        <v>4787</v>
      </c>
      <c r="C2887" s="28" t="s">
        <v>2627</v>
      </c>
      <c r="D2887" s="30">
        <v>7509</v>
      </c>
      <c r="E2887" s="31">
        <v>55.471600000000002</v>
      </c>
      <c r="F2887" s="31">
        <v>38.420050000000003</v>
      </c>
      <c r="G2887" s="28" t="s">
        <v>2352</v>
      </c>
      <c r="H2887" s="27" t="s">
        <v>1987</v>
      </c>
      <c r="I2887" s="27" t="s">
        <v>1981</v>
      </c>
      <c r="J2887" s="27" t="s">
        <v>1983</v>
      </c>
      <c r="K2887" s="27" t="s">
        <v>1983</v>
      </c>
      <c r="L2887" s="28">
        <v>2</v>
      </c>
      <c r="M2887" s="27">
        <v>0.36</v>
      </c>
      <c r="N2887" s="27">
        <v>1</v>
      </c>
      <c r="O2887" s="27">
        <v>1.1000000000000001</v>
      </c>
      <c r="P2887" s="27"/>
      <c r="Q2887" s="27"/>
      <c r="R2887" s="27" t="s">
        <v>2353</v>
      </c>
      <c r="S2887" s="27" t="s">
        <v>1983</v>
      </c>
      <c r="T2887" s="7" t="s">
        <v>2628</v>
      </c>
      <c r="U2887" s="23" t="s">
        <v>2354</v>
      </c>
      <c r="V2887" s="26">
        <v>30.36</v>
      </c>
      <c r="W2887" s="24"/>
      <c r="X2887" s="26">
        <v>30.36</v>
      </c>
      <c r="Y2887" s="26">
        <v>30.36</v>
      </c>
    </row>
    <row r="2888" spans="1:25" s="12" customFormat="1" ht="195" x14ac:dyDescent="0.25">
      <c r="A2888" s="23">
        <f>MAX(A$7:A2887)+1</f>
        <v>622</v>
      </c>
      <c r="B2888" s="28" t="s">
        <v>4787</v>
      </c>
      <c r="C2888" s="28" t="s">
        <v>2629</v>
      </c>
      <c r="D2888" s="30">
        <v>8088</v>
      </c>
      <c r="E2888" s="31">
        <v>55.423940000000002</v>
      </c>
      <c r="F2888" s="31">
        <v>38.552309999999999</v>
      </c>
      <c r="G2888" s="28" t="s">
        <v>2352</v>
      </c>
      <c r="H2888" s="27" t="s">
        <v>1987</v>
      </c>
      <c r="I2888" s="27" t="s">
        <v>1981</v>
      </c>
      <c r="J2888" s="27" t="s">
        <v>1983</v>
      </c>
      <c r="K2888" s="27" t="s">
        <v>1983</v>
      </c>
      <c r="L2888" s="28">
        <v>1</v>
      </c>
      <c r="M2888" s="27">
        <v>0.75</v>
      </c>
      <c r="N2888" s="27">
        <v>1</v>
      </c>
      <c r="O2888" s="27">
        <v>1.1000000000000001</v>
      </c>
      <c r="P2888" s="27"/>
      <c r="Q2888" s="27"/>
      <c r="R2888" s="27" t="s">
        <v>2353</v>
      </c>
      <c r="S2888" s="27" t="s">
        <v>1983</v>
      </c>
      <c r="T2888" s="7" t="s">
        <v>2630</v>
      </c>
      <c r="U2888" s="23" t="s">
        <v>2354</v>
      </c>
      <c r="V2888" s="26">
        <v>31.56</v>
      </c>
      <c r="W2888" s="24"/>
      <c r="X2888" s="26">
        <v>31.56</v>
      </c>
      <c r="Y2888" s="26">
        <v>31.56</v>
      </c>
    </row>
    <row r="2889" spans="1:25" s="12" customFormat="1" ht="195" x14ac:dyDescent="0.25">
      <c r="A2889" s="23">
        <f>MAX(A$7:A2888)+1</f>
        <v>623</v>
      </c>
      <c r="B2889" s="28" t="s">
        <v>4787</v>
      </c>
      <c r="C2889" s="28" t="s">
        <v>2631</v>
      </c>
      <c r="D2889" s="30">
        <v>11674</v>
      </c>
      <c r="E2889" s="31">
        <v>55.247590000000002</v>
      </c>
      <c r="F2889" s="31">
        <v>38.531320000000001</v>
      </c>
      <c r="G2889" s="28" t="s">
        <v>2352</v>
      </c>
      <c r="H2889" s="27" t="s">
        <v>1987</v>
      </c>
      <c r="I2889" s="27" t="s">
        <v>1981</v>
      </c>
      <c r="J2889" s="27" t="s">
        <v>1983</v>
      </c>
      <c r="K2889" s="27" t="s">
        <v>1983</v>
      </c>
      <c r="L2889" s="28">
        <v>2</v>
      </c>
      <c r="M2889" s="27">
        <v>0.75</v>
      </c>
      <c r="N2889" s="27"/>
      <c r="O2889" s="27"/>
      <c r="P2889" s="27"/>
      <c r="Q2889" s="27"/>
      <c r="R2889" s="27" t="s">
        <v>2353</v>
      </c>
      <c r="S2889" s="27" t="s">
        <v>1983</v>
      </c>
      <c r="T2889" s="7" t="s">
        <v>2632</v>
      </c>
      <c r="U2889" s="23" t="s">
        <v>2354</v>
      </c>
      <c r="V2889" s="26">
        <v>29.17</v>
      </c>
      <c r="W2889" s="24"/>
      <c r="X2889" s="26">
        <v>29.17</v>
      </c>
      <c r="Y2889" s="26">
        <v>29.17</v>
      </c>
    </row>
    <row r="2890" spans="1:25" s="12" customFormat="1" ht="195" x14ac:dyDescent="0.25">
      <c r="A2890" s="23">
        <f>MAX(A$7:A2889)+1</f>
        <v>624</v>
      </c>
      <c r="B2890" s="28" t="s">
        <v>4787</v>
      </c>
      <c r="C2890" s="28" t="s">
        <v>2633</v>
      </c>
      <c r="D2890" s="30">
        <v>7558</v>
      </c>
      <c r="E2890" s="31">
        <v>55.24982</v>
      </c>
      <c r="F2890" s="31">
        <v>38.523679999999999</v>
      </c>
      <c r="G2890" s="28" t="s">
        <v>2352</v>
      </c>
      <c r="H2890" s="27" t="s">
        <v>1987</v>
      </c>
      <c r="I2890" s="27" t="s">
        <v>1981</v>
      </c>
      <c r="J2890" s="27" t="s">
        <v>1983</v>
      </c>
      <c r="K2890" s="27" t="s">
        <v>1983</v>
      </c>
      <c r="L2890" s="28">
        <v>2</v>
      </c>
      <c r="M2890" s="27">
        <v>0.75</v>
      </c>
      <c r="N2890" s="27">
        <v>1</v>
      </c>
      <c r="O2890" s="27">
        <v>1.1000000000000001</v>
      </c>
      <c r="P2890" s="27"/>
      <c r="Q2890" s="27"/>
      <c r="R2890" s="27" t="s">
        <v>2353</v>
      </c>
      <c r="S2890" s="27" t="s">
        <v>1983</v>
      </c>
      <c r="T2890" s="7" t="s">
        <v>2634</v>
      </c>
      <c r="U2890" s="23" t="s">
        <v>2354</v>
      </c>
      <c r="V2890" s="26">
        <v>25.36</v>
      </c>
      <c r="W2890" s="24"/>
      <c r="X2890" s="26">
        <v>25.36</v>
      </c>
      <c r="Y2890" s="26">
        <v>25.36</v>
      </c>
    </row>
    <row r="2891" spans="1:25" s="12" customFormat="1" ht="195" x14ac:dyDescent="0.25">
      <c r="A2891" s="23">
        <f>MAX(A$7:A2890)+1</f>
        <v>625</v>
      </c>
      <c r="B2891" s="28" t="s">
        <v>4787</v>
      </c>
      <c r="C2891" s="28" t="s">
        <v>2635</v>
      </c>
      <c r="D2891" s="30">
        <v>12781</v>
      </c>
      <c r="E2891" s="31">
        <v>55.312829999999998</v>
      </c>
      <c r="F2891" s="31">
        <v>38.646880000000003</v>
      </c>
      <c r="G2891" s="28" t="s">
        <v>2352</v>
      </c>
      <c r="H2891" s="27" t="s">
        <v>1987</v>
      </c>
      <c r="I2891" s="27" t="s">
        <v>1981</v>
      </c>
      <c r="J2891" s="27" t="s">
        <v>1983</v>
      </c>
      <c r="K2891" s="27" t="s">
        <v>1983</v>
      </c>
      <c r="L2891" s="28">
        <v>1</v>
      </c>
      <c r="M2891" s="27">
        <v>1.1000000000000001</v>
      </c>
      <c r="N2891" s="27"/>
      <c r="O2891" s="27"/>
      <c r="P2891" s="27"/>
      <c r="Q2891" s="27"/>
      <c r="R2891" s="27" t="s">
        <v>2353</v>
      </c>
      <c r="S2891" s="27" t="s">
        <v>1983</v>
      </c>
      <c r="T2891" s="7" t="s">
        <v>2636</v>
      </c>
      <c r="U2891" s="23" t="s">
        <v>2354</v>
      </c>
      <c r="V2891" s="26">
        <v>25.69</v>
      </c>
      <c r="W2891" s="24"/>
      <c r="X2891" s="26">
        <v>25.69</v>
      </c>
      <c r="Y2891" s="26">
        <v>25.69</v>
      </c>
    </row>
    <row r="2892" spans="1:25" s="12" customFormat="1" ht="195" x14ac:dyDescent="0.25">
      <c r="A2892" s="23">
        <f>MAX(A$7:A2891)+1</f>
        <v>626</v>
      </c>
      <c r="B2892" s="28" t="s">
        <v>4787</v>
      </c>
      <c r="C2892" s="28" t="s">
        <v>2637</v>
      </c>
      <c r="D2892" s="30">
        <v>7411</v>
      </c>
      <c r="E2892" s="31">
        <v>55.322830000000003</v>
      </c>
      <c r="F2892" s="31">
        <v>38.684570000000001</v>
      </c>
      <c r="G2892" s="28" t="s">
        <v>2352</v>
      </c>
      <c r="H2892" s="27" t="s">
        <v>1987</v>
      </c>
      <c r="I2892" s="27" t="s">
        <v>1981</v>
      </c>
      <c r="J2892" s="27" t="s">
        <v>1983</v>
      </c>
      <c r="K2892" s="27" t="s">
        <v>1983</v>
      </c>
      <c r="L2892" s="28">
        <v>1</v>
      </c>
      <c r="M2892" s="27">
        <v>0.75</v>
      </c>
      <c r="N2892" s="27">
        <v>1</v>
      </c>
      <c r="O2892" s="27">
        <v>1.1000000000000001</v>
      </c>
      <c r="P2892" s="27"/>
      <c r="Q2892" s="27"/>
      <c r="R2892" s="27" t="s">
        <v>2353</v>
      </c>
      <c r="S2892" s="27" t="s">
        <v>1983</v>
      </c>
      <c r="T2892" s="7" t="s">
        <v>2638</v>
      </c>
      <c r="U2892" s="23" t="s">
        <v>2354</v>
      </c>
      <c r="V2892" s="26">
        <v>12.89</v>
      </c>
      <c r="W2892" s="24"/>
      <c r="X2892" s="26">
        <v>12.89</v>
      </c>
      <c r="Y2892" s="26">
        <v>12.89</v>
      </c>
    </row>
    <row r="2893" spans="1:25" s="12" customFormat="1" ht="195" x14ac:dyDescent="0.25">
      <c r="A2893" s="23">
        <f>MAX(A$7:A2892)+1</f>
        <v>627</v>
      </c>
      <c r="B2893" s="28" t="s">
        <v>4787</v>
      </c>
      <c r="C2893" s="28" t="s">
        <v>2639</v>
      </c>
      <c r="D2893" s="30">
        <v>7423</v>
      </c>
      <c r="E2893" s="31">
        <v>55.315869999999997</v>
      </c>
      <c r="F2893" s="31">
        <v>38.655299999999997</v>
      </c>
      <c r="G2893" s="28" t="s">
        <v>2352</v>
      </c>
      <c r="H2893" s="27" t="s">
        <v>1987</v>
      </c>
      <c r="I2893" s="27" t="s">
        <v>1981</v>
      </c>
      <c r="J2893" s="27" t="s">
        <v>1983</v>
      </c>
      <c r="K2893" s="27" t="s">
        <v>1983</v>
      </c>
      <c r="L2893" s="28">
        <v>1</v>
      </c>
      <c r="M2893" s="27">
        <v>1.1000000000000001</v>
      </c>
      <c r="N2893" s="27">
        <v>1</v>
      </c>
      <c r="O2893" s="27">
        <v>1.1000000000000001</v>
      </c>
      <c r="P2893" s="27"/>
      <c r="Q2893" s="27"/>
      <c r="R2893" s="27" t="s">
        <v>2353</v>
      </c>
      <c r="S2893" s="27" t="s">
        <v>1983</v>
      </c>
      <c r="T2893" s="7" t="s">
        <v>2640</v>
      </c>
      <c r="U2893" s="23" t="s">
        <v>2354</v>
      </c>
      <c r="V2893" s="26">
        <v>0.71</v>
      </c>
      <c r="W2893" s="24"/>
      <c r="X2893" s="26">
        <v>0.71</v>
      </c>
      <c r="Y2893" s="26">
        <v>0.71</v>
      </c>
    </row>
    <row r="2894" spans="1:25" s="12" customFormat="1" ht="195" x14ac:dyDescent="0.25">
      <c r="A2894" s="23">
        <f>MAX(A$7:A2893)+1</f>
        <v>628</v>
      </c>
      <c r="B2894" s="28" t="s">
        <v>4787</v>
      </c>
      <c r="C2894" s="28" t="s">
        <v>2641</v>
      </c>
      <c r="D2894" s="30">
        <v>7424</v>
      </c>
      <c r="E2894" s="31">
        <v>55.322920000000003</v>
      </c>
      <c r="F2894" s="31">
        <v>38.678260000000002</v>
      </c>
      <c r="G2894" s="28" t="s">
        <v>2352</v>
      </c>
      <c r="H2894" s="27" t="s">
        <v>1987</v>
      </c>
      <c r="I2894" s="27" t="s">
        <v>1981</v>
      </c>
      <c r="J2894" s="27" t="s">
        <v>1983</v>
      </c>
      <c r="K2894" s="27" t="s">
        <v>1983</v>
      </c>
      <c r="L2894" s="28">
        <v>1</v>
      </c>
      <c r="M2894" s="27">
        <v>0.75</v>
      </c>
      <c r="N2894" s="27">
        <v>1</v>
      </c>
      <c r="O2894" s="27">
        <v>1.1000000000000001</v>
      </c>
      <c r="P2894" s="27"/>
      <c r="Q2894" s="27"/>
      <c r="R2894" s="27" t="s">
        <v>2353</v>
      </c>
      <c r="S2894" s="27" t="s">
        <v>1983</v>
      </c>
      <c r="T2894" s="7" t="s">
        <v>2642</v>
      </c>
      <c r="U2894" s="23" t="s">
        <v>2354</v>
      </c>
      <c r="V2894" s="26">
        <v>1.08</v>
      </c>
      <c r="W2894" s="24"/>
      <c r="X2894" s="26">
        <v>1.08</v>
      </c>
      <c r="Y2894" s="26">
        <v>1.08</v>
      </c>
    </row>
    <row r="2895" spans="1:25" s="12" customFormat="1" ht="195" x14ac:dyDescent="0.25">
      <c r="A2895" s="23">
        <f>MAX(A$7:A2894)+1</f>
        <v>629</v>
      </c>
      <c r="B2895" s="28" t="s">
        <v>4787</v>
      </c>
      <c r="C2895" s="28" t="s">
        <v>2643</v>
      </c>
      <c r="D2895" s="30">
        <v>7426</v>
      </c>
      <c r="E2895" s="31">
        <v>55.310569999999998</v>
      </c>
      <c r="F2895" s="31">
        <v>38.649839999999998</v>
      </c>
      <c r="G2895" s="28" t="s">
        <v>2352</v>
      </c>
      <c r="H2895" s="27" t="s">
        <v>1987</v>
      </c>
      <c r="I2895" s="27" t="s">
        <v>1981</v>
      </c>
      <c r="J2895" s="27" t="s">
        <v>1983</v>
      </c>
      <c r="K2895" s="27" t="s">
        <v>1983</v>
      </c>
      <c r="L2895" s="28">
        <v>1</v>
      </c>
      <c r="M2895" s="27">
        <v>1.1000000000000001</v>
      </c>
      <c r="N2895" s="27">
        <v>1</v>
      </c>
      <c r="O2895" s="27">
        <v>1.1000000000000001</v>
      </c>
      <c r="P2895" s="27"/>
      <c r="Q2895" s="27"/>
      <c r="R2895" s="27" t="s">
        <v>2353</v>
      </c>
      <c r="S2895" s="27" t="s">
        <v>1983</v>
      </c>
      <c r="T2895" s="7" t="s">
        <v>2530</v>
      </c>
      <c r="U2895" s="23" t="s">
        <v>2354</v>
      </c>
      <c r="V2895" s="26">
        <v>43.92</v>
      </c>
      <c r="W2895" s="24"/>
      <c r="X2895" s="26">
        <v>43.92</v>
      </c>
      <c r="Y2895" s="26">
        <v>43.92</v>
      </c>
    </row>
    <row r="2896" spans="1:25" s="12" customFormat="1" ht="195" x14ac:dyDescent="0.25">
      <c r="A2896" s="23">
        <f>MAX(A$7:A2895)+1</f>
        <v>630</v>
      </c>
      <c r="B2896" s="28" t="s">
        <v>4787</v>
      </c>
      <c r="C2896" s="28" t="s">
        <v>2644</v>
      </c>
      <c r="D2896" s="30">
        <v>8017</v>
      </c>
      <c r="E2896" s="31">
        <v>55.27861</v>
      </c>
      <c r="F2896" s="31">
        <v>38.74436</v>
      </c>
      <c r="G2896" s="28" t="s">
        <v>2352</v>
      </c>
      <c r="H2896" s="27" t="s">
        <v>1987</v>
      </c>
      <c r="I2896" s="27" t="s">
        <v>1981</v>
      </c>
      <c r="J2896" s="27" t="s">
        <v>1983</v>
      </c>
      <c r="K2896" s="27" t="s">
        <v>1983</v>
      </c>
      <c r="L2896" s="28">
        <v>1</v>
      </c>
      <c r="M2896" s="27">
        <v>1.1000000000000001</v>
      </c>
      <c r="N2896" s="27">
        <v>1</v>
      </c>
      <c r="O2896" s="27">
        <v>1.1000000000000001</v>
      </c>
      <c r="P2896" s="27"/>
      <c r="Q2896" s="27"/>
      <c r="R2896" s="27" t="s">
        <v>2353</v>
      </c>
      <c r="S2896" s="27" t="s">
        <v>1983</v>
      </c>
      <c r="T2896" s="7" t="s">
        <v>2645</v>
      </c>
      <c r="U2896" s="23" t="s">
        <v>2354</v>
      </c>
      <c r="V2896" s="26">
        <v>3.15</v>
      </c>
      <c r="W2896" s="24"/>
      <c r="X2896" s="26">
        <v>3.15</v>
      </c>
      <c r="Y2896" s="26">
        <v>3.15</v>
      </c>
    </row>
    <row r="2897" spans="1:25" s="12" customFormat="1" ht="195" x14ac:dyDescent="0.25">
      <c r="A2897" s="23">
        <f>MAX(A$7:A2896)+1</f>
        <v>631</v>
      </c>
      <c r="B2897" s="28" t="s">
        <v>4787</v>
      </c>
      <c r="C2897" s="28" t="s">
        <v>2646</v>
      </c>
      <c r="D2897" s="30">
        <v>7443</v>
      </c>
      <c r="E2897" s="31">
        <v>55.491439999999997</v>
      </c>
      <c r="F2897" s="31">
        <v>38.65063</v>
      </c>
      <c r="G2897" s="28" t="s">
        <v>2352</v>
      </c>
      <c r="H2897" s="27" t="s">
        <v>1987</v>
      </c>
      <c r="I2897" s="27" t="s">
        <v>1981</v>
      </c>
      <c r="J2897" s="27" t="s">
        <v>1983</v>
      </c>
      <c r="K2897" s="27" t="s">
        <v>1983</v>
      </c>
      <c r="L2897" s="28">
        <v>1</v>
      </c>
      <c r="M2897" s="27">
        <v>0.75</v>
      </c>
      <c r="N2897" s="27">
        <v>1</v>
      </c>
      <c r="O2897" s="27">
        <v>1.1000000000000001</v>
      </c>
      <c r="P2897" s="27"/>
      <c r="Q2897" s="27"/>
      <c r="R2897" s="27" t="s">
        <v>2353</v>
      </c>
      <c r="S2897" s="27" t="s">
        <v>1983</v>
      </c>
      <c r="T2897" s="7" t="s">
        <v>2647</v>
      </c>
      <c r="U2897" s="23" t="s">
        <v>2354</v>
      </c>
      <c r="V2897" s="26">
        <v>6.03</v>
      </c>
      <c r="W2897" s="24"/>
      <c r="X2897" s="26">
        <v>6.03</v>
      </c>
      <c r="Y2897" s="26">
        <v>6.03</v>
      </c>
    </row>
    <row r="2898" spans="1:25" s="12" customFormat="1" ht="195" x14ac:dyDescent="0.25">
      <c r="A2898" s="23">
        <f>MAX(A$7:A2897)+1</f>
        <v>632</v>
      </c>
      <c r="B2898" s="28" t="s">
        <v>4787</v>
      </c>
      <c r="C2898" s="28" t="s">
        <v>2648</v>
      </c>
      <c r="D2898" s="30">
        <v>14224</v>
      </c>
      <c r="E2898" s="31">
        <v>55.33728</v>
      </c>
      <c r="F2898" s="31">
        <v>38.901069999999997</v>
      </c>
      <c r="G2898" s="28" t="s">
        <v>2352</v>
      </c>
      <c r="H2898" s="27" t="s">
        <v>1987</v>
      </c>
      <c r="I2898" s="27" t="s">
        <v>1981</v>
      </c>
      <c r="J2898" s="27" t="s">
        <v>1983</v>
      </c>
      <c r="K2898" s="27" t="s">
        <v>1983</v>
      </c>
      <c r="L2898" s="28">
        <v>2</v>
      </c>
      <c r="M2898" s="27">
        <v>0.75</v>
      </c>
      <c r="N2898" s="27">
        <v>1</v>
      </c>
      <c r="O2898" s="27">
        <v>1.1000000000000001</v>
      </c>
      <c r="P2898" s="27"/>
      <c r="Q2898" s="27"/>
      <c r="R2898" s="27" t="s">
        <v>2353</v>
      </c>
      <c r="S2898" s="27" t="s">
        <v>1983</v>
      </c>
      <c r="T2898" s="7" t="s">
        <v>2649</v>
      </c>
      <c r="U2898" s="23" t="s">
        <v>2354</v>
      </c>
      <c r="V2898" s="26">
        <v>1.6</v>
      </c>
      <c r="W2898" s="24"/>
      <c r="X2898" s="26">
        <v>1.6</v>
      </c>
      <c r="Y2898" s="26">
        <v>1.6</v>
      </c>
    </row>
    <row r="2899" spans="1:25" s="12" customFormat="1" ht="195" x14ac:dyDescent="0.25">
      <c r="A2899" s="23">
        <f>MAX(A$7:A2898)+1</f>
        <v>633</v>
      </c>
      <c r="B2899" s="28" t="s">
        <v>4787</v>
      </c>
      <c r="C2899" s="28" t="s">
        <v>2650</v>
      </c>
      <c r="D2899" s="30">
        <v>7724</v>
      </c>
      <c r="E2899" s="31">
        <v>55.259439999999998</v>
      </c>
      <c r="F2899" s="31">
        <v>38.765569999999997</v>
      </c>
      <c r="G2899" s="28" t="s">
        <v>2352</v>
      </c>
      <c r="H2899" s="27" t="s">
        <v>1987</v>
      </c>
      <c r="I2899" s="27" t="s">
        <v>1981</v>
      </c>
      <c r="J2899" s="27" t="s">
        <v>1983</v>
      </c>
      <c r="K2899" s="27" t="s">
        <v>1983</v>
      </c>
      <c r="L2899" s="28">
        <v>1</v>
      </c>
      <c r="M2899" s="27">
        <v>0.75</v>
      </c>
      <c r="N2899" s="27">
        <v>1</v>
      </c>
      <c r="O2899" s="27">
        <v>1.1000000000000001</v>
      </c>
      <c r="P2899" s="27"/>
      <c r="Q2899" s="27"/>
      <c r="R2899" s="27" t="s">
        <v>2353</v>
      </c>
      <c r="S2899" s="27" t="s">
        <v>1983</v>
      </c>
      <c r="T2899" s="7" t="s">
        <v>2651</v>
      </c>
      <c r="U2899" s="23" t="s">
        <v>2354</v>
      </c>
      <c r="V2899" s="26">
        <v>29.43</v>
      </c>
      <c r="W2899" s="24"/>
      <c r="X2899" s="26">
        <v>29.43</v>
      </c>
      <c r="Y2899" s="26">
        <v>29.43</v>
      </c>
    </row>
    <row r="2900" spans="1:25" s="12" customFormat="1" ht="195" x14ac:dyDescent="0.25">
      <c r="A2900" s="23">
        <f>MAX(A$7:A2899)+1</f>
        <v>634</v>
      </c>
      <c r="B2900" s="28" t="s">
        <v>4787</v>
      </c>
      <c r="C2900" s="28" t="s">
        <v>2652</v>
      </c>
      <c r="D2900" s="30">
        <v>7310</v>
      </c>
      <c r="E2900" s="31">
        <v>55.462789999999998</v>
      </c>
      <c r="F2900" s="31">
        <v>38.437469999999998</v>
      </c>
      <c r="G2900" s="28" t="s">
        <v>2352</v>
      </c>
      <c r="H2900" s="27" t="s">
        <v>1987</v>
      </c>
      <c r="I2900" s="27" t="s">
        <v>1981</v>
      </c>
      <c r="J2900" s="27" t="s">
        <v>1983</v>
      </c>
      <c r="K2900" s="27" t="s">
        <v>1983</v>
      </c>
      <c r="L2900" s="28">
        <v>1</v>
      </c>
      <c r="M2900" s="27">
        <v>0.75</v>
      </c>
      <c r="N2900" s="27">
        <v>1</v>
      </c>
      <c r="O2900" s="27">
        <v>1.1000000000000001</v>
      </c>
      <c r="P2900" s="27"/>
      <c r="Q2900" s="27"/>
      <c r="R2900" s="27" t="s">
        <v>2353</v>
      </c>
      <c r="S2900" s="27" t="s">
        <v>1983</v>
      </c>
      <c r="T2900" s="7" t="s">
        <v>2653</v>
      </c>
      <c r="U2900" s="23" t="s">
        <v>2354</v>
      </c>
      <c r="V2900" s="26">
        <v>37.61</v>
      </c>
      <c r="W2900" s="24"/>
      <c r="X2900" s="26">
        <v>37.61</v>
      </c>
      <c r="Y2900" s="26">
        <v>37.61</v>
      </c>
    </row>
    <row r="2901" spans="1:25" s="12" customFormat="1" ht="195" x14ac:dyDescent="0.25">
      <c r="A2901" s="23">
        <f>MAX(A$7:A2900)+1</f>
        <v>635</v>
      </c>
      <c r="B2901" s="28" t="s">
        <v>4787</v>
      </c>
      <c r="C2901" s="28" t="s">
        <v>2654</v>
      </c>
      <c r="D2901" s="30">
        <v>7597</v>
      </c>
      <c r="E2901" s="31">
        <v>55.339460000000003</v>
      </c>
      <c r="F2901" s="31">
        <v>38.718910000000001</v>
      </c>
      <c r="G2901" s="28" t="s">
        <v>2352</v>
      </c>
      <c r="H2901" s="27" t="s">
        <v>1987</v>
      </c>
      <c r="I2901" s="27" t="s">
        <v>1981</v>
      </c>
      <c r="J2901" s="27" t="s">
        <v>1983</v>
      </c>
      <c r="K2901" s="27" t="s">
        <v>1983</v>
      </c>
      <c r="L2901" s="28">
        <v>1</v>
      </c>
      <c r="M2901" s="27">
        <v>0.75</v>
      </c>
      <c r="N2901" s="27">
        <v>1</v>
      </c>
      <c r="O2901" s="27">
        <v>1.1000000000000001</v>
      </c>
      <c r="P2901" s="27"/>
      <c r="Q2901" s="27"/>
      <c r="R2901" s="27" t="s">
        <v>2353</v>
      </c>
      <c r="S2901" s="27" t="s">
        <v>1983</v>
      </c>
      <c r="T2901" s="7" t="s">
        <v>2655</v>
      </c>
      <c r="U2901" s="23" t="s">
        <v>2354</v>
      </c>
      <c r="V2901" s="26">
        <v>58.19</v>
      </c>
      <c r="W2901" s="24"/>
      <c r="X2901" s="26">
        <v>58.19</v>
      </c>
      <c r="Y2901" s="26">
        <v>58.19</v>
      </c>
    </row>
    <row r="2902" spans="1:25" s="12" customFormat="1" ht="195" x14ac:dyDescent="0.25">
      <c r="A2902" s="23">
        <f>MAX(A$7:A2901)+1</f>
        <v>636</v>
      </c>
      <c r="B2902" s="28" t="s">
        <v>4787</v>
      </c>
      <c r="C2902" s="28" t="s">
        <v>2656</v>
      </c>
      <c r="D2902" s="30">
        <v>8764</v>
      </c>
      <c r="E2902" s="31">
        <v>55.323090000000001</v>
      </c>
      <c r="F2902" s="31">
        <v>38.66187</v>
      </c>
      <c r="G2902" s="28" t="s">
        <v>2352</v>
      </c>
      <c r="H2902" s="27" t="s">
        <v>1987</v>
      </c>
      <c r="I2902" s="27" t="s">
        <v>1981</v>
      </c>
      <c r="J2902" s="27" t="s">
        <v>1983</v>
      </c>
      <c r="K2902" s="27" t="s">
        <v>1983</v>
      </c>
      <c r="L2902" s="28">
        <v>2</v>
      </c>
      <c r="M2902" s="27">
        <v>0.75</v>
      </c>
      <c r="N2902" s="27">
        <v>1</v>
      </c>
      <c r="O2902" s="27">
        <v>1.1000000000000001</v>
      </c>
      <c r="P2902" s="27"/>
      <c r="Q2902" s="27"/>
      <c r="R2902" s="27" t="s">
        <v>2353</v>
      </c>
      <c r="S2902" s="27" t="s">
        <v>1983</v>
      </c>
      <c r="T2902" s="7" t="s">
        <v>2657</v>
      </c>
      <c r="U2902" s="23" t="s">
        <v>2354</v>
      </c>
      <c r="V2902" s="26">
        <v>1.6</v>
      </c>
      <c r="W2902" s="24"/>
      <c r="X2902" s="26">
        <v>1.6</v>
      </c>
      <c r="Y2902" s="26">
        <v>1.6</v>
      </c>
    </row>
    <row r="2903" spans="1:25" s="12" customFormat="1" ht="195" x14ac:dyDescent="0.25">
      <c r="A2903" s="23">
        <f>MAX(A$7:A2902)+1</f>
        <v>637</v>
      </c>
      <c r="B2903" s="28" t="s">
        <v>4787</v>
      </c>
      <c r="C2903" s="28" t="s">
        <v>2658</v>
      </c>
      <c r="D2903" s="30">
        <v>7454</v>
      </c>
      <c r="E2903" s="31">
        <v>55.463720000000002</v>
      </c>
      <c r="F2903" s="31">
        <v>38.439709999999998</v>
      </c>
      <c r="G2903" s="28" t="s">
        <v>2352</v>
      </c>
      <c r="H2903" s="27" t="s">
        <v>1987</v>
      </c>
      <c r="I2903" s="27" t="s">
        <v>1981</v>
      </c>
      <c r="J2903" s="27" t="s">
        <v>1983</v>
      </c>
      <c r="K2903" s="27" t="s">
        <v>1983</v>
      </c>
      <c r="L2903" s="28">
        <v>2</v>
      </c>
      <c r="M2903" s="27">
        <v>0.75</v>
      </c>
      <c r="N2903" s="27">
        <v>1</v>
      </c>
      <c r="O2903" s="27">
        <v>1.1000000000000001</v>
      </c>
      <c r="P2903" s="27"/>
      <c r="Q2903" s="27"/>
      <c r="R2903" s="27" t="s">
        <v>2353</v>
      </c>
      <c r="S2903" s="27" t="s">
        <v>1983</v>
      </c>
      <c r="T2903" s="7" t="s">
        <v>2659</v>
      </c>
      <c r="U2903" s="23" t="s">
        <v>2354</v>
      </c>
      <c r="V2903" s="26">
        <v>0.51</v>
      </c>
      <c r="W2903" s="24"/>
      <c r="X2903" s="26">
        <v>0.51</v>
      </c>
      <c r="Y2903" s="26">
        <v>0.51</v>
      </c>
    </row>
    <row r="2904" spans="1:25" s="12" customFormat="1" ht="195" x14ac:dyDescent="0.25">
      <c r="A2904" s="23">
        <f>MAX(A$7:A2903)+1</f>
        <v>638</v>
      </c>
      <c r="B2904" s="28" t="s">
        <v>4787</v>
      </c>
      <c r="C2904" s="28" t="s">
        <v>2660</v>
      </c>
      <c r="D2904" s="30">
        <v>7307</v>
      </c>
      <c r="E2904" s="31">
        <v>55.271599999999999</v>
      </c>
      <c r="F2904" s="31">
        <v>38.746499999999997</v>
      </c>
      <c r="G2904" s="28" t="s">
        <v>2352</v>
      </c>
      <c r="H2904" s="27" t="s">
        <v>1987</v>
      </c>
      <c r="I2904" s="27" t="s">
        <v>1981</v>
      </c>
      <c r="J2904" s="27" t="s">
        <v>1983</v>
      </c>
      <c r="K2904" s="27" t="s">
        <v>1983</v>
      </c>
      <c r="L2904" s="28">
        <v>2</v>
      </c>
      <c r="M2904" s="27">
        <v>0.75</v>
      </c>
      <c r="N2904" s="27">
        <v>1</v>
      </c>
      <c r="O2904" s="27">
        <v>1.1000000000000001</v>
      </c>
      <c r="P2904" s="27"/>
      <c r="Q2904" s="27"/>
      <c r="R2904" s="27" t="s">
        <v>2353</v>
      </c>
      <c r="S2904" s="27" t="s">
        <v>1983</v>
      </c>
      <c r="T2904" s="7" t="s">
        <v>2661</v>
      </c>
      <c r="U2904" s="23" t="s">
        <v>2354</v>
      </c>
      <c r="V2904" s="26">
        <v>6.03</v>
      </c>
      <c r="W2904" s="24"/>
      <c r="X2904" s="26">
        <v>6.03</v>
      </c>
      <c r="Y2904" s="26">
        <v>6.03</v>
      </c>
    </row>
    <row r="2905" spans="1:25" s="12" customFormat="1" ht="195" x14ac:dyDescent="0.25">
      <c r="A2905" s="23">
        <f>MAX(A$7:A2904)+1</f>
        <v>639</v>
      </c>
      <c r="B2905" s="28" t="s">
        <v>4787</v>
      </c>
      <c r="C2905" s="28" t="s">
        <v>2662</v>
      </c>
      <c r="D2905" s="30">
        <v>7461</v>
      </c>
      <c r="E2905" s="31">
        <v>55.326360000000001</v>
      </c>
      <c r="F2905" s="31">
        <v>38.662460000000003</v>
      </c>
      <c r="G2905" s="28" t="s">
        <v>2352</v>
      </c>
      <c r="H2905" s="27" t="s">
        <v>1987</v>
      </c>
      <c r="I2905" s="27" t="s">
        <v>1981</v>
      </c>
      <c r="J2905" s="27" t="s">
        <v>1983</v>
      </c>
      <c r="K2905" s="27" t="s">
        <v>1983</v>
      </c>
      <c r="L2905" s="28">
        <v>1</v>
      </c>
      <c r="M2905" s="27">
        <v>0.75</v>
      </c>
      <c r="N2905" s="27">
        <v>1</v>
      </c>
      <c r="O2905" s="27">
        <v>1.1000000000000001</v>
      </c>
      <c r="P2905" s="27"/>
      <c r="Q2905" s="27"/>
      <c r="R2905" s="27" t="s">
        <v>2353</v>
      </c>
      <c r="S2905" s="27" t="s">
        <v>1983</v>
      </c>
      <c r="T2905" s="7" t="s">
        <v>2546</v>
      </c>
      <c r="U2905" s="23" t="s">
        <v>2354</v>
      </c>
      <c r="V2905" s="26">
        <v>4.9800000000000004</v>
      </c>
      <c r="W2905" s="24"/>
      <c r="X2905" s="26">
        <v>4.9800000000000004</v>
      </c>
      <c r="Y2905" s="26">
        <v>4.9800000000000004</v>
      </c>
    </row>
    <row r="2906" spans="1:25" s="12" customFormat="1" ht="195" x14ac:dyDescent="0.25">
      <c r="A2906" s="23">
        <f>MAX(A$7:A2905)+1</f>
        <v>640</v>
      </c>
      <c r="B2906" s="28" t="s">
        <v>4787</v>
      </c>
      <c r="C2906" s="28" t="s">
        <v>2663</v>
      </c>
      <c r="D2906" s="30">
        <v>7294</v>
      </c>
      <c r="E2906" s="31">
        <v>55.338000000000001</v>
      </c>
      <c r="F2906" s="31">
        <v>38.711599999999997</v>
      </c>
      <c r="G2906" s="28" t="s">
        <v>2352</v>
      </c>
      <c r="H2906" s="27" t="s">
        <v>1987</v>
      </c>
      <c r="I2906" s="27" t="s">
        <v>1981</v>
      </c>
      <c r="J2906" s="27" t="s">
        <v>1983</v>
      </c>
      <c r="K2906" s="27" t="s">
        <v>1983</v>
      </c>
      <c r="L2906" s="28">
        <v>2</v>
      </c>
      <c r="M2906" s="27">
        <v>0.75</v>
      </c>
      <c r="N2906" s="27">
        <v>1</v>
      </c>
      <c r="O2906" s="27">
        <v>1.1000000000000001</v>
      </c>
      <c r="P2906" s="27"/>
      <c r="Q2906" s="27"/>
      <c r="R2906" s="27" t="s">
        <v>2353</v>
      </c>
      <c r="S2906" s="27" t="s">
        <v>1983</v>
      </c>
      <c r="T2906" s="7" t="s">
        <v>2664</v>
      </c>
      <c r="U2906" s="23" t="s">
        <v>2354</v>
      </c>
      <c r="V2906" s="26">
        <v>1.93</v>
      </c>
      <c r="W2906" s="24"/>
      <c r="X2906" s="26">
        <v>1.93</v>
      </c>
      <c r="Y2906" s="26">
        <v>1.93</v>
      </c>
    </row>
    <row r="2907" spans="1:25" s="12" customFormat="1" ht="195" x14ac:dyDescent="0.25">
      <c r="A2907" s="23">
        <f>MAX(A$7:A2906)+1</f>
        <v>641</v>
      </c>
      <c r="B2907" s="28" t="s">
        <v>4787</v>
      </c>
      <c r="C2907" s="28" t="s">
        <v>2665</v>
      </c>
      <c r="D2907" s="30">
        <v>7296</v>
      </c>
      <c r="E2907" s="31">
        <v>55.336060000000003</v>
      </c>
      <c r="F2907" s="31">
        <v>38.721589999999999</v>
      </c>
      <c r="G2907" s="28" t="s">
        <v>2352</v>
      </c>
      <c r="H2907" s="27" t="s">
        <v>1987</v>
      </c>
      <c r="I2907" s="27" t="s">
        <v>1981</v>
      </c>
      <c r="J2907" s="27" t="s">
        <v>1983</v>
      </c>
      <c r="K2907" s="27" t="s">
        <v>1983</v>
      </c>
      <c r="L2907" s="28">
        <v>2</v>
      </c>
      <c r="M2907" s="27">
        <v>0.75</v>
      </c>
      <c r="N2907" s="27">
        <v>1</v>
      </c>
      <c r="O2907" s="27">
        <v>1.1000000000000001</v>
      </c>
      <c r="P2907" s="27"/>
      <c r="Q2907" s="27"/>
      <c r="R2907" s="27" t="s">
        <v>2353</v>
      </c>
      <c r="S2907" s="27" t="s">
        <v>1983</v>
      </c>
      <c r="T2907" s="7" t="s">
        <v>2666</v>
      </c>
      <c r="U2907" s="23" t="s">
        <v>2354</v>
      </c>
      <c r="V2907" s="26">
        <v>11.71</v>
      </c>
      <c r="W2907" s="24"/>
      <c r="X2907" s="26">
        <v>11.71</v>
      </c>
      <c r="Y2907" s="26">
        <v>11.71</v>
      </c>
    </row>
    <row r="2908" spans="1:25" s="12" customFormat="1" ht="195" x14ac:dyDescent="0.25">
      <c r="A2908" s="23">
        <f>MAX(A$7:A2907)+1</f>
        <v>642</v>
      </c>
      <c r="B2908" s="28" t="s">
        <v>4787</v>
      </c>
      <c r="C2908" s="28" t="s">
        <v>2667</v>
      </c>
      <c r="D2908" s="30">
        <v>7467</v>
      </c>
      <c r="E2908" s="31">
        <v>55.435009999999998</v>
      </c>
      <c r="F2908" s="31">
        <v>38.58858</v>
      </c>
      <c r="G2908" s="28" t="s">
        <v>2352</v>
      </c>
      <c r="H2908" s="27" t="s">
        <v>1987</v>
      </c>
      <c r="I2908" s="27" t="s">
        <v>1981</v>
      </c>
      <c r="J2908" s="27" t="s">
        <v>1983</v>
      </c>
      <c r="K2908" s="27" t="s">
        <v>1983</v>
      </c>
      <c r="L2908" s="28">
        <v>1</v>
      </c>
      <c r="M2908" s="27">
        <v>1.1000000000000001</v>
      </c>
      <c r="N2908" s="27">
        <v>1</v>
      </c>
      <c r="O2908" s="27">
        <v>1.1000000000000001</v>
      </c>
      <c r="P2908" s="27"/>
      <c r="Q2908" s="27"/>
      <c r="R2908" s="27" t="s">
        <v>2353</v>
      </c>
      <c r="S2908" s="27" t="s">
        <v>1983</v>
      </c>
      <c r="T2908" s="7" t="s">
        <v>2668</v>
      </c>
      <c r="U2908" s="23" t="s">
        <v>2354</v>
      </c>
      <c r="V2908" s="26">
        <v>1.23</v>
      </c>
      <c r="W2908" s="24"/>
      <c r="X2908" s="26">
        <v>1.23</v>
      </c>
      <c r="Y2908" s="26">
        <v>1.23</v>
      </c>
    </row>
    <row r="2909" spans="1:25" s="12" customFormat="1" ht="195" x14ac:dyDescent="0.25">
      <c r="A2909" s="23">
        <f>MAX(A$7:A2908)+1</f>
        <v>643</v>
      </c>
      <c r="B2909" s="28" t="s">
        <v>4787</v>
      </c>
      <c r="C2909" s="28" t="s">
        <v>2669</v>
      </c>
      <c r="D2909" s="30" t="s">
        <v>2670</v>
      </c>
      <c r="E2909" s="31">
        <v>55.27825</v>
      </c>
      <c r="F2909" s="31">
        <v>38.735500000000002</v>
      </c>
      <c r="G2909" s="28" t="s">
        <v>2671</v>
      </c>
      <c r="H2909" s="27" t="s">
        <v>1987</v>
      </c>
      <c r="I2909" s="27" t="s">
        <v>1981</v>
      </c>
      <c r="J2909" s="27" t="s">
        <v>1983</v>
      </c>
      <c r="K2909" s="27" t="s">
        <v>1983</v>
      </c>
      <c r="L2909" s="28">
        <v>2</v>
      </c>
      <c r="M2909" s="27">
        <v>0.75</v>
      </c>
      <c r="N2909" s="27"/>
      <c r="O2909" s="27"/>
      <c r="P2909" s="27"/>
      <c r="Q2909" s="27"/>
      <c r="R2909" s="27" t="s">
        <v>2353</v>
      </c>
      <c r="S2909" s="27" t="s">
        <v>1983</v>
      </c>
      <c r="T2909" s="7" t="s">
        <v>2672</v>
      </c>
      <c r="U2909" s="23" t="s">
        <v>2354</v>
      </c>
      <c r="V2909" s="26">
        <v>1.6</v>
      </c>
      <c r="W2909" s="24"/>
      <c r="X2909" s="24">
        <v>1.6</v>
      </c>
      <c r="Y2909" s="24">
        <v>1.6</v>
      </c>
    </row>
    <row r="2910" spans="1:25" s="12" customFormat="1" ht="195" x14ac:dyDescent="0.25">
      <c r="A2910" s="23">
        <f>MAX(A$7:A2909)+1</f>
        <v>644</v>
      </c>
      <c r="B2910" s="28" t="s">
        <v>4787</v>
      </c>
      <c r="C2910" s="28" t="s">
        <v>2673</v>
      </c>
      <c r="D2910" s="30" t="s">
        <v>2674</v>
      </c>
      <c r="E2910" s="31">
        <v>55.27937</v>
      </c>
      <c r="F2910" s="31">
        <v>38.737009999999998</v>
      </c>
      <c r="G2910" s="28" t="s">
        <v>2671</v>
      </c>
      <c r="H2910" s="27" t="s">
        <v>1987</v>
      </c>
      <c r="I2910" s="27" t="s">
        <v>1981</v>
      </c>
      <c r="J2910" s="27" t="s">
        <v>1983</v>
      </c>
      <c r="K2910" s="27" t="s">
        <v>1983</v>
      </c>
      <c r="L2910" s="28">
        <v>1</v>
      </c>
      <c r="M2910" s="27">
        <v>0.75</v>
      </c>
      <c r="N2910" s="27"/>
      <c r="O2910" s="27"/>
      <c r="P2910" s="27"/>
      <c r="Q2910" s="27"/>
      <c r="R2910" s="27" t="s">
        <v>2353</v>
      </c>
      <c r="S2910" s="27" t="s">
        <v>1983</v>
      </c>
      <c r="T2910" s="7" t="s">
        <v>2675</v>
      </c>
      <c r="U2910" s="23" t="s">
        <v>2354</v>
      </c>
      <c r="V2910" s="26">
        <v>1.6</v>
      </c>
      <c r="W2910" s="24"/>
      <c r="X2910" s="24">
        <v>1.6</v>
      </c>
      <c r="Y2910" s="24">
        <v>1.6</v>
      </c>
    </row>
    <row r="2911" spans="1:25" s="12" customFormat="1" ht="195" x14ac:dyDescent="0.25">
      <c r="A2911" s="23">
        <f>MAX(A$7:A2910)+1</f>
        <v>645</v>
      </c>
      <c r="B2911" s="28" t="s">
        <v>4787</v>
      </c>
      <c r="C2911" s="28" t="s">
        <v>2676</v>
      </c>
      <c r="D2911" s="30" t="s">
        <v>2677</v>
      </c>
      <c r="E2911" s="31">
        <v>55.279229999999998</v>
      </c>
      <c r="F2911" s="31">
        <v>38.73556</v>
      </c>
      <c r="G2911" s="28" t="s">
        <v>2671</v>
      </c>
      <c r="H2911" s="27" t="s">
        <v>1987</v>
      </c>
      <c r="I2911" s="27" t="s">
        <v>1981</v>
      </c>
      <c r="J2911" s="27" t="s">
        <v>1983</v>
      </c>
      <c r="K2911" s="27" t="s">
        <v>1983</v>
      </c>
      <c r="L2911" s="28">
        <v>1</v>
      </c>
      <c r="M2911" s="27">
        <v>0.75</v>
      </c>
      <c r="N2911" s="27"/>
      <c r="O2911" s="27"/>
      <c r="P2911" s="27"/>
      <c r="Q2911" s="27"/>
      <c r="R2911" s="27" t="s">
        <v>2353</v>
      </c>
      <c r="S2911" s="27" t="s">
        <v>1983</v>
      </c>
      <c r="T2911" s="7" t="s">
        <v>2678</v>
      </c>
      <c r="U2911" s="23" t="s">
        <v>2354</v>
      </c>
      <c r="V2911" s="26">
        <v>1.6</v>
      </c>
      <c r="W2911" s="24"/>
      <c r="X2911" s="24">
        <v>1.6</v>
      </c>
      <c r="Y2911" s="24">
        <v>1.6</v>
      </c>
    </row>
    <row r="2912" spans="1:25" s="12" customFormat="1" ht="195" x14ac:dyDescent="0.25">
      <c r="A2912" s="23">
        <f>MAX(A$7:A2911)+1</f>
        <v>646</v>
      </c>
      <c r="B2912" s="28" t="s">
        <v>4787</v>
      </c>
      <c r="C2912" s="28" t="s">
        <v>2679</v>
      </c>
      <c r="D2912" s="30" t="s">
        <v>2680</v>
      </c>
      <c r="E2912" s="31">
        <v>55.275060000000003</v>
      </c>
      <c r="F2912" s="31">
        <v>38.734690000000001</v>
      </c>
      <c r="G2912" s="28" t="s">
        <v>2671</v>
      </c>
      <c r="H2912" s="27" t="s">
        <v>1987</v>
      </c>
      <c r="I2912" s="27" t="s">
        <v>1981</v>
      </c>
      <c r="J2912" s="27" t="s">
        <v>1983</v>
      </c>
      <c r="K2912" s="27" t="s">
        <v>1983</v>
      </c>
      <c r="L2912" s="28">
        <v>1</v>
      </c>
      <c r="M2912" s="27">
        <v>0.75</v>
      </c>
      <c r="N2912" s="27"/>
      <c r="O2912" s="27"/>
      <c r="P2912" s="27"/>
      <c r="Q2912" s="27"/>
      <c r="R2912" s="27" t="s">
        <v>2353</v>
      </c>
      <c r="S2912" s="27" t="s">
        <v>1983</v>
      </c>
      <c r="T2912" s="7" t="s">
        <v>2681</v>
      </c>
      <c r="U2912" s="23" t="s">
        <v>2354</v>
      </c>
      <c r="V2912" s="26">
        <v>1.6</v>
      </c>
      <c r="W2912" s="24"/>
      <c r="X2912" s="24">
        <v>1.6</v>
      </c>
      <c r="Y2912" s="24">
        <v>1.6</v>
      </c>
    </row>
    <row r="2913" spans="1:25" s="12" customFormat="1" ht="195" x14ac:dyDescent="0.25">
      <c r="A2913" s="23">
        <f>MAX(A$7:A2912)+1</f>
        <v>647</v>
      </c>
      <c r="B2913" s="28" t="s">
        <v>4787</v>
      </c>
      <c r="C2913" s="28" t="s">
        <v>2682</v>
      </c>
      <c r="D2913" s="30" t="s">
        <v>2683</v>
      </c>
      <c r="E2913" s="31">
        <v>55.275469999999999</v>
      </c>
      <c r="F2913" s="31">
        <v>38.737220000000001</v>
      </c>
      <c r="G2913" s="28" t="s">
        <v>2671</v>
      </c>
      <c r="H2913" s="27" t="s">
        <v>1987</v>
      </c>
      <c r="I2913" s="27" t="s">
        <v>1981</v>
      </c>
      <c r="J2913" s="27" t="s">
        <v>1983</v>
      </c>
      <c r="K2913" s="27" t="s">
        <v>1983</v>
      </c>
      <c r="L2913" s="28">
        <v>1</v>
      </c>
      <c r="M2913" s="27">
        <v>0.75</v>
      </c>
      <c r="N2913" s="27"/>
      <c r="O2913" s="27"/>
      <c r="P2913" s="27"/>
      <c r="Q2913" s="27"/>
      <c r="R2913" s="27" t="s">
        <v>2353</v>
      </c>
      <c r="S2913" s="27" t="s">
        <v>1983</v>
      </c>
      <c r="T2913" s="7" t="s">
        <v>2684</v>
      </c>
      <c r="U2913" s="23" t="s">
        <v>2354</v>
      </c>
      <c r="V2913" s="26">
        <v>1.6</v>
      </c>
      <c r="W2913" s="24"/>
      <c r="X2913" s="24">
        <v>1.6</v>
      </c>
      <c r="Y2913" s="24">
        <v>1.6</v>
      </c>
    </row>
    <row r="2914" spans="1:25" s="12" customFormat="1" ht="195" x14ac:dyDescent="0.25">
      <c r="A2914" s="23">
        <f>MAX(A$7:A2913)+1</f>
        <v>648</v>
      </c>
      <c r="B2914" s="28" t="s">
        <v>4787</v>
      </c>
      <c r="C2914" s="28" t="s">
        <v>2685</v>
      </c>
      <c r="D2914" s="30" t="s">
        <v>2686</v>
      </c>
      <c r="E2914" s="31">
        <v>55.278280000000002</v>
      </c>
      <c r="F2914" s="31">
        <v>38.737549999999999</v>
      </c>
      <c r="G2914" s="28" t="s">
        <v>2671</v>
      </c>
      <c r="H2914" s="27" t="s">
        <v>1987</v>
      </c>
      <c r="I2914" s="27" t="s">
        <v>1981</v>
      </c>
      <c r="J2914" s="27" t="s">
        <v>1983</v>
      </c>
      <c r="K2914" s="27" t="s">
        <v>1983</v>
      </c>
      <c r="L2914" s="28">
        <v>2</v>
      </c>
      <c r="M2914" s="27">
        <v>0.75</v>
      </c>
      <c r="N2914" s="27"/>
      <c r="O2914" s="27"/>
      <c r="P2914" s="27"/>
      <c r="Q2914" s="27"/>
      <c r="R2914" s="27" t="s">
        <v>2353</v>
      </c>
      <c r="S2914" s="27" t="s">
        <v>1983</v>
      </c>
      <c r="T2914" s="7" t="s">
        <v>2687</v>
      </c>
      <c r="U2914" s="23" t="s">
        <v>2354</v>
      </c>
      <c r="V2914" s="26">
        <v>1.6</v>
      </c>
      <c r="W2914" s="24"/>
      <c r="X2914" s="24">
        <v>1.6</v>
      </c>
      <c r="Y2914" s="24">
        <v>1.6</v>
      </c>
    </row>
    <row r="2915" spans="1:25" s="12" customFormat="1" ht="195" x14ac:dyDescent="0.25">
      <c r="A2915" s="23">
        <f>MAX(A$7:A2914)+1</f>
        <v>649</v>
      </c>
      <c r="B2915" s="28" t="s">
        <v>4787</v>
      </c>
      <c r="C2915" s="28" t="s">
        <v>2688</v>
      </c>
      <c r="D2915" s="30" t="s">
        <v>2689</v>
      </c>
      <c r="E2915" s="31">
        <v>55.277290000000001</v>
      </c>
      <c r="F2915" s="31">
        <v>38.738039999999998</v>
      </c>
      <c r="G2915" s="28" t="s">
        <v>2671</v>
      </c>
      <c r="H2915" s="27" t="s">
        <v>1987</v>
      </c>
      <c r="I2915" s="27" t="s">
        <v>1981</v>
      </c>
      <c r="J2915" s="27" t="s">
        <v>1983</v>
      </c>
      <c r="K2915" s="27" t="s">
        <v>1983</v>
      </c>
      <c r="L2915" s="28">
        <v>1</v>
      </c>
      <c r="M2915" s="27">
        <v>0.75</v>
      </c>
      <c r="N2915" s="27"/>
      <c r="O2915" s="27"/>
      <c r="P2915" s="27"/>
      <c r="Q2915" s="27"/>
      <c r="R2915" s="27" t="s">
        <v>2353</v>
      </c>
      <c r="S2915" s="27" t="s">
        <v>1983</v>
      </c>
      <c r="T2915" s="7" t="s">
        <v>2690</v>
      </c>
      <c r="U2915" s="23" t="s">
        <v>2354</v>
      </c>
      <c r="V2915" s="26">
        <v>1.6</v>
      </c>
      <c r="W2915" s="24"/>
      <c r="X2915" s="24">
        <v>1.6</v>
      </c>
      <c r="Y2915" s="24">
        <v>1.6</v>
      </c>
    </row>
    <row r="2916" spans="1:25" s="12" customFormat="1" ht="195" x14ac:dyDescent="0.25">
      <c r="A2916" s="23">
        <f>MAX(A$7:A2915)+1</f>
        <v>650</v>
      </c>
      <c r="B2916" s="28" t="s">
        <v>4787</v>
      </c>
      <c r="C2916" s="28" t="s">
        <v>2691</v>
      </c>
      <c r="D2916" s="30" t="s">
        <v>2692</v>
      </c>
      <c r="E2916" s="31">
        <v>55.277700000000003</v>
      </c>
      <c r="F2916" s="31">
        <v>38.737850000000002</v>
      </c>
      <c r="G2916" s="28" t="s">
        <v>2671</v>
      </c>
      <c r="H2916" s="27" t="s">
        <v>1987</v>
      </c>
      <c r="I2916" s="27" t="s">
        <v>1981</v>
      </c>
      <c r="J2916" s="27" t="s">
        <v>1983</v>
      </c>
      <c r="K2916" s="27" t="s">
        <v>1983</v>
      </c>
      <c r="L2916" s="28">
        <v>1</v>
      </c>
      <c r="M2916" s="27">
        <v>0.75</v>
      </c>
      <c r="N2916" s="27"/>
      <c r="O2916" s="27"/>
      <c r="P2916" s="27"/>
      <c r="Q2916" s="27"/>
      <c r="R2916" s="27" t="s">
        <v>2353</v>
      </c>
      <c r="S2916" s="27" t="s">
        <v>1983</v>
      </c>
      <c r="T2916" s="7" t="s">
        <v>2693</v>
      </c>
      <c r="U2916" s="23" t="s">
        <v>2354</v>
      </c>
      <c r="V2916" s="26">
        <v>1.6</v>
      </c>
      <c r="W2916" s="24"/>
      <c r="X2916" s="24">
        <v>1.6</v>
      </c>
      <c r="Y2916" s="24">
        <v>1.6</v>
      </c>
    </row>
    <row r="2917" spans="1:25" s="12" customFormat="1" ht="195" x14ac:dyDescent="0.25">
      <c r="A2917" s="23">
        <f>MAX(A$7:A2916)+1</f>
        <v>651</v>
      </c>
      <c r="B2917" s="28" t="s">
        <v>4787</v>
      </c>
      <c r="C2917" s="28" t="s">
        <v>2694</v>
      </c>
      <c r="D2917" s="30" t="s">
        <v>2695</v>
      </c>
      <c r="E2917" s="31">
        <v>55.275120000000001</v>
      </c>
      <c r="F2917" s="31">
        <v>38.73366</v>
      </c>
      <c r="G2917" s="28" t="s">
        <v>2671</v>
      </c>
      <c r="H2917" s="27" t="s">
        <v>1987</v>
      </c>
      <c r="I2917" s="27" t="s">
        <v>1981</v>
      </c>
      <c r="J2917" s="27" t="s">
        <v>1983</v>
      </c>
      <c r="K2917" s="27" t="s">
        <v>1983</v>
      </c>
      <c r="L2917" s="28">
        <v>1</v>
      </c>
      <c r="M2917" s="27">
        <v>0.75</v>
      </c>
      <c r="N2917" s="27"/>
      <c r="O2917" s="27"/>
      <c r="P2917" s="27"/>
      <c r="Q2917" s="27"/>
      <c r="R2917" s="27" t="s">
        <v>2353</v>
      </c>
      <c r="S2917" s="27" t="s">
        <v>1983</v>
      </c>
      <c r="T2917" s="7" t="s">
        <v>2696</v>
      </c>
      <c r="U2917" s="23" t="s">
        <v>2354</v>
      </c>
      <c r="V2917" s="26">
        <v>1.6</v>
      </c>
      <c r="W2917" s="24"/>
      <c r="X2917" s="24">
        <v>1.6</v>
      </c>
      <c r="Y2917" s="24">
        <v>1.6</v>
      </c>
    </row>
    <row r="2918" spans="1:25" s="12" customFormat="1" ht="195" x14ac:dyDescent="0.25">
      <c r="A2918" s="23">
        <f>MAX(A$7:A2917)+1</f>
        <v>652</v>
      </c>
      <c r="B2918" s="28" t="s">
        <v>4787</v>
      </c>
      <c r="C2918" s="28" t="s">
        <v>2697</v>
      </c>
      <c r="D2918" s="30" t="s">
        <v>2698</v>
      </c>
      <c r="E2918" s="31">
        <v>55.27693</v>
      </c>
      <c r="F2918" s="31">
        <v>38.738050000000001</v>
      </c>
      <c r="G2918" s="28" t="s">
        <v>2671</v>
      </c>
      <c r="H2918" s="27" t="s">
        <v>1987</v>
      </c>
      <c r="I2918" s="27" t="s">
        <v>1981</v>
      </c>
      <c r="J2918" s="27" t="s">
        <v>1983</v>
      </c>
      <c r="K2918" s="27" t="s">
        <v>1983</v>
      </c>
      <c r="L2918" s="28">
        <v>1</v>
      </c>
      <c r="M2918" s="27">
        <v>0.75</v>
      </c>
      <c r="N2918" s="27"/>
      <c r="O2918" s="27"/>
      <c r="P2918" s="27"/>
      <c r="Q2918" s="27"/>
      <c r="R2918" s="27" t="s">
        <v>2353</v>
      </c>
      <c r="S2918" s="27" t="s">
        <v>1983</v>
      </c>
      <c r="T2918" s="7" t="s">
        <v>2699</v>
      </c>
      <c r="U2918" s="23" t="s">
        <v>2354</v>
      </c>
      <c r="V2918" s="26">
        <v>1.6</v>
      </c>
      <c r="W2918" s="24"/>
      <c r="X2918" s="24">
        <v>1.6</v>
      </c>
      <c r="Y2918" s="24">
        <v>1.6</v>
      </c>
    </row>
    <row r="2919" spans="1:25" s="12" customFormat="1" ht="195" x14ac:dyDescent="0.25">
      <c r="A2919" s="23">
        <f>MAX(A$7:A2918)+1</f>
        <v>653</v>
      </c>
      <c r="B2919" s="28" t="s">
        <v>4787</v>
      </c>
      <c r="C2919" s="28" t="s">
        <v>2700</v>
      </c>
      <c r="D2919" s="30" t="s">
        <v>2701</v>
      </c>
      <c r="E2919" s="31">
        <v>55.2759</v>
      </c>
      <c r="F2919" s="31">
        <v>38.733510000000003</v>
      </c>
      <c r="G2919" s="28" t="s">
        <v>2671</v>
      </c>
      <c r="H2919" s="27" t="s">
        <v>1987</v>
      </c>
      <c r="I2919" s="27" t="s">
        <v>1981</v>
      </c>
      <c r="J2919" s="27" t="s">
        <v>1983</v>
      </c>
      <c r="K2919" s="27" t="s">
        <v>1983</v>
      </c>
      <c r="L2919" s="28">
        <v>2</v>
      </c>
      <c r="M2919" s="27">
        <v>0.75</v>
      </c>
      <c r="N2919" s="27"/>
      <c r="O2919" s="27"/>
      <c r="P2919" s="27"/>
      <c r="Q2919" s="27"/>
      <c r="R2919" s="27" t="s">
        <v>2353</v>
      </c>
      <c r="S2919" s="27" t="s">
        <v>1983</v>
      </c>
      <c r="T2919" s="7" t="s">
        <v>2702</v>
      </c>
      <c r="U2919" s="23" t="s">
        <v>2354</v>
      </c>
      <c r="V2919" s="26">
        <v>1.6</v>
      </c>
      <c r="W2919" s="24"/>
      <c r="X2919" s="24">
        <v>1.6</v>
      </c>
      <c r="Y2919" s="24">
        <v>1.6</v>
      </c>
    </row>
    <row r="2920" spans="1:25" s="12" customFormat="1" ht="195" x14ac:dyDescent="0.25">
      <c r="A2920" s="23">
        <f>MAX(A$7:A2919)+1</f>
        <v>654</v>
      </c>
      <c r="B2920" s="28" t="s">
        <v>4787</v>
      </c>
      <c r="C2920" s="28" t="s">
        <v>2703</v>
      </c>
      <c r="D2920" s="30" t="s">
        <v>2704</v>
      </c>
      <c r="E2920" s="31">
        <v>55.277200000000001</v>
      </c>
      <c r="F2920" s="31">
        <v>38.735439999999997</v>
      </c>
      <c r="G2920" s="28" t="s">
        <v>2671</v>
      </c>
      <c r="H2920" s="27" t="s">
        <v>1987</v>
      </c>
      <c r="I2920" s="27" t="s">
        <v>1981</v>
      </c>
      <c r="J2920" s="27" t="s">
        <v>1983</v>
      </c>
      <c r="K2920" s="27" t="s">
        <v>1983</v>
      </c>
      <c r="L2920" s="28">
        <v>1</v>
      </c>
      <c r="M2920" s="27">
        <v>0.75</v>
      </c>
      <c r="N2920" s="27"/>
      <c r="O2920" s="27"/>
      <c r="P2920" s="27"/>
      <c r="Q2920" s="27"/>
      <c r="R2920" s="27" t="s">
        <v>2353</v>
      </c>
      <c r="S2920" s="27" t="s">
        <v>1983</v>
      </c>
      <c r="T2920" s="7" t="s">
        <v>2705</v>
      </c>
      <c r="U2920" s="23" t="s">
        <v>2354</v>
      </c>
      <c r="V2920" s="26">
        <v>1.6</v>
      </c>
      <c r="W2920" s="24"/>
      <c r="X2920" s="24">
        <v>1.6</v>
      </c>
      <c r="Y2920" s="24">
        <v>1.6</v>
      </c>
    </row>
    <row r="2921" spans="1:25" s="12" customFormat="1" ht="195" x14ac:dyDescent="0.25">
      <c r="A2921" s="23">
        <f>MAX(A$7:A2920)+1</f>
        <v>655</v>
      </c>
      <c r="B2921" s="28" t="s">
        <v>4787</v>
      </c>
      <c r="C2921" s="28" t="s">
        <v>2706</v>
      </c>
      <c r="D2921" s="30" t="s">
        <v>2707</v>
      </c>
      <c r="E2921" s="31">
        <v>55.276940000000003</v>
      </c>
      <c r="F2921" s="31">
        <v>38.73751</v>
      </c>
      <c r="G2921" s="28" t="s">
        <v>2671</v>
      </c>
      <c r="H2921" s="27" t="s">
        <v>1987</v>
      </c>
      <c r="I2921" s="27" t="s">
        <v>1981</v>
      </c>
      <c r="J2921" s="27" t="s">
        <v>1983</v>
      </c>
      <c r="K2921" s="27" t="s">
        <v>1983</v>
      </c>
      <c r="L2921" s="28">
        <v>2</v>
      </c>
      <c r="M2921" s="27">
        <v>0.75</v>
      </c>
      <c r="N2921" s="27"/>
      <c r="O2921" s="27"/>
      <c r="P2921" s="27"/>
      <c r="Q2921" s="27"/>
      <c r="R2921" s="27" t="s">
        <v>2353</v>
      </c>
      <c r="S2921" s="27" t="s">
        <v>1983</v>
      </c>
      <c r="T2921" s="7" t="s">
        <v>2708</v>
      </c>
      <c r="U2921" s="23" t="s">
        <v>2354</v>
      </c>
      <c r="V2921" s="26">
        <v>1.6</v>
      </c>
      <c r="W2921" s="24"/>
      <c r="X2921" s="24">
        <v>1.6</v>
      </c>
      <c r="Y2921" s="24">
        <v>1.6</v>
      </c>
    </row>
    <row r="2922" spans="1:25" s="12" customFormat="1" ht="195" x14ac:dyDescent="0.25">
      <c r="A2922" s="23">
        <f>MAX(A$7:A2921)+1</f>
        <v>656</v>
      </c>
      <c r="B2922" s="28" t="s">
        <v>4787</v>
      </c>
      <c r="C2922" s="28" t="s">
        <v>2709</v>
      </c>
      <c r="D2922" s="30" t="s">
        <v>2710</v>
      </c>
      <c r="E2922" s="31">
        <v>55.274239999999999</v>
      </c>
      <c r="F2922" s="31">
        <v>38.73715</v>
      </c>
      <c r="G2922" s="28" t="s">
        <v>2671</v>
      </c>
      <c r="H2922" s="27" t="s">
        <v>1987</v>
      </c>
      <c r="I2922" s="27" t="s">
        <v>1981</v>
      </c>
      <c r="J2922" s="27" t="s">
        <v>1983</v>
      </c>
      <c r="K2922" s="27" t="s">
        <v>1983</v>
      </c>
      <c r="L2922" s="28">
        <v>1</v>
      </c>
      <c r="M2922" s="27">
        <v>0.75</v>
      </c>
      <c r="N2922" s="27"/>
      <c r="O2922" s="27"/>
      <c r="P2922" s="27"/>
      <c r="Q2922" s="27"/>
      <c r="R2922" s="27" t="s">
        <v>2353</v>
      </c>
      <c r="S2922" s="27" t="s">
        <v>1983</v>
      </c>
      <c r="T2922" s="7" t="s">
        <v>2711</v>
      </c>
      <c r="U2922" s="23" t="s">
        <v>2354</v>
      </c>
      <c r="V2922" s="26">
        <v>1.6</v>
      </c>
      <c r="W2922" s="24"/>
      <c r="X2922" s="24">
        <v>1.6</v>
      </c>
      <c r="Y2922" s="24">
        <v>1.6</v>
      </c>
    </row>
    <row r="2923" spans="1:25" s="12" customFormat="1" ht="195" x14ac:dyDescent="0.25">
      <c r="A2923" s="23">
        <f>MAX(A$7:A2922)+1</f>
        <v>657</v>
      </c>
      <c r="B2923" s="28" t="s">
        <v>4787</v>
      </c>
      <c r="C2923" s="28" t="s">
        <v>2712</v>
      </c>
      <c r="D2923" s="30" t="s">
        <v>2713</v>
      </c>
      <c r="E2923" s="31">
        <v>55.275680000000001</v>
      </c>
      <c r="F2923" s="31">
        <v>38.734720000000003</v>
      </c>
      <c r="G2923" s="28" t="s">
        <v>2671</v>
      </c>
      <c r="H2923" s="27" t="s">
        <v>1987</v>
      </c>
      <c r="I2923" s="27" t="s">
        <v>1981</v>
      </c>
      <c r="J2923" s="27" t="s">
        <v>1983</v>
      </c>
      <c r="K2923" s="27" t="s">
        <v>1983</v>
      </c>
      <c r="L2923" s="28">
        <v>1</v>
      </c>
      <c r="M2923" s="27">
        <v>0.75</v>
      </c>
      <c r="N2923" s="27"/>
      <c r="O2923" s="27"/>
      <c r="P2923" s="27"/>
      <c r="Q2923" s="27"/>
      <c r="R2923" s="27" t="s">
        <v>2353</v>
      </c>
      <c r="S2923" s="27" t="s">
        <v>1983</v>
      </c>
      <c r="T2923" s="7" t="s">
        <v>2714</v>
      </c>
      <c r="U2923" s="23" t="s">
        <v>2354</v>
      </c>
      <c r="V2923" s="26">
        <v>1.6</v>
      </c>
      <c r="W2923" s="24"/>
      <c r="X2923" s="24">
        <v>1.6</v>
      </c>
      <c r="Y2923" s="24">
        <v>1.6</v>
      </c>
    </row>
    <row r="2924" spans="1:25" s="12" customFormat="1" ht="195" x14ac:dyDescent="0.25">
      <c r="A2924" s="23">
        <f>MAX(A$7:A2923)+1</f>
        <v>658</v>
      </c>
      <c r="B2924" s="28" t="s">
        <v>4787</v>
      </c>
      <c r="C2924" s="28" t="s">
        <v>2715</v>
      </c>
      <c r="D2924" s="30" t="s">
        <v>2716</v>
      </c>
      <c r="E2924" s="31">
        <v>55.276420000000002</v>
      </c>
      <c r="F2924" s="31">
        <v>38.7348</v>
      </c>
      <c r="G2924" s="28" t="s">
        <v>2671</v>
      </c>
      <c r="H2924" s="27" t="s">
        <v>1987</v>
      </c>
      <c r="I2924" s="27" t="s">
        <v>1981</v>
      </c>
      <c r="J2924" s="27" t="s">
        <v>1983</v>
      </c>
      <c r="K2924" s="27" t="s">
        <v>1983</v>
      </c>
      <c r="L2924" s="28">
        <v>2</v>
      </c>
      <c r="M2924" s="27">
        <v>0.75</v>
      </c>
      <c r="N2924" s="27"/>
      <c r="O2924" s="27"/>
      <c r="P2924" s="27"/>
      <c r="Q2924" s="27"/>
      <c r="R2924" s="27" t="s">
        <v>2353</v>
      </c>
      <c r="S2924" s="27" t="s">
        <v>1983</v>
      </c>
      <c r="T2924" s="7" t="s">
        <v>2717</v>
      </c>
      <c r="U2924" s="23" t="s">
        <v>2354</v>
      </c>
      <c r="V2924" s="26">
        <v>1.6</v>
      </c>
      <c r="W2924" s="24"/>
      <c r="X2924" s="24">
        <v>1.6</v>
      </c>
      <c r="Y2924" s="24">
        <v>1.6</v>
      </c>
    </row>
    <row r="2925" spans="1:25" s="12" customFormat="1" ht="195" x14ac:dyDescent="0.25">
      <c r="A2925" s="23">
        <f>MAX(A$7:A2924)+1</f>
        <v>659</v>
      </c>
      <c r="B2925" s="28" t="s">
        <v>4787</v>
      </c>
      <c r="C2925" s="28" t="s">
        <v>2718</v>
      </c>
      <c r="D2925" s="30" t="s">
        <v>2719</v>
      </c>
      <c r="E2925" s="31">
        <v>55.339060000000003</v>
      </c>
      <c r="F2925" s="31">
        <v>38.7303</v>
      </c>
      <c r="G2925" s="28" t="s">
        <v>2671</v>
      </c>
      <c r="H2925" s="27" t="s">
        <v>1987</v>
      </c>
      <c r="I2925" s="27" t="s">
        <v>1981</v>
      </c>
      <c r="J2925" s="27" t="s">
        <v>1983</v>
      </c>
      <c r="K2925" s="27" t="s">
        <v>1983</v>
      </c>
      <c r="L2925" s="28">
        <v>1</v>
      </c>
      <c r="M2925" s="27">
        <v>8</v>
      </c>
      <c r="N2925" s="27"/>
      <c r="O2925" s="27"/>
      <c r="P2925" s="27"/>
      <c r="Q2925" s="27"/>
      <c r="R2925" s="27" t="s">
        <v>2353</v>
      </c>
      <c r="S2925" s="27" t="s">
        <v>1983</v>
      </c>
      <c r="T2925" s="7" t="s">
        <v>2720</v>
      </c>
      <c r="U2925" s="23" t="s">
        <v>2354</v>
      </c>
      <c r="V2925" s="26">
        <v>1.6</v>
      </c>
      <c r="W2925" s="24"/>
      <c r="X2925" s="24">
        <v>1.6</v>
      </c>
      <c r="Y2925" s="24">
        <v>1.6</v>
      </c>
    </row>
    <row r="2926" spans="1:25" s="12" customFormat="1" ht="195" x14ac:dyDescent="0.25">
      <c r="A2926" s="23">
        <f>MAX(A$7:A2925)+1</f>
        <v>660</v>
      </c>
      <c r="B2926" s="28" t="s">
        <v>4787</v>
      </c>
      <c r="C2926" s="28" t="s">
        <v>2721</v>
      </c>
      <c r="D2926" s="30" t="s">
        <v>2722</v>
      </c>
      <c r="E2926" s="31">
        <v>55.316920000000003</v>
      </c>
      <c r="F2926" s="31">
        <v>38.682589999999998</v>
      </c>
      <c r="G2926" s="28" t="s">
        <v>2671</v>
      </c>
      <c r="H2926" s="27" t="s">
        <v>1987</v>
      </c>
      <c r="I2926" s="27" t="s">
        <v>1981</v>
      </c>
      <c r="J2926" s="27" t="s">
        <v>1983</v>
      </c>
      <c r="K2926" s="27" t="s">
        <v>1983</v>
      </c>
      <c r="L2926" s="28">
        <v>3</v>
      </c>
      <c r="M2926" s="27">
        <v>1.1000000000000001</v>
      </c>
      <c r="N2926" s="27"/>
      <c r="O2926" s="27"/>
      <c r="P2926" s="27"/>
      <c r="Q2926" s="27"/>
      <c r="R2926" s="27" t="s">
        <v>2353</v>
      </c>
      <c r="S2926" s="27" t="s">
        <v>1983</v>
      </c>
      <c r="T2926" s="7" t="s">
        <v>2723</v>
      </c>
      <c r="U2926" s="23" t="s">
        <v>2354</v>
      </c>
      <c r="V2926" s="26">
        <v>1.6</v>
      </c>
      <c r="W2926" s="24"/>
      <c r="X2926" s="24">
        <v>1.6</v>
      </c>
      <c r="Y2926" s="24">
        <v>1.6</v>
      </c>
    </row>
    <row r="2927" spans="1:25" s="12" customFormat="1" ht="195" x14ac:dyDescent="0.25">
      <c r="A2927" s="23">
        <f>MAX(A$7:A2926)+1</f>
        <v>661</v>
      </c>
      <c r="B2927" s="28" t="s">
        <v>4787</v>
      </c>
      <c r="C2927" s="28" t="s">
        <v>2724</v>
      </c>
      <c r="D2927" s="30" t="s">
        <v>2725</v>
      </c>
      <c r="E2927" s="31">
        <v>55.312950000000001</v>
      </c>
      <c r="F2927" s="31">
        <v>38.657719999999998</v>
      </c>
      <c r="G2927" s="28" t="s">
        <v>2671</v>
      </c>
      <c r="H2927" s="27" t="s">
        <v>1987</v>
      </c>
      <c r="I2927" s="27" t="s">
        <v>1981</v>
      </c>
      <c r="J2927" s="27" t="s">
        <v>1983</v>
      </c>
      <c r="K2927" s="27" t="s">
        <v>1983</v>
      </c>
      <c r="L2927" s="28">
        <v>2</v>
      </c>
      <c r="M2927" s="27">
        <v>8</v>
      </c>
      <c r="N2927" s="27"/>
      <c r="O2927" s="27"/>
      <c r="P2927" s="27"/>
      <c r="Q2927" s="27"/>
      <c r="R2927" s="27" t="s">
        <v>2353</v>
      </c>
      <c r="S2927" s="27" t="s">
        <v>1983</v>
      </c>
      <c r="T2927" s="7" t="s">
        <v>2726</v>
      </c>
      <c r="U2927" s="23" t="s">
        <v>2354</v>
      </c>
      <c r="V2927" s="26">
        <v>1.6</v>
      </c>
      <c r="W2927" s="24"/>
      <c r="X2927" s="24">
        <v>1.6</v>
      </c>
      <c r="Y2927" s="24">
        <v>1.6</v>
      </c>
    </row>
    <row r="2928" spans="1:25" s="12" customFormat="1" ht="195" x14ac:dyDescent="0.25">
      <c r="A2928" s="23">
        <f>MAX(A$7:A2927)+1</f>
        <v>662</v>
      </c>
      <c r="B2928" s="28" t="s">
        <v>4787</v>
      </c>
      <c r="C2928" s="28" t="s">
        <v>2727</v>
      </c>
      <c r="D2928" s="30" t="s">
        <v>2728</v>
      </c>
      <c r="E2928" s="31">
        <v>55.455489999999998</v>
      </c>
      <c r="F2928" s="31">
        <v>38.443370000000002</v>
      </c>
      <c r="G2928" s="28" t="s">
        <v>2671</v>
      </c>
      <c r="H2928" s="27" t="s">
        <v>1987</v>
      </c>
      <c r="I2928" s="27" t="s">
        <v>1981</v>
      </c>
      <c r="J2928" s="27" t="s">
        <v>1983</v>
      </c>
      <c r="K2928" s="27" t="s">
        <v>1983</v>
      </c>
      <c r="L2928" s="28">
        <v>5</v>
      </c>
      <c r="M2928" s="27">
        <v>0.8</v>
      </c>
      <c r="N2928" s="27"/>
      <c r="O2928" s="27"/>
      <c r="P2928" s="27"/>
      <c r="Q2928" s="27"/>
      <c r="R2928" s="27" t="s">
        <v>2353</v>
      </c>
      <c r="S2928" s="27" t="s">
        <v>1983</v>
      </c>
      <c r="T2928" s="7" t="s">
        <v>2729</v>
      </c>
      <c r="U2928" s="23" t="s">
        <v>2354</v>
      </c>
      <c r="V2928" s="26">
        <v>1.6</v>
      </c>
      <c r="W2928" s="24"/>
      <c r="X2928" s="24">
        <v>1.6</v>
      </c>
      <c r="Y2928" s="24">
        <v>1.6</v>
      </c>
    </row>
    <row r="2929" spans="1:25" s="12" customFormat="1" ht="195" x14ac:dyDescent="0.25">
      <c r="A2929" s="23">
        <f>MAX(A$7:A2928)+1</f>
        <v>663</v>
      </c>
      <c r="B2929" s="28" t="s">
        <v>4787</v>
      </c>
      <c r="C2929" s="28" t="s">
        <v>2730</v>
      </c>
      <c r="D2929" s="30" t="s">
        <v>2731</v>
      </c>
      <c r="E2929" s="31">
        <v>55.495559999999998</v>
      </c>
      <c r="F2929" s="31">
        <v>38.646590000000003</v>
      </c>
      <c r="G2929" s="28" t="s">
        <v>2671</v>
      </c>
      <c r="H2929" s="27" t="s">
        <v>1987</v>
      </c>
      <c r="I2929" s="27" t="s">
        <v>1981</v>
      </c>
      <c r="J2929" s="27" t="s">
        <v>1983</v>
      </c>
      <c r="K2929" s="27" t="s">
        <v>1983</v>
      </c>
      <c r="L2929" s="28">
        <v>2</v>
      </c>
      <c r="M2929" s="27">
        <v>0.8</v>
      </c>
      <c r="N2929" s="27"/>
      <c r="O2929" s="27"/>
      <c r="P2929" s="27"/>
      <c r="Q2929" s="27"/>
      <c r="R2929" s="27" t="s">
        <v>2353</v>
      </c>
      <c r="S2929" s="27" t="s">
        <v>1983</v>
      </c>
      <c r="T2929" s="7" t="s">
        <v>2732</v>
      </c>
      <c r="U2929" s="23" t="s">
        <v>2354</v>
      </c>
      <c r="V2929" s="26">
        <v>1.6</v>
      </c>
      <c r="W2929" s="24"/>
      <c r="X2929" s="24">
        <v>1.6</v>
      </c>
      <c r="Y2929" s="24">
        <v>1.6</v>
      </c>
    </row>
    <row r="2930" spans="1:25" s="12" customFormat="1" ht="195" x14ac:dyDescent="0.25">
      <c r="A2930" s="23">
        <f>MAX(A$7:A2929)+1</f>
        <v>664</v>
      </c>
      <c r="B2930" s="28" t="s">
        <v>4787</v>
      </c>
      <c r="C2930" s="28" t="s">
        <v>2733</v>
      </c>
      <c r="D2930" s="30" t="s">
        <v>2734</v>
      </c>
      <c r="E2930" s="31">
        <v>55.312800000000003</v>
      </c>
      <c r="F2930" s="31">
        <v>38.657040000000002</v>
      </c>
      <c r="G2930" s="28" t="s">
        <v>2671</v>
      </c>
      <c r="H2930" s="27" t="s">
        <v>1987</v>
      </c>
      <c r="I2930" s="27" t="s">
        <v>1981</v>
      </c>
      <c r="J2930" s="27" t="s">
        <v>1983</v>
      </c>
      <c r="K2930" s="27" t="s">
        <v>1983</v>
      </c>
      <c r="L2930" s="28">
        <v>1</v>
      </c>
      <c r="M2930" s="27">
        <v>0.8</v>
      </c>
      <c r="N2930" s="27"/>
      <c r="O2930" s="27"/>
      <c r="P2930" s="27"/>
      <c r="Q2930" s="27"/>
      <c r="R2930" s="27" t="s">
        <v>2353</v>
      </c>
      <c r="S2930" s="27" t="s">
        <v>1983</v>
      </c>
      <c r="T2930" s="7" t="s">
        <v>2735</v>
      </c>
      <c r="U2930" s="23" t="s">
        <v>2354</v>
      </c>
      <c r="V2930" s="26">
        <v>1.6</v>
      </c>
      <c r="W2930" s="24"/>
      <c r="X2930" s="24">
        <v>1.6</v>
      </c>
      <c r="Y2930" s="24">
        <v>1.6</v>
      </c>
    </row>
    <row r="2931" spans="1:25" s="12" customFormat="1" ht="195" x14ac:dyDescent="0.25">
      <c r="A2931" s="23">
        <f>MAX(A$7:A2930)+1</f>
        <v>665</v>
      </c>
      <c r="B2931" s="28" t="s">
        <v>4787</v>
      </c>
      <c r="C2931" s="28" t="s">
        <v>2736</v>
      </c>
      <c r="D2931" s="30" t="s">
        <v>2737</v>
      </c>
      <c r="E2931" s="31">
        <v>55.416089999999997</v>
      </c>
      <c r="F2931" s="31">
        <v>38.663930000000001</v>
      </c>
      <c r="G2931" s="28" t="s">
        <v>2671</v>
      </c>
      <c r="H2931" s="27" t="s">
        <v>1987</v>
      </c>
      <c r="I2931" s="27" t="s">
        <v>1981</v>
      </c>
      <c r="J2931" s="27" t="s">
        <v>1983</v>
      </c>
      <c r="K2931" s="27" t="s">
        <v>1983</v>
      </c>
      <c r="L2931" s="28">
        <v>1</v>
      </c>
      <c r="M2931" s="27">
        <v>0.8</v>
      </c>
      <c r="N2931" s="27"/>
      <c r="O2931" s="27"/>
      <c r="P2931" s="27"/>
      <c r="Q2931" s="27"/>
      <c r="R2931" s="27" t="s">
        <v>2353</v>
      </c>
      <c r="S2931" s="27" t="s">
        <v>1983</v>
      </c>
      <c r="T2931" s="7" t="s">
        <v>2738</v>
      </c>
      <c r="U2931" s="23" t="s">
        <v>2354</v>
      </c>
      <c r="V2931" s="26">
        <v>1.6</v>
      </c>
      <c r="W2931" s="24"/>
      <c r="X2931" s="24">
        <v>1.6</v>
      </c>
      <c r="Y2931" s="24">
        <v>1.6</v>
      </c>
    </row>
    <row r="2932" spans="1:25" s="12" customFormat="1" ht="195" x14ac:dyDescent="0.25">
      <c r="A2932" s="23">
        <f>MAX(A$7:A2931)+1</f>
        <v>666</v>
      </c>
      <c r="B2932" s="28" t="s">
        <v>4787</v>
      </c>
      <c r="C2932" s="28" t="s">
        <v>2739</v>
      </c>
      <c r="D2932" s="30" t="s">
        <v>2740</v>
      </c>
      <c r="E2932" s="31">
        <v>55.448160000000001</v>
      </c>
      <c r="F2932" s="31">
        <v>38.481490000000001</v>
      </c>
      <c r="G2932" s="28" t="s">
        <v>2671</v>
      </c>
      <c r="H2932" s="27" t="s">
        <v>1987</v>
      </c>
      <c r="I2932" s="27" t="s">
        <v>1981</v>
      </c>
      <c r="J2932" s="27" t="s">
        <v>1983</v>
      </c>
      <c r="K2932" s="27" t="s">
        <v>1983</v>
      </c>
      <c r="L2932" s="28">
        <v>1</v>
      </c>
      <c r="M2932" s="27">
        <v>0.8</v>
      </c>
      <c r="N2932" s="27"/>
      <c r="O2932" s="27"/>
      <c r="P2932" s="27"/>
      <c r="Q2932" s="27"/>
      <c r="R2932" s="27" t="s">
        <v>2353</v>
      </c>
      <c r="S2932" s="27" t="s">
        <v>1983</v>
      </c>
      <c r="T2932" s="7" t="s">
        <v>2741</v>
      </c>
      <c r="U2932" s="23" t="s">
        <v>2354</v>
      </c>
      <c r="V2932" s="26">
        <v>1.6</v>
      </c>
      <c r="W2932" s="24"/>
      <c r="X2932" s="24">
        <v>1.6</v>
      </c>
      <c r="Y2932" s="24">
        <v>1.6</v>
      </c>
    </row>
    <row r="2933" spans="1:25" s="12" customFormat="1" ht="195" x14ac:dyDescent="0.25">
      <c r="A2933" s="23">
        <f>MAX(A$7:A2932)+1</f>
        <v>667</v>
      </c>
      <c r="B2933" s="28" t="s">
        <v>4787</v>
      </c>
      <c r="C2933" s="28" t="s">
        <v>2742</v>
      </c>
      <c r="D2933" s="30" t="s">
        <v>2743</v>
      </c>
      <c r="E2933" s="31">
        <v>55.461289999999998</v>
      </c>
      <c r="F2933" s="31">
        <v>38.446219999999997</v>
      </c>
      <c r="G2933" s="28" t="s">
        <v>2671</v>
      </c>
      <c r="H2933" s="27" t="s">
        <v>1987</v>
      </c>
      <c r="I2933" s="27" t="s">
        <v>1981</v>
      </c>
      <c r="J2933" s="27" t="s">
        <v>1983</v>
      </c>
      <c r="K2933" s="27" t="s">
        <v>1983</v>
      </c>
      <c r="L2933" s="28">
        <v>2</v>
      </c>
      <c r="M2933" s="27">
        <v>0.8</v>
      </c>
      <c r="N2933" s="27"/>
      <c r="O2933" s="27"/>
      <c r="P2933" s="27"/>
      <c r="Q2933" s="27"/>
      <c r="R2933" s="27" t="s">
        <v>2353</v>
      </c>
      <c r="S2933" s="27" t="s">
        <v>1983</v>
      </c>
      <c r="T2933" s="7" t="s">
        <v>2744</v>
      </c>
      <c r="U2933" s="23" t="s">
        <v>2354</v>
      </c>
      <c r="V2933" s="26">
        <v>1.6</v>
      </c>
      <c r="W2933" s="24"/>
      <c r="X2933" s="24">
        <v>1.6</v>
      </c>
      <c r="Y2933" s="24">
        <v>1.6</v>
      </c>
    </row>
    <row r="2934" spans="1:25" s="12" customFormat="1" ht="195" x14ac:dyDescent="0.25">
      <c r="A2934" s="23">
        <f>MAX(A$7:A2933)+1</f>
        <v>668</v>
      </c>
      <c r="B2934" s="28" t="s">
        <v>4787</v>
      </c>
      <c r="C2934" s="28" t="s">
        <v>2745</v>
      </c>
      <c r="D2934" s="30" t="s">
        <v>2746</v>
      </c>
      <c r="E2934" s="31">
        <v>55.426650000000002</v>
      </c>
      <c r="F2934" s="31">
        <v>38.559370000000001</v>
      </c>
      <c r="G2934" s="28" t="s">
        <v>2671</v>
      </c>
      <c r="H2934" s="27" t="s">
        <v>1987</v>
      </c>
      <c r="I2934" s="27" t="s">
        <v>1981</v>
      </c>
      <c r="J2934" s="27" t="s">
        <v>1983</v>
      </c>
      <c r="K2934" s="27" t="s">
        <v>1983</v>
      </c>
      <c r="L2934" s="28">
        <v>2</v>
      </c>
      <c r="M2934" s="27">
        <v>0.8</v>
      </c>
      <c r="N2934" s="27"/>
      <c r="O2934" s="27"/>
      <c r="P2934" s="27"/>
      <c r="Q2934" s="27"/>
      <c r="R2934" s="27" t="s">
        <v>2353</v>
      </c>
      <c r="S2934" s="27" t="s">
        <v>1983</v>
      </c>
      <c r="T2934" s="7" t="s">
        <v>2747</v>
      </c>
      <c r="U2934" s="23" t="s">
        <v>2354</v>
      </c>
      <c r="V2934" s="26">
        <v>1.6</v>
      </c>
      <c r="W2934" s="24"/>
      <c r="X2934" s="24">
        <v>1.6</v>
      </c>
      <c r="Y2934" s="24">
        <v>1.6</v>
      </c>
    </row>
    <row r="2935" spans="1:25" s="12" customFormat="1" ht="195" x14ac:dyDescent="0.25">
      <c r="A2935" s="23">
        <f>MAX(A$7:A2934)+1</f>
        <v>669</v>
      </c>
      <c r="B2935" s="28" t="s">
        <v>4787</v>
      </c>
      <c r="C2935" s="28" t="s">
        <v>2748</v>
      </c>
      <c r="D2935" s="30" t="s">
        <v>2749</v>
      </c>
      <c r="E2935" s="31">
        <v>55.473199999999999</v>
      </c>
      <c r="F2935" s="31">
        <v>38.411650000000002</v>
      </c>
      <c r="G2935" s="28" t="s">
        <v>2671</v>
      </c>
      <c r="H2935" s="27" t="s">
        <v>1987</v>
      </c>
      <c r="I2935" s="27" t="s">
        <v>1981</v>
      </c>
      <c r="J2935" s="27" t="s">
        <v>1983</v>
      </c>
      <c r="K2935" s="27" t="s">
        <v>1983</v>
      </c>
      <c r="L2935" s="28">
        <v>2</v>
      </c>
      <c r="M2935" s="27">
        <v>0.8</v>
      </c>
      <c r="N2935" s="27"/>
      <c r="O2935" s="27"/>
      <c r="P2935" s="27"/>
      <c r="Q2935" s="27"/>
      <c r="R2935" s="27" t="s">
        <v>2353</v>
      </c>
      <c r="S2935" s="27" t="s">
        <v>1983</v>
      </c>
      <c r="T2935" s="7" t="s">
        <v>2750</v>
      </c>
      <c r="U2935" s="23" t="s">
        <v>2354</v>
      </c>
      <c r="V2935" s="26">
        <v>1.6</v>
      </c>
      <c r="W2935" s="24"/>
      <c r="X2935" s="24">
        <v>1.6</v>
      </c>
      <c r="Y2935" s="24">
        <v>1.6</v>
      </c>
    </row>
    <row r="2936" spans="1:25" s="12" customFormat="1" ht="195" x14ac:dyDescent="0.25">
      <c r="A2936" s="23">
        <f>MAX(A$7:A2935)+1</f>
        <v>670</v>
      </c>
      <c r="B2936" s="28" t="s">
        <v>4787</v>
      </c>
      <c r="C2936" s="28" t="s">
        <v>2751</v>
      </c>
      <c r="D2936" s="30" t="s">
        <v>2752</v>
      </c>
      <c r="E2936" s="31">
        <v>55.270159999999997</v>
      </c>
      <c r="F2936" s="31">
        <v>38.736539999999998</v>
      </c>
      <c r="G2936" s="28" t="s">
        <v>2671</v>
      </c>
      <c r="H2936" s="27" t="s">
        <v>1987</v>
      </c>
      <c r="I2936" s="27" t="s">
        <v>1981</v>
      </c>
      <c r="J2936" s="27" t="s">
        <v>1983</v>
      </c>
      <c r="K2936" s="27" t="s">
        <v>1983</v>
      </c>
      <c r="L2936" s="28">
        <v>2</v>
      </c>
      <c r="M2936" s="27">
        <v>0.75</v>
      </c>
      <c r="N2936" s="27"/>
      <c r="O2936" s="27"/>
      <c r="P2936" s="27"/>
      <c r="Q2936" s="27"/>
      <c r="R2936" s="27" t="s">
        <v>2353</v>
      </c>
      <c r="S2936" s="27" t="s">
        <v>1983</v>
      </c>
      <c r="T2936" s="7" t="s">
        <v>2753</v>
      </c>
      <c r="U2936" s="23" t="s">
        <v>2354</v>
      </c>
      <c r="V2936" s="26">
        <v>1.6</v>
      </c>
      <c r="W2936" s="24"/>
      <c r="X2936" s="24">
        <v>1.6</v>
      </c>
      <c r="Y2936" s="24">
        <v>1.6</v>
      </c>
    </row>
    <row r="2937" spans="1:25" s="12" customFormat="1" ht="195" x14ac:dyDescent="0.25">
      <c r="A2937" s="23">
        <f>MAX(A$7:A2936)+1</f>
        <v>671</v>
      </c>
      <c r="B2937" s="28" t="s">
        <v>4787</v>
      </c>
      <c r="C2937" s="28" t="s">
        <v>2754</v>
      </c>
      <c r="D2937" s="30" t="s">
        <v>2755</v>
      </c>
      <c r="E2937" s="31">
        <v>55.498550000000002</v>
      </c>
      <c r="F2937" s="31">
        <v>38.64387</v>
      </c>
      <c r="G2937" s="28" t="s">
        <v>2671</v>
      </c>
      <c r="H2937" s="27" t="s">
        <v>1987</v>
      </c>
      <c r="I2937" s="27" t="s">
        <v>1981</v>
      </c>
      <c r="J2937" s="27" t="s">
        <v>1983</v>
      </c>
      <c r="K2937" s="27" t="s">
        <v>1983</v>
      </c>
      <c r="L2937" s="28">
        <v>1</v>
      </c>
      <c r="M2937" s="27">
        <v>0.8</v>
      </c>
      <c r="N2937" s="27"/>
      <c r="O2937" s="27"/>
      <c r="P2937" s="27"/>
      <c r="Q2937" s="27"/>
      <c r="R2937" s="27" t="s">
        <v>2353</v>
      </c>
      <c r="S2937" s="27" t="s">
        <v>1983</v>
      </c>
      <c r="T2937" s="7" t="s">
        <v>2756</v>
      </c>
      <c r="U2937" s="23" t="s">
        <v>2354</v>
      </c>
      <c r="V2937" s="26">
        <v>1.6</v>
      </c>
      <c r="W2937" s="24"/>
      <c r="X2937" s="24">
        <v>1.6</v>
      </c>
      <c r="Y2937" s="24">
        <v>1.6</v>
      </c>
    </row>
    <row r="2938" spans="1:25" s="12" customFormat="1" ht="195" x14ac:dyDescent="0.25">
      <c r="A2938" s="23">
        <f>MAX(A$7:A2937)+1</f>
        <v>672</v>
      </c>
      <c r="B2938" s="28" t="s">
        <v>4787</v>
      </c>
      <c r="C2938" s="28" t="s">
        <v>2757</v>
      </c>
      <c r="D2938" s="30" t="s">
        <v>2758</v>
      </c>
      <c r="E2938" s="31">
        <v>55.40558</v>
      </c>
      <c r="F2938" s="31">
        <v>38.658119999999997</v>
      </c>
      <c r="G2938" s="28" t="s">
        <v>2671</v>
      </c>
      <c r="H2938" s="27" t="s">
        <v>1987</v>
      </c>
      <c r="I2938" s="27" t="s">
        <v>1981</v>
      </c>
      <c r="J2938" s="27" t="s">
        <v>1983</v>
      </c>
      <c r="K2938" s="27" t="s">
        <v>1983</v>
      </c>
      <c r="L2938" s="28">
        <v>2</v>
      </c>
      <c r="M2938" s="27">
        <v>0.8</v>
      </c>
      <c r="N2938" s="27"/>
      <c r="O2938" s="27"/>
      <c r="P2938" s="27"/>
      <c r="Q2938" s="27"/>
      <c r="R2938" s="27" t="s">
        <v>2353</v>
      </c>
      <c r="S2938" s="27" t="s">
        <v>1983</v>
      </c>
      <c r="T2938" s="7" t="s">
        <v>2759</v>
      </c>
      <c r="U2938" s="23" t="s">
        <v>2354</v>
      </c>
      <c r="V2938" s="26">
        <v>1.6</v>
      </c>
      <c r="W2938" s="24"/>
      <c r="X2938" s="24">
        <v>1.6</v>
      </c>
      <c r="Y2938" s="24">
        <v>1.6</v>
      </c>
    </row>
    <row r="2939" spans="1:25" s="12" customFormat="1" ht="195" x14ac:dyDescent="0.25">
      <c r="A2939" s="23">
        <f>MAX(A$7:A2938)+1</f>
        <v>673</v>
      </c>
      <c r="B2939" s="28" t="s">
        <v>4787</v>
      </c>
      <c r="C2939" s="28" t="s">
        <v>2760</v>
      </c>
      <c r="D2939" s="30" t="s">
        <v>2761</v>
      </c>
      <c r="E2939" s="31">
        <v>55.32311</v>
      </c>
      <c r="F2939" s="31">
        <v>38.707610000000003</v>
      </c>
      <c r="G2939" s="28" t="s">
        <v>2671</v>
      </c>
      <c r="H2939" s="27" t="s">
        <v>1987</v>
      </c>
      <c r="I2939" s="27" t="s">
        <v>1981</v>
      </c>
      <c r="J2939" s="27" t="s">
        <v>1983</v>
      </c>
      <c r="K2939" s="27" t="s">
        <v>1983</v>
      </c>
      <c r="L2939" s="28">
        <v>1</v>
      </c>
      <c r="M2939" s="27">
        <v>0.8</v>
      </c>
      <c r="N2939" s="27"/>
      <c r="O2939" s="27"/>
      <c r="P2939" s="27"/>
      <c r="Q2939" s="27"/>
      <c r="R2939" s="27" t="s">
        <v>2353</v>
      </c>
      <c r="S2939" s="27" t="s">
        <v>1983</v>
      </c>
      <c r="T2939" s="7" t="s">
        <v>2762</v>
      </c>
      <c r="U2939" s="23" t="s">
        <v>2354</v>
      </c>
      <c r="V2939" s="26">
        <v>1.6</v>
      </c>
      <c r="W2939" s="24"/>
      <c r="X2939" s="24">
        <v>1.6</v>
      </c>
      <c r="Y2939" s="24">
        <v>1.6</v>
      </c>
    </row>
    <row r="2940" spans="1:25" s="12" customFormat="1" ht="195" x14ac:dyDescent="0.25">
      <c r="A2940" s="23">
        <f>MAX(A$7:A2939)+1</f>
        <v>674</v>
      </c>
      <c r="B2940" s="28" t="s">
        <v>4787</v>
      </c>
      <c r="C2940" s="28" t="s">
        <v>2763</v>
      </c>
      <c r="D2940" s="30" t="s">
        <v>2764</v>
      </c>
      <c r="E2940" s="31">
        <v>55.309269999999998</v>
      </c>
      <c r="F2940" s="31">
        <v>38.648359999999997</v>
      </c>
      <c r="G2940" s="28" t="s">
        <v>2671</v>
      </c>
      <c r="H2940" s="27" t="s">
        <v>1987</v>
      </c>
      <c r="I2940" s="27" t="s">
        <v>1981</v>
      </c>
      <c r="J2940" s="27" t="s">
        <v>1983</v>
      </c>
      <c r="K2940" s="27" t="s">
        <v>1983</v>
      </c>
      <c r="L2940" s="28">
        <v>1</v>
      </c>
      <c r="M2940" s="27">
        <v>0.8</v>
      </c>
      <c r="N2940" s="27"/>
      <c r="O2940" s="27"/>
      <c r="P2940" s="27"/>
      <c r="Q2940" s="27"/>
      <c r="R2940" s="27" t="s">
        <v>2353</v>
      </c>
      <c r="S2940" s="27" t="s">
        <v>1983</v>
      </c>
      <c r="T2940" s="7" t="s">
        <v>2765</v>
      </c>
      <c r="U2940" s="23" t="s">
        <v>2354</v>
      </c>
      <c r="V2940" s="26">
        <v>1.6</v>
      </c>
      <c r="W2940" s="24"/>
      <c r="X2940" s="24">
        <v>1.6</v>
      </c>
      <c r="Y2940" s="24">
        <v>1.6</v>
      </c>
    </row>
    <row r="2941" spans="1:25" s="12" customFormat="1" ht="195" x14ac:dyDescent="0.25">
      <c r="A2941" s="23">
        <f>MAX(A$7:A2940)+1</f>
        <v>675</v>
      </c>
      <c r="B2941" s="28" t="s">
        <v>4787</v>
      </c>
      <c r="C2941" s="28" t="s">
        <v>2766</v>
      </c>
      <c r="D2941" s="30" t="s">
        <v>2767</v>
      </c>
      <c r="E2941" s="31">
        <v>55.341200000000001</v>
      </c>
      <c r="F2941" s="31">
        <v>38.729300000000002</v>
      </c>
      <c r="G2941" s="28" t="s">
        <v>2671</v>
      </c>
      <c r="H2941" s="27" t="s">
        <v>1987</v>
      </c>
      <c r="I2941" s="27" t="s">
        <v>1981</v>
      </c>
      <c r="J2941" s="27" t="s">
        <v>1983</v>
      </c>
      <c r="K2941" s="27" t="s">
        <v>1983</v>
      </c>
      <c r="L2941" s="28">
        <v>1</v>
      </c>
      <c r="M2941" s="27">
        <v>0.8</v>
      </c>
      <c r="N2941" s="27"/>
      <c r="O2941" s="27"/>
      <c r="P2941" s="27"/>
      <c r="Q2941" s="27"/>
      <c r="R2941" s="27" t="s">
        <v>2353</v>
      </c>
      <c r="S2941" s="27" t="s">
        <v>1983</v>
      </c>
      <c r="T2941" s="7" t="s">
        <v>2768</v>
      </c>
      <c r="U2941" s="23" t="s">
        <v>2354</v>
      </c>
      <c r="V2941" s="26">
        <v>1.6</v>
      </c>
      <c r="W2941" s="24"/>
      <c r="X2941" s="24">
        <v>1.6</v>
      </c>
      <c r="Y2941" s="24">
        <v>1.6</v>
      </c>
    </row>
    <row r="2942" spans="1:25" s="12" customFormat="1" ht="195" x14ac:dyDescent="0.25">
      <c r="A2942" s="23">
        <f>MAX(A$7:A2941)+1</f>
        <v>676</v>
      </c>
      <c r="B2942" s="28" t="s">
        <v>4787</v>
      </c>
      <c r="C2942" s="28" t="s">
        <v>2769</v>
      </c>
      <c r="D2942" s="30" t="s">
        <v>2770</v>
      </c>
      <c r="E2942" s="31">
        <v>55.250599999999999</v>
      </c>
      <c r="F2942" s="31">
        <v>38.757339999999999</v>
      </c>
      <c r="G2942" s="28" t="s">
        <v>2671</v>
      </c>
      <c r="H2942" s="27" t="s">
        <v>1987</v>
      </c>
      <c r="I2942" s="27" t="s">
        <v>1981</v>
      </c>
      <c r="J2942" s="27" t="s">
        <v>1983</v>
      </c>
      <c r="K2942" s="27" t="s">
        <v>1983</v>
      </c>
      <c r="L2942" s="28">
        <v>2</v>
      </c>
      <c r="M2942" s="27">
        <v>0.8</v>
      </c>
      <c r="N2942" s="27"/>
      <c r="O2942" s="27"/>
      <c r="P2942" s="27"/>
      <c r="Q2942" s="27"/>
      <c r="R2942" s="27" t="s">
        <v>2353</v>
      </c>
      <c r="S2942" s="27" t="s">
        <v>1983</v>
      </c>
      <c r="T2942" s="7" t="s">
        <v>2771</v>
      </c>
      <c r="U2942" s="23" t="s">
        <v>2354</v>
      </c>
      <c r="V2942" s="26">
        <v>1.6</v>
      </c>
      <c r="W2942" s="24"/>
      <c r="X2942" s="24">
        <v>1.6</v>
      </c>
      <c r="Y2942" s="24">
        <v>1.6</v>
      </c>
    </row>
    <row r="2943" spans="1:25" s="12" customFormat="1" ht="195" x14ac:dyDescent="0.25">
      <c r="A2943" s="23">
        <f>MAX(A$7:A2942)+1</f>
        <v>677</v>
      </c>
      <c r="B2943" s="28" t="s">
        <v>4787</v>
      </c>
      <c r="C2943" s="28" t="s">
        <v>2772</v>
      </c>
      <c r="D2943" s="30" t="s">
        <v>2773</v>
      </c>
      <c r="E2943" s="31">
        <v>55.244230000000002</v>
      </c>
      <c r="F2943" s="31">
        <v>38.762799999999999</v>
      </c>
      <c r="G2943" s="28" t="s">
        <v>2671</v>
      </c>
      <c r="H2943" s="27" t="s">
        <v>1987</v>
      </c>
      <c r="I2943" s="27" t="s">
        <v>1981</v>
      </c>
      <c r="J2943" s="27" t="s">
        <v>1983</v>
      </c>
      <c r="K2943" s="27" t="s">
        <v>1983</v>
      </c>
      <c r="L2943" s="28">
        <v>1</v>
      </c>
      <c r="M2943" s="27">
        <v>0.8</v>
      </c>
      <c r="N2943" s="27"/>
      <c r="O2943" s="27"/>
      <c r="P2943" s="27"/>
      <c r="Q2943" s="27"/>
      <c r="R2943" s="27" t="s">
        <v>2353</v>
      </c>
      <c r="S2943" s="27" t="s">
        <v>1983</v>
      </c>
      <c r="T2943" s="7" t="s">
        <v>2774</v>
      </c>
      <c r="U2943" s="23" t="s">
        <v>2354</v>
      </c>
      <c r="V2943" s="26">
        <v>1.6</v>
      </c>
      <c r="W2943" s="24"/>
      <c r="X2943" s="24">
        <v>1.6</v>
      </c>
      <c r="Y2943" s="24">
        <v>1.6</v>
      </c>
    </row>
    <row r="2944" spans="1:25" s="12" customFormat="1" ht="195" x14ac:dyDescent="0.25">
      <c r="A2944" s="23">
        <f>MAX(A$7:A2943)+1</f>
        <v>678</v>
      </c>
      <c r="B2944" s="28" t="s">
        <v>4787</v>
      </c>
      <c r="C2944" s="28" t="s">
        <v>2775</v>
      </c>
      <c r="D2944" s="30" t="s">
        <v>2776</v>
      </c>
      <c r="E2944" s="31">
        <v>55.319920000000003</v>
      </c>
      <c r="F2944" s="31">
        <v>38.668080000000003</v>
      </c>
      <c r="G2944" s="28" t="s">
        <v>2671</v>
      </c>
      <c r="H2944" s="27" t="s">
        <v>1987</v>
      </c>
      <c r="I2944" s="27" t="s">
        <v>1981</v>
      </c>
      <c r="J2944" s="27" t="s">
        <v>1983</v>
      </c>
      <c r="K2944" s="27" t="s">
        <v>1983</v>
      </c>
      <c r="L2944" s="28">
        <v>1</v>
      </c>
      <c r="M2944" s="27">
        <v>0.8</v>
      </c>
      <c r="N2944" s="27"/>
      <c r="O2944" s="27"/>
      <c r="P2944" s="27"/>
      <c r="Q2944" s="27"/>
      <c r="R2944" s="27" t="s">
        <v>2353</v>
      </c>
      <c r="S2944" s="27" t="s">
        <v>1983</v>
      </c>
      <c r="T2944" s="7" t="s">
        <v>2777</v>
      </c>
      <c r="U2944" s="23" t="s">
        <v>2354</v>
      </c>
      <c r="V2944" s="26">
        <v>1.6</v>
      </c>
      <c r="W2944" s="24"/>
      <c r="X2944" s="24">
        <v>1.6</v>
      </c>
      <c r="Y2944" s="24">
        <v>1.6</v>
      </c>
    </row>
    <row r="2945" spans="1:25" s="12" customFormat="1" ht="195" x14ac:dyDescent="0.25">
      <c r="A2945" s="23">
        <f>MAX(A$7:A2944)+1</f>
        <v>679</v>
      </c>
      <c r="B2945" s="28" t="s">
        <v>4787</v>
      </c>
      <c r="C2945" s="28" t="s">
        <v>2778</v>
      </c>
      <c r="D2945" s="30" t="s">
        <v>2779</v>
      </c>
      <c r="E2945" s="31">
        <v>55.272869999999998</v>
      </c>
      <c r="F2945" s="31">
        <v>38.748449999999998</v>
      </c>
      <c r="G2945" s="28" t="s">
        <v>2671</v>
      </c>
      <c r="H2945" s="27" t="s">
        <v>1987</v>
      </c>
      <c r="I2945" s="27" t="s">
        <v>1981</v>
      </c>
      <c r="J2945" s="27" t="s">
        <v>1983</v>
      </c>
      <c r="K2945" s="27" t="s">
        <v>1983</v>
      </c>
      <c r="L2945" s="28">
        <v>1</v>
      </c>
      <c r="M2945" s="27">
        <v>0.8</v>
      </c>
      <c r="N2945" s="27"/>
      <c r="O2945" s="27"/>
      <c r="P2945" s="27"/>
      <c r="Q2945" s="27"/>
      <c r="R2945" s="27" t="s">
        <v>2353</v>
      </c>
      <c r="S2945" s="27" t="s">
        <v>1983</v>
      </c>
      <c r="T2945" s="7" t="s">
        <v>2780</v>
      </c>
      <c r="U2945" s="23" t="s">
        <v>2354</v>
      </c>
      <c r="V2945" s="26">
        <v>1.6</v>
      </c>
      <c r="W2945" s="24"/>
      <c r="X2945" s="24">
        <v>1.6</v>
      </c>
      <c r="Y2945" s="24">
        <v>1.6</v>
      </c>
    </row>
    <row r="2946" spans="1:25" s="12" customFormat="1" ht="195" x14ac:dyDescent="0.25">
      <c r="A2946" s="23">
        <f>MAX(A$7:A2945)+1</f>
        <v>680</v>
      </c>
      <c r="B2946" s="28" t="s">
        <v>4787</v>
      </c>
      <c r="C2946" s="28" t="s">
        <v>2781</v>
      </c>
      <c r="D2946" s="30" t="s">
        <v>2782</v>
      </c>
      <c r="E2946" s="31">
        <v>55.24541</v>
      </c>
      <c r="F2946" s="31">
        <v>38.766150000000003</v>
      </c>
      <c r="G2946" s="28" t="s">
        <v>2671</v>
      </c>
      <c r="H2946" s="27" t="s">
        <v>1987</v>
      </c>
      <c r="I2946" s="27" t="s">
        <v>1981</v>
      </c>
      <c r="J2946" s="27" t="s">
        <v>1983</v>
      </c>
      <c r="K2946" s="27" t="s">
        <v>1983</v>
      </c>
      <c r="L2946" s="28">
        <v>1</v>
      </c>
      <c r="M2946" s="27">
        <v>0.8</v>
      </c>
      <c r="N2946" s="27"/>
      <c r="O2946" s="27"/>
      <c r="P2946" s="27"/>
      <c r="Q2946" s="27"/>
      <c r="R2946" s="27" t="s">
        <v>2353</v>
      </c>
      <c r="S2946" s="27" t="s">
        <v>1983</v>
      </c>
      <c r="T2946" s="7" t="s">
        <v>36</v>
      </c>
      <c r="U2946" s="23" t="s">
        <v>2354</v>
      </c>
      <c r="V2946" s="26">
        <v>1.6</v>
      </c>
      <c r="W2946" s="24"/>
      <c r="X2946" s="24">
        <v>1.6</v>
      </c>
      <c r="Y2946" s="24">
        <v>1.6</v>
      </c>
    </row>
    <row r="2947" spans="1:25" s="12" customFormat="1" ht="195" x14ac:dyDescent="0.25">
      <c r="A2947" s="23">
        <f>MAX(A$7:A2946)+1</f>
        <v>681</v>
      </c>
      <c r="B2947" s="28" t="s">
        <v>4787</v>
      </c>
      <c r="C2947" s="28" t="s">
        <v>2783</v>
      </c>
      <c r="D2947" s="30" t="s">
        <v>2784</v>
      </c>
      <c r="E2947" s="31">
        <v>55.318890000000003</v>
      </c>
      <c r="F2947" s="31">
        <v>38.65448</v>
      </c>
      <c r="G2947" s="28" t="s">
        <v>2671</v>
      </c>
      <c r="H2947" s="27" t="s">
        <v>1987</v>
      </c>
      <c r="I2947" s="27" t="s">
        <v>1981</v>
      </c>
      <c r="J2947" s="27" t="s">
        <v>1983</v>
      </c>
      <c r="K2947" s="27" t="s">
        <v>1983</v>
      </c>
      <c r="L2947" s="28">
        <v>1</v>
      </c>
      <c r="M2947" s="27">
        <v>0.8</v>
      </c>
      <c r="N2947" s="27"/>
      <c r="O2947" s="27"/>
      <c r="P2947" s="27"/>
      <c r="Q2947" s="27"/>
      <c r="R2947" s="27" t="s">
        <v>2353</v>
      </c>
      <c r="S2947" s="27" t="s">
        <v>1983</v>
      </c>
      <c r="T2947" s="7" t="s">
        <v>76</v>
      </c>
      <c r="U2947" s="23" t="s">
        <v>2354</v>
      </c>
      <c r="V2947" s="26">
        <v>1.6</v>
      </c>
      <c r="W2947" s="24"/>
      <c r="X2947" s="24">
        <v>1.6</v>
      </c>
      <c r="Y2947" s="24">
        <v>1.6</v>
      </c>
    </row>
    <row r="2948" spans="1:25" s="12" customFormat="1" ht="195" x14ac:dyDescent="0.25">
      <c r="A2948" s="23">
        <f>MAX(A$7:A2947)+1</f>
        <v>682</v>
      </c>
      <c r="B2948" s="28" t="s">
        <v>4787</v>
      </c>
      <c r="C2948" s="28" t="s">
        <v>2785</v>
      </c>
      <c r="D2948" s="30" t="s">
        <v>2786</v>
      </c>
      <c r="E2948" s="31">
        <v>55.324330000000003</v>
      </c>
      <c r="F2948" s="31">
        <v>38.680070000000001</v>
      </c>
      <c r="G2948" s="28" t="s">
        <v>2671</v>
      </c>
      <c r="H2948" s="27" t="s">
        <v>1987</v>
      </c>
      <c r="I2948" s="27" t="s">
        <v>1981</v>
      </c>
      <c r="J2948" s="27" t="s">
        <v>1983</v>
      </c>
      <c r="K2948" s="27" t="s">
        <v>1983</v>
      </c>
      <c r="L2948" s="28">
        <v>2</v>
      </c>
      <c r="M2948" s="27">
        <v>0.8</v>
      </c>
      <c r="N2948" s="27"/>
      <c r="O2948" s="27"/>
      <c r="P2948" s="27"/>
      <c r="Q2948" s="27"/>
      <c r="R2948" s="27" t="s">
        <v>2353</v>
      </c>
      <c r="S2948" s="27" t="s">
        <v>1983</v>
      </c>
      <c r="T2948" s="7" t="s">
        <v>2787</v>
      </c>
      <c r="U2948" s="23" t="s">
        <v>2354</v>
      </c>
      <c r="V2948" s="26">
        <v>1.6</v>
      </c>
      <c r="W2948" s="24"/>
      <c r="X2948" s="24">
        <v>1.6</v>
      </c>
      <c r="Y2948" s="24">
        <v>1.6</v>
      </c>
    </row>
    <row r="2949" spans="1:25" s="12" customFormat="1" ht="195" x14ac:dyDescent="0.25">
      <c r="A2949" s="23">
        <f>MAX(A$7:A2948)+1</f>
        <v>683</v>
      </c>
      <c r="B2949" s="28" t="s">
        <v>4787</v>
      </c>
      <c r="C2949" s="28" t="s">
        <v>2788</v>
      </c>
      <c r="D2949" s="30" t="s">
        <v>2789</v>
      </c>
      <c r="E2949" s="31">
        <v>55.324509999999997</v>
      </c>
      <c r="F2949" s="31">
        <v>38.685110000000002</v>
      </c>
      <c r="G2949" s="28" t="s">
        <v>2671</v>
      </c>
      <c r="H2949" s="27" t="s">
        <v>1987</v>
      </c>
      <c r="I2949" s="27" t="s">
        <v>1981</v>
      </c>
      <c r="J2949" s="27" t="s">
        <v>1983</v>
      </c>
      <c r="K2949" s="27" t="s">
        <v>1983</v>
      </c>
      <c r="L2949" s="28">
        <v>1</v>
      </c>
      <c r="M2949" s="27">
        <v>0.8</v>
      </c>
      <c r="N2949" s="27"/>
      <c r="O2949" s="27"/>
      <c r="P2949" s="27"/>
      <c r="Q2949" s="27"/>
      <c r="R2949" s="27" t="s">
        <v>2353</v>
      </c>
      <c r="S2949" s="27" t="s">
        <v>1983</v>
      </c>
      <c r="T2949" s="7" t="s">
        <v>2790</v>
      </c>
      <c r="U2949" s="23" t="s">
        <v>2354</v>
      </c>
      <c r="V2949" s="26">
        <v>1.6</v>
      </c>
      <c r="W2949" s="24"/>
      <c r="X2949" s="24">
        <v>1.6</v>
      </c>
      <c r="Y2949" s="24">
        <v>1.6</v>
      </c>
    </row>
    <row r="2950" spans="1:25" s="12" customFormat="1" ht="195" x14ac:dyDescent="0.25">
      <c r="A2950" s="23">
        <f>MAX(A$7:A2949)+1</f>
        <v>684</v>
      </c>
      <c r="B2950" s="28" t="s">
        <v>4787</v>
      </c>
      <c r="C2950" s="28" t="s">
        <v>2791</v>
      </c>
      <c r="D2950" s="30" t="s">
        <v>2792</v>
      </c>
      <c r="E2950" s="31">
        <v>55.272410000000001</v>
      </c>
      <c r="F2950" s="31">
        <v>38.754130000000004</v>
      </c>
      <c r="G2950" s="28" t="s">
        <v>2671</v>
      </c>
      <c r="H2950" s="27" t="s">
        <v>1987</v>
      </c>
      <c r="I2950" s="27" t="s">
        <v>1981</v>
      </c>
      <c r="J2950" s="27" t="s">
        <v>1983</v>
      </c>
      <c r="K2950" s="27" t="s">
        <v>1983</v>
      </c>
      <c r="L2950" s="28">
        <v>2</v>
      </c>
      <c r="M2950" s="27">
        <v>0.8</v>
      </c>
      <c r="N2950" s="27"/>
      <c r="O2950" s="27"/>
      <c r="P2950" s="27"/>
      <c r="Q2950" s="27"/>
      <c r="R2950" s="27" t="s">
        <v>2353</v>
      </c>
      <c r="S2950" s="27" t="s">
        <v>1983</v>
      </c>
      <c r="T2950" s="7" t="s">
        <v>2793</v>
      </c>
      <c r="U2950" s="23" t="s">
        <v>2354</v>
      </c>
      <c r="V2950" s="26">
        <v>1.6</v>
      </c>
      <c r="W2950" s="24"/>
      <c r="X2950" s="24">
        <v>1.6</v>
      </c>
      <c r="Y2950" s="24">
        <v>1.6</v>
      </c>
    </row>
    <row r="2951" spans="1:25" s="12" customFormat="1" ht="195" x14ac:dyDescent="0.25">
      <c r="A2951" s="23">
        <f>MAX(A$7:A2950)+1</f>
        <v>685</v>
      </c>
      <c r="B2951" s="28" t="s">
        <v>4787</v>
      </c>
      <c r="C2951" s="28" t="s">
        <v>2794</v>
      </c>
      <c r="D2951" s="30" t="s">
        <v>2795</v>
      </c>
      <c r="E2951" s="31">
        <v>55.321959999999997</v>
      </c>
      <c r="F2951" s="31">
        <v>38.68403</v>
      </c>
      <c r="G2951" s="28" t="s">
        <v>2671</v>
      </c>
      <c r="H2951" s="27" t="s">
        <v>1987</v>
      </c>
      <c r="I2951" s="27" t="s">
        <v>1981</v>
      </c>
      <c r="J2951" s="27" t="s">
        <v>1983</v>
      </c>
      <c r="K2951" s="27" t="s">
        <v>1983</v>
      </c>
      <c r="L2951" s="28">
        <v>1</v>
      </c>
      <c r="M2951" s="27">
        <v>0.8</v>
      </c>
      <c r="N2951" s="27"/>
      <c r="O2951" s="27"/>
      <c r="P2951" s="27"/>
      <c r="Q2951" s="27"/>
      <c r="R2951" s="27" t="s">
        <v>2353</v>
      </c>
      <c r="S2951" s="27" t="s">
        <v>1983</v>
      </c>
      <c r="T2951" s="7" t="s">
        <v>2796</v>
      </c>
      <c r="U2951" s="23" t="s">
        <v>2354</v>
      </c>
      <c r="V2951" s="26">
        <v>1.6</v>
      </c>
      <c r="W2951" s="24"/>
      <c r="X2951" s="24">
        <v>1.6</v>
      </c>
      <c r="Y2951" s="24">
        <v>1.6</v>
      </c>
    </row>
    <row r="2952" spans="1:25" s="12" customFormat="1" ht="195" x14ac:dyDescent="0.25">
      <c r="A2952" s="23">
        <f>MAX(A$7:A2951)+1</f>
        <v>686</v>
      </c>
      <c r="B2952" s="28" t="s">
        <v>4787</v>
      </c>
      <c r="C2952" s="28" t="s">
        <v>2797</v>
      </c>
      <c r="D2952" s="30" t="s">
        <v>2798</v>
      </c>
      <c r="E2952" s="31">
        <v>55.31765</v>
      </c>
      <c r="F2952" s="31">
        <v>38.685270000000003</v>
      </c>
      <c r="G2952" s="28" t="s">
        <v>2671</v>
      </c>
      <c r="H2952" s="27" t="s">
        <v>1987</v>
      </c>
      <c r="I2952" s="27" t="s">
        <v>1981</v>
      </c>
      <c r="J2952" s="27" t="s">
        <v>1983</v>
      </c>
      <c r="K2952" s="27" t="s">
        <v>1983</v>
      </c>
      <c r="L2952" s="28">
        <v>2</v>
      </c>
      <c r="M2952" s="27">
        <v>0.8</v>
      </c>
      <c r="N2952" s="27"/>
      <c r="O2952" s="27"/>
      <c r="P2952" s="27"/>
      <c r="Q2952" s="27"/>
      <c r="R2952" s="27" t="s">
        <v>2353</v>
      </c>
      <c r="S2952" s="27" t="s">
        <v>1983</v>
      </c>
      <c r="T2952" s="7" t="s">
        <v>2799</v>
      </c>
      <c r="U2952" s="23" t="s">
        <v>2354</v>
      </c>
      <c r="V2952" s="26">
        <v>1.6</v>
      </c>
      <c r="W2952" s="24"/>
      <c r="X2952" s="24">
        <v>1.6</v>
      </c>
      <c r="Y2952" s="24">
        <v>1.6</v>
      </c>
    </row>
    <row r="2953" spans="1:25" s="12" customFormat="1" ht="195" x14ac:dyDescent="0.25">
      <c r="A2953" s="23">
        <f>MAX(A$7:A2952)+1</f>
        <v>687</v>
      </c>
      <c r="B2953" s="28" t="s">
        <v>4787</v>
      </c>
      <c r="C2953" s="28" t="s">
        <v>2800</v>
      </c>
      <c r="D2953" s="30" t="s">
        <v>2801</v>
      </c>
      <c r="E2953" s="31">
        <v>55.275829999999999</v>
      </c>
      <c r="F2953" s="31">
        <v>38.749079999999999</v>
      </c>
      <c r="G2953" s="28" t="s">
        <v>2671</v>
      </c>
      <c r="H2953" s="27" t="s">
        <v>1987</v>
      </c>
      <c r="I2953" s="27" t="s">
        <v>1981</v>
      </c>
      <c r="J2953" s="27" t="s">
        <v>1983</v>
      </c>
      <c r="K2953" s="27" t="s">
        <v>1983</v>
      </c>
      <c r="L2953" s="28">
        <v>2</v>
      </c>
      <c r="M2953" s="27">
        <v>0.8</v>
      </c>
      <c r="N2953" s="27"/>
      <c r="O2953" s="27"/>
      <c r="P2953" s="27"/>
      <c r="Q2953" s="27"/>
      <c r="R2953" s="27" t="s">
        <v>2353</v>
      </c>
      <c r="S2953" s="27" t="s">
        <v>1983</v>
      </c>
      <c r="T2953" s="7" t="s">
        <v>2802</v>
      </c>
      <c r="U2953" s="23" t="s">
        <v>2354</v>
      </c>
      <c r="V2953" s="26">
        <v>1.6</v>
      </c>
      <c r="W2953" s="24"/>
      <c r="X2953" s="24">
        <v>1.6</v>
      </c>
      <c r="Y2953" s="24">
        <v>1.6</v>
      </c>
    </row>
    <row r="2954" spans="1:25" s="12" customFormat="1" ht="195" x14ac:dyDescent="0.25">
      <c r="A2954" s="23">
        <f>MAX(A$7:A2953)+1</f>
        <v>688</v>
      </c>
      <c r="B2954" s="28" t="s">
        <v>4787</v>
      </c>
      <c r="C2954" s="28" t="s">
        <v>2803</v>
      </c>
      <c r="D2954" s="30" t="s">
        <v>2804</v>
      </c>
      <c r="E2954" s="31">
        <v>55.316879999999998</v>
      </c>
      <c r="F2954" s="31">
        <v>38.64931</v>
      </c>
      <c r="G2954" s="28" t="s">
        <v>2671</v>
      </c>
      <c r="H2954" s="27" t="s">
        <v>1987</v>
      </c>
      <c r="I2954" s="27" t="s">
        <v>1981</v>
      </c>
      <c r="J2954" s="27" t="s">
        <v>1983</v>
      </c>
      <c r="K2954" s="27" t="s">
        <v>1983</v>
      </c>
      <c r="L2954" s="28">
        <v>1</v>
      </c>
      <c r="M2954" s="27">
        <v>0.8</v>
      </c>
      <c r="N2954" s="27"/>
      <c r="O2954" s="27"/>
      <c r="P2954" s="27"/>
      <c r="Q2954" s="27"/>
      <c r="R2954" s="27" t="s">
        <v>2353</v>
      </c>
      <c r="S2954" s="27" t="s">
        <v>1983</v>
      </c>
      <c r="T2954" s="7" t="s">
        <v>2805</v>
      </c>
      <c r="U2954" s="23" t="s">
        <v>2354</v>
      </c>
      <c r="V2954" s="26">
        <v>1.6</v>
      </c>
      <c r="W2954" s="24"/>
      <c r="X2954" s="24">
        <v>1.6</v>
      </c>
      <c r="Y2954" s="24">
        <v>1.6</v>
      </c>
    </row>
    <row r="2955" spans="1:25" s="12" customFormat="1" ht="195" x14ac:dyDescent="0.25">
      <c r="A2955" s="23">
        <f>MAX(A$7:A2954)+1</f>
        <v>689</v>
      </c>
      <c r="B2955" s="28" t="s">
        <v>4787</v>
      </c>
      <c r="C2955" s="28" t="s">
        <v>2806</v>
      </c>
      <c r="D2955" s="30" t="s">
        <v>2807</v>
      </c>
      <c r="E2955" s="31">
        <v>55.350560000000002</v>
      </c>
      <c r="F2955" s="31">
        <v>38.672980000000003</v>
      </c>
      <c r="G2955" s="28" t="s">
        <v>2671</v>
      </c>
      <c r="H2955" s="27" t="s">
        <v>1987</v>
      </c>
      <c r="I2955" s="27" t="s">
        <v>1981</v>
      </c>
      <c r="J2955" s="27" t="s">
        <v>1983</v>
      </c>
      <c r="K2955" s="27" t="s">
        <v>1983</v>
      </c>
      <c r="L2955" s="28">
        <v>2</v>
      </c>
      <c r="M2955" s="27">
        <v>0.8</v>
      </c>
      <c r="N2955" s="27"/>
      <c r="O2955" s="27"/>
      <c r="P2955" s="27"/>
      <c r="Q2955" s="27"/>
      <c r="R2955" s="27" t="s">
        <v>2353</v>
      </c>
      <c r="S2955" s="27" t="s">
        <v>1983</v>
      </c>
      <c r="T2955" s="7" t="s">
        <v>2808</v>
      </c>
      <c r="U2955" s="23" t="s">
        <v>2354</v>
      </c>
      <c r="V2955" s="26">
        <v>1.6</v>
      </c>
      <c r="W2955" s="24"/>
      <c r="X2955" s="24">
        <v>1.6</v>
      </c>
      <c r="Y2955" s="24">
        <v>1.6</v>
      </c>
    </row>
    <row r="2956" spans="1:25" s="12" customFormat="1" ht="195" x14ac:dyDescent="0.25">
      <c r="A2956" s="23">
        <f>MAX(A$7:A2955)+1</f>
        <v>690</v>
      </c>
      <c r="B2956" s="28" t="s">
        <v>4787</v>
      </c>
      <c r="C2956" s="28" t="s">
        <v>2809</v>
      </c>
      <c r="D2956" s="30" t="s">
        <v>2810</v>
      </c>
      <c r="E2956" s="31">
        <v>55.316070000000003</v>
      </c>
      <c r="F2956" s="31">
        <v>38.647939999999998</v>
      </c>
      <c r="G2956" s="28" t="s">
        <v>2671</v>
      </c>
      <c r="H2956" s="27" t="s">
        <v>1987</v>
      </c>
      <c r="I2956" s="27" t="s">
        <v>1981</v>
      </c>
      <c r="J2956" s="27" t="s">
        <v>1983</v>
      </c>
      <c r="K2956" s="27" t="s">
        <v>1983</v>
      </c>
      <c r="L2956" s="28">
        <v>2</v>
      </c>
      <c r="M2956" s="27">
        <v>0.8</v>
      </c>
      <c r="N2956" s="27"/>
      <c r="O2956" s="27"/>
      <c r="P2956" s="27"/>
      <c r="Q2956" s="27"/>
      <c r="R2956" s="27" t="s">
        <v>2353</v>
      </c>
      <c r="S2956" s="27" t="s">
        <v>1983</v>
      </c>
      <c r="T2956" s="7" t="s">
        <v>2811</v>
      </c>
      <c r="U2956" s="23" t="s">
        <v>2354</v>
      </c>
      <c r="V2956" s="26">
        <v>1.6</v>
      </c>
      <c r="W2956" s="24"/>
      <c r="X2956" s="24">
        <v>1.6</v>
      </c>
      <c r="Y2956" s="24">
        <v>1.6</v>
      </c>
    </row>
    <row r="2957" spans="1:25" s="12" customFormat="1" ht="195" x14ac:dyDescent="0.25">
      <c r="A2957" s="23">
        <f>MAX(A$7:A2956)+1</f>
        <v>691</v>
      </c>
      <c r="B2957" s="28" t="s">
        <v>4787</v>
      </c>
      <c r="C2957" s="28" t="s">
        <v>2812</v>
      </c>
      <c r="D2957" s="30" t="s">
        <v>2813</v>
      </c>
      <c r="E2957" s="31">
        <v>55.458350000000003</v>
      </c>
      <c r="F2957" s="31">
        <v>38.441400000000002</v>
      </c>
      <c r="G2957" s="28" t="s">
        <v>2671</v>
      </c>
      <c r="H2957" s="27" t="s">
        <v>1987</v>
      </c>
      <c r="I2957" s="27" t="s">
        <v>1981</v>
      </c>
      <c r="J2957" s="27" t="s">
        <v>1983</v>
      </c>
      <c r="K2957" s="27" t="s">
        <v>1983</v>
      </c>
      <c r="L2957" s="28">
        <v>1</v>
      </c>
      <c r="M2957" s="27">
        <v>0.8</v>
      </c>
      <c r="N2957" s="27"/>
      <c r="O2957" s="27"/>
      <c r="P2957" s="27"/>
      <c r="Q2957" s="27"/>
      <c r="R2957" s="27" t="s">
        <v>2353</v>
      </c>
      <c r="S2957" s="27" t="s">
        <v>1983</v>
      </c>
      <c r="T2957" s="7" t="s">
        <v>2814</v>
      </c>
      <c r="U2957" s="23" t="s">
        <v>2354</v>
      </c>
      <c r="V2957" s="26">
        <v>1.6</v>
      </c>
      <c r="W2957" s="24"/>
      <c r="X2957" s="24">
        <v>1.6</v>
      </c>
      <c r="Y2957" s="24">
        <v>1.6</v>
      </c>
    </row>
    <row r="2958" spans="1:25" s="12" customFormat="1" ht="195" x14ac:dyDescent="0.25">
      <c r="A2958" s="23">
        <f>MAX(A$7:A2957)+1</f>
        <v>692</v>
      </c>
      <c r="B2958" s="28" t="s">
        <v>4787</v>
      </c>
      <c r="C2958" s="28" t="s">
        <v>2815</v>
      </c>
      <c r="D2958" s="30" t="s">
        <v>2816</v>
      </c>
      <c r="E2958" s="31">
        <v>55.331699999999998</v>
      </c>
      <c r="F2958" s="31">
        <v>38.801090000000002</v>
      </c>
      <c r="G2958" s="28" t="s">
        <v>2671</v>
      </c>
      <c r="H2958" s="27" t="s">
        <v>1987</v>
      </c>
      <c r="I2958" s="27" t="s">
        <v>1981</v>
      </c>
      <c r="J2958" s="27" t="s">
        <v>1983</v>
      </c>
      <c r="K2958" s="27" t="s">
        <v>1983</v>
      </c>
      <c r="L2958" s="28">
        <v>2</v>
      </c>
      <c r="M2958" s="27">
        <v>0.8</v>
      </c>
      <c r="N2958" s="27"/>
      <c r="O2958" s="27"/>
      <c r="P2958" s="27"/>
      <c r="Q2958" s="27"/>
      <c r="R2958" s="27" t="s">
        <v>2353</v>
      </c>
      <c r="S2958" s="27" t="s">
        <v>1983</v>
      </c>
      <c r="T2958" s="7" t="s">
        <v>2817</v>
      </c>
      <c r="U2958" s="23" t="s">
        <v>2354</v>
      </c>
      <c r="V2958" s="26">
        <v>1.6</v>
      </c>
      <c r="W2958" s="24"/>
      <c r="X2958" s="24">
        <v>1.6</v>
      </c>
      <c r="Y2958" s="24">
        <v>1.6</v>
      </c>
    </row>
    <row r="2959" spans="1:25" s="12" customFormat="1" ht="195" x14ac:dyDescent="0.25">
      <c r="A2959" s="23">
        <f>MAX(A$7:A2958)+1</f>
        <v>693</v>
      </c>
      <c r="B2959" s="28" t="s">
        <v>4787</v>
      </c>
      <c r="C2959" s="28" t="s">
        <v>2818</v>
      </c>
      <c r="D2959" s="30" t="s">
        <v>2819</v>
      </c>
      <c r="E2959" s="31">
        <v>55.328749999999999</v>
      </c>
      <c r="F2959" s="31">
        <v>38.815170000000002</v>
      </c>
      <c r="G2959" s="28" t="s">
        <v>2671</v>
      </c>
      <c r="H2959" s="27" t="s">
        <v>1987</v>
      </c>
      <c r="I2959" s="27" t="s">
        <v>1981</v>
      </c>
      <c r="J2959" s="27" t="s">
        <v>1983</v>
      </c>
      <c r="K2959" s="27" t="s">
        <v>1983</v>
      </c>
      <c r="L2959" s="28">
        <v>1</v>
      </c>
      <c r="M2959" s="27">
        <v>0.8</v>
      </c>
      <c r="N2959" s="27"/>
      <c r="O2959" s="27"/>
      <c r="P2959" s="27"/>
      <c r="Q2959" s="27"/>
      <c r="R2959" s="27" t="s">
        <v>2353</v>
      </c>
      <c r="S2959" s="27" t="s">
        <v>1983</v>
      </c>
      <c r="T2959" s="7" t="s">
        <v>2820</v>
      </c>
      <c r="U2959" s="23" t="s">
        <v>2354</v>
      </c>
      <c r="V2959" s="26">
        <v>1.6</v>
      </c>
      <c r="W2959" s="24"/>
      <c r="X2959" s="24">
        <v>1.6</v>
      </c>
      <c r="Y2959" s="24">
        <v>1.6</v>
      </c>
    </row>
    <row r="2960" spans="1:25" s="12" customFormat="1" ht="195" x14ac:dyDescent="0.25">
      <c r="A2960" s="23">
        <f>MAX(A$7:A2959)+1</f>
        <v>694</v>
      </c>
      <c r="B2960" s="28" t="s">
        <v>4787</v>
      </c>
      <c r="C2960" s="28" t="s">
        <v>2821</v>
      </c>
      <c r="D2960" s="30" t="s">
        <v>2822</v>
      </c>
      <c r="E2960" s="31">
        <v>55.446480000000001</v>
      </c>
      <c r="F2960" s="31">
        <v>38.474150000000002</v>
      </c>
      <c r="G2960" s="28" t="s">
        <v>2671</v>
      </c>
      <c r="H2960" s="27" t="s">
        <v>1987</v>
      </c>
      <c r="I2960" s="27" t="s">
        <v>1981</v>
      </c>
      <c r="J2960" s="27" t="s">
        <v>1983</v>
      </c>
      <c r="K2960" s="27" t="s">
        <v>1983</v>
      </c>
      <c r="L2960" s="28">
        <v>1</v>
      </c>
      <c r="M2960" s="27">
        <v>0.8</v>
      </c>
      <c r="N2960" s="27"/>
      <c r="O2960" s="27"/>
      <c r="P2960" s="27"/>
      <c r="Q2960" s="27"/>
      <c r="R2960" s="27" t="s">
        <v>2353</v>
      </c>
      <c r="S2960" s="27" t="s">
        <v>1983</v>
      </c>
      <c r="T2960" s="7" t="s">
        <v>2823</v>
      </c>
      <c r="U2960" s="23" t="s">
        <v>2354</v>
      </c>
      <c r="V2960" s="26">
        <v>1.6</v>
      </c>
      <c r="W2960" s="24"/>
      <c r="X2960" s="24">
        <v>1.6</v>
      </c>
      <c r="Y2960" s="24">
        <v>1.6</v>
      </c>
    </row>
    <row r="2961" spans="1:25" s="12" customFormat="1" ht="195" x14ac:dyDescent="0.25">
      <c r="A2961" s="23">
        <f>MAX(A$7:A2960)+1</f>
        <v>695</v>
      </c>
      <c r="B2961" s="28" t="s">
        <v>4787</v>
      </c>
      <c r="C2961" s="28" t="s">
        <v>2824</v>
      </c>
      <c r="D2961" s="30" t="s">
        <v>2825</v>
      </c>
      <c r="E2961" s="31">
        <v>55.461770000000001</v>
      </c>
      <c r="F2961" s="31">
        <v>38.441330000000001</v>
      </c>
      <c r="G2961" s="28" t="s">
        <v>2671</v>
      </c>
      <c r="H2961" s="27" t="s">
        <v>1987</v>
      </c>
      <c r="I2961" s="27" t="s">
        <v>1981</v>
      </c>
      <c r="J2961" s="27" t="s">
        <v>1983</v>
      </c>
      <c r="K2961" s="27" t="s">
        <v>1983</v>
      </c>
      <c r="L2961" s="28">
        <v>2</v>
      </c>
      <c r="M2961" s="27">
        <v>0.8</v>
      </c>
      <c r="N2961" s="27"/>
      <c r="O2961" s="27"/>
      <c r="P2961" s="27"/>
      <c r="Q2961" s="27"/>
      <c r="R2961" s="27" t="s">
        <v>2353</v>
      </c>
      <c r="S2961" s="27" t="s">
        <v>1983</v>
      </c>
      <c r="T2961" s="7" t="s">
        <v>2826</v>
      </c>
      <c r="U2961" s="23" t="s">
        <v>2354</v>
      </c>
      <c r="V2961" s="26">
        <v>1.6</v>
      </c>
      <c r="W2961" s="24"/>
      <c r="X2961" s="24">
        <v>1.6</v>
      </c>
      <c r="Y2961" s="24">
        <v>1.6</v>
      </c>
    </row>
    <row r="2962" spans="1:25" s="12" customFormat="1" ht="195" x14ac:dyDescent="0.25">
      <c r="A2962" s="23">
        <f>MAX(A$7:A2961)+1</f>
        <v>696</v>
      </c>
      <c r="B2962" s="28" t="s">
        <v>4787</v>
      </c>
      <c r="C2962" s="28" t="s">
        <v>2827</v>
      </c>
      <c r="D2962" s="30" t="s">
        <v>2828</v>
      </c>
      <c r="E2962" s="31">
        <v>55.454639999999998</v>
      </c>
      <c r="F2962" s="31">
        <v>38.442070000000001</v>
      </c>
      <c r="G2962" s="28" t="s">
        <v>2671</v>
      </c>
      <c r="H2962" s="27" t="s">
        <v>1987</v>
      </c>
      <c r="I2962" s="27" t="s">
        <v>1981</v>
      </c>
      <c r="J2962" s="27" t="s">
        <v>1983</v>
      </c>
      <c r="K2962" s="27" t="s">
        <v>1983</v>
      </c>
      <c r="L2962" s="28">
        <v>2</v>
      </c>
      <c r="M2962" s="27">
        <v>0.8</v>
      </c>
      <c r="N2962" s="27"/>
      <c r="O2962" s="27"/>
      <c r="P2962" s="27"/>
      <c r="Q2962" s="27"/>
      <c r="R2962" s="27" t="s">
        <v>2353</v>
      </c>
      <c r="S2962" s="27" t="s">
        <v>1983</v>
      </c>
      <c r="T2962" s="7" t="s">
        <v>2829</v>
      </c>
      <c r="U2962" s="23" t="s">
        <v>2354</v>
      </c>
      <c r="V2962" s="26">
        <v>1.6</v>
      </c>
      <c r="W2962" s="24"/>
      <c r="X2962" s="24">
        <v>1.6</v>
      </c>
      <c r="Y2962" s="24">
        <v>1.6</v>
      </c>
    </row>
    <row r="2963" spans="1:25" s="12" customFormat="1" ht="195" x14ac:dyDescent="0.25">
      <c r="A2963" s="23">
        <f>MAX(A$7:A2962)+1</f>
        <v>697</v>
      </c>
      <c r="B2963" s="28" t="s">
        <v>4787</v>
      </c>
      <c r="C2963" s="28" t="s">
        <v>2830</v>
      </c>
      <c r="D2963" s="30" t="s">
        <v>2831</v>
      </c>
      <c r="E2963" s="31">
        <v>55.335140000000003</v>
      </c>
      <c r="F2963" s="31">
        <v>38.897170000000003</v>
      </c>
      <c r="G2963" s="28" t="s">
        <v>2671</v>
      </c>
      <c r="H2963" s="27" t="s">
        <v>1987</v>
      </c>
      <c r="I2963" s="27" t="s">
        <v>1981</v>
      </c>
      <c r="J2963" s="27" t="s">
        <v>1983</v>
      </c>
      <c r="K2963" s="27" t="s">
        <v>1983</v>
      </c>
      <c r="L2963" s="28">
        <v>1</v>
      </c>
      <c r="M2963" s="27">
        <v>0.8</v>
      </c>
      <c r="N2963" s="27"/>
      <c r="O2963" s="27"/>
      <c r="P2963" s="27"/>
      <c r="Q2963" s="27"/>
      <c r="R2963" s="27" t="s">
        <v>2353</v>
      </c>
      <c r="S2963" s="27" t="s">
        <v>1983</v>
      </c>
      <c r="T2963" s="7" t="s">
        <v>122</v>
      </c>
      <c r="U2963" s="23" t="s">
        <v>2354</v>
      </c>
      <c r="V2963" s="26">
        <v>1.6</v>
      </c>
      <c r="W2963" s="24"/>
      <c r="X2963" s="24">
        <v>1.6</v>
      </c>
      <c r="Y2963" s="24">
        <v>1.6</v>
      </c>
    </row>
    <row r="2964" spans="1:25" s="12" customFormat="1" ht="195" x14ac:dyDescent="0.25">
      <c r="A2964" s="23">
        <f>MAX(A$7:A2963)+1</f>
        <v>698</v>
      </c>
      <c r="B2964" s="28" t="s">
        <v>4787</v>
      </c>
      <c r="C2964" s="28" t="s">
        <v>2832</v>
      </c>
      <c r="D2964" s="30" t="s">
        <v>2833</v>
      </c>
      <c r="E2964" s="31">
        <v>55.438040000000001</v>
      </c>
      <c r="F2964" s="31">
        <v>38.580849999999998</v>
      </c>
      <c r="G2964" s="28" t="s">
        <v>2671</v>
      </c>
      <c r="H2964" s="27" t="s">
        <v>1987</v>
      </c>
      <c r="I2964" s="27" t="s">
        <v>1981</v>
      </c>
      <c r="J2964" s="27" t="s">
        <v>1983</v>
      </c>
      <c r="K2964" s="27" t="s">
        <v>1983</v>
      </c>
      <c r="L2964" s="28">
        <v>1</v>
      </c>
      <c r="M2964" s="27">
        <v>0.8</v>
      </c>
      <c r="N2964" s="27"/>
      <c r="O2964" s="27"/>
      <c r="P2964" s="27"/>
      <c r="Q2964" s="27"/>
      <c r="R2964" s="27" t="s">
        <v>2353</v>
      </c>
      <c r="S2964" s="27" t="s">
        <v>1983</v>
      </c>
      <c r="T2964" s="7" t="s">
        <v>2834</v>
      </c>
      <c r="U2964" s="23" t="s">
        <v>2354</v>
      </c>
      <c r="V2964" s="26">
        <v>1.6</v>
      </c>
      <c r="W2964" s="24"/>
      <c r="X2964" s="24">
        <v>1.6</v>
      </c>
      <c r="Y2964" s="24">
        <v>1.6</v>
      </c>
    </row>
    <row r="2965" spans="1:25" s="12" customFormat="1" ht="195" x14ac:dyDescent="0.25">
      <c r="A2965" s="23">
        <f>MAX(A$7:A2964)+1</f>
        <v>699</v>
      </c>
      <c r="B2965" s="28" t="s">
        <v>4787</v>
      </c>
      <c r="C2965" s="28" t="s">
        <v>2835</v>
      </c>
      <c r="D2965" s="30" t="s">
        <v>2836</v>
      </c>
      <c r="E2965" s="31">
        <v>55.415039999999998</v>
      </c>
      <c r="F2965" s="31">
        <v>38.659770000000002</v>
      </c>
      <c r="G2965" s="28" t="s">
        <v>2671</v>
      </c>
      <c r="H2965" s="27" t="s">
        <v>1987</v>
      </c>
      <c r="I2965" s="27" t="s">
        <v>1981</v>
      </c>
      <c r="J2965" s="27" t="s">
        <v>1983</v>
      </c>
      <c r="K2965" s="27" t="s">
        <v>1983</v>
      </c>
      <c r="L2965" s="28">
        <v>1</v>
      </c>
      <c r="M2965" s="27">
        <v>0.8</v>
      </c>
      <c r="N2965" s="27"/>
      <c r="O2965" s="27"/>
      <c r="P2965" s="27"/>
      <c r="Q2965" s="27"/>
      <c r="R2965" s="27" t="s">
        <v>2353</v>
      </c>
      <c r="S2965" s="27" t="s">
        <v>1983</v>
      </c>
      <c r="T2965" s="7" t="s">
        <v>2837</v>
      </c>
      <c r="U2965" s="23" t="s">
        <v>2354</v>
      </c>
      <c r="V2965" s="26">
        <v>1.6</v>
      </c>
      <c r="W2965" s="24"/>
      <c r="X2965" s="24">
        <v>1.6</v>
      </c>
      <c r="Y2965" s="24">
        <v>1.6</v>
      </c>
    </row>
    <row r="2966" spans="1:25" s="12" customFormat="1" ht="195" x14ac:dyDescent="0.25">
      <c r="A2966" s="23">
        <f>MAX(A$7:A2965)+1</f>
        <v>700</v>
      </c>
      <c r="B2966" s="28" t="s">
        <v>4787</v>
      </c>
      <c r="C2966" s="28" t="s">
        <v>2838</v>
      </c>
      <c r="D2966" s="30" t="s">
        <v>2839</v>
      </c>
      <c r="E2966" s="31">
        <v>55.336950000000002</v>
      </c>
      <c r="F2966" s="31">
        <v>38.618470000000002</v>
      </c>
      <c r="G2966" s="28" t="s">
        <v>2671</v>
      </c>
      <c r="H2966" s="27" t="s">
        <v>1987</v>
      </c>
      <c r="I2966" s="27" t="s">
        <v>1981</v>
      </c>
      <c r="J2966" s="27" t="s">
        <v>1983</v>
      </c>
      <c r="K2966" s="27" t="s">
        <v>1983</v>
      </c>
      <c r="L2966" s="28">
        <v>1</v>
      </c>
      <c r="M2966" s="27">
        <v>0.8</v>
      </c>
      <c r="N2966" s="27"/>
      <c r="O2966" s="27"/>
      <c r="P2966" s="27"/>
      <c r="Q2966" s="27"/>
      <c r="R2966" s="27" t="s">
        <v>2353</v>
      </c>
      <c r="S2966" s="27" t="s">
        <v>1983</v>
      </c>
      <c r="T2966" s="7" t="s">
        <v>2840</v>
      </c>
      <c r="U2966" s="23" t="s">
        <v>2354</v>
      </c>
      <c r="V2966" s="26">
        <v>1.6</v>
      </c>
      <c r="W2966" s="24"/>
      <c r="X2966" s="24">
        <v>1.6</v>
      </c>
      <c r="Y2966" s="24">
        <v>1.6</v>
      </c>
    </row>
    <row r="2967" spans="1:25" s="12" customFormat="1" ht="195" x14ac:dyDescent="0.25">
      <c r="A2967" s="23">
        <f>MAX(A$7:A2966)+1</f>
        <v>701</v>
      </c>
      <c r="B2967" s="28" t="s">
        <v>4787</v>
      </c>
      <c r="C2967" s="28" t="s">
        <v>2841</v>
      </c>
      <c r="D2967" s="30" t="s">
        <v>2842</v>
      </c>
      <c r="E2967" s="31">
        <v>55.428550000000001</v>
      </c>
      <c r="F2967" s="31">
        <v>38.5595</v>
      </c>
      <c r="G2967" s="28" t="s">
        <v>2671</v>
      </c>
      <c r="H2967" s="27" t="s">
        <v>1987</v>
      </c>
      <c r="I2967" s="27" t="s">
        <v>1981</v>
      </c>
      <c r="J2967" s="27" t="s">
        <v>1983</v>
      </c>
      <c r="K2967" s="27" t="s">
        <v>1983</v>
      </c>
      <c r="L2967" s="28">
        <v>1</v>
      </c>
      <c r="M2967" s="27">
        <v>0.8</v>
      </c>
      <c r="N2967" s="27"/>
      <c r="O2967" s="27"/>
      <c r="P2967" s="27"/>
      <c r="Q2967" s="27"/>
      <c r="R2967" s="27" t="s">
        <v>2353</v>
      </c>
      <c r="S2967" s="27" t="s">
        <v>1983</v>
      </c>
      <c r="T2967" s="7" t="s">
        <v>2843</v>
      </c>
      <c r="U2967" s="23" t="s">
        <v>2354</v>
      </c>
      <c r="V2967" s="26">
        <v>1.6</v>
      </c>
      <c r="W2967" s="24"/>
      <c r="X2967" s="24">
        <v>1.6</v>
      </c>
      <c r="Y2967" s="24">
        <v>1.6</v>
      </c>
    </row>
    <row r="2968" spans="1:25" s="12" customFormat="1" ht="195" x14ac:dyDescent="0.25">
      <c r="A2968" s="23">
        <f>MAX(A$7:A2967)+1</f>
        <v>702</v>
      </c>
      <c r="B2968" s="28" t="s">
        <v>4787</v>
      </c>
      <c r="C2968" s="28" t="s">
        <v>2844</v>
      </c>
      <c r="D2968" s="30" t="s">
        <v>2845</v>
      </c>
      <c r="E2968" s="31">
        <v>55.428750000000001</v>
      </c>
      <c r="F2968" s="31">
        <v>38.545679999999997</v>
      </c>
      <c r="G2968" s="28" t="s">
        <v>2671</v>
      </c>
      <c r="H2968" s="27" t="s">
        <v>1987</v>
      </c>
      <c r="I2968" s="27" t="s">
        <v>1981</v>
      </c>
      <c r="J2968" s="27" t="s">
        <v>1983</v>
      </c>
      <c r="K2968" s="27" t="s">
        <v>1983</v>
      </c>
      <c r="L2968" s="28">
        <v>1</v>
      </c>
      <c r="M2968" s="27">
        <v>0.8</v>
      </c>
      <c r="N2968" s="27"/>
      <c r="O2968" s="27"/>
      <c r="P2968" s="27"/>
      <c r="Q2968" s="27"/>
      <c r="R2968" s="27" t="s">
        <v>2353</v>
      </c>
      <c r="S2968" s="27" t="s">
        <v>1983</v>
      </c>
      <c r="T2968" s="7" t="s">
        <v>2846</v>
      </c>
      <c r="U2968" s="23" t="s">
        <v>2354</v>
      </c>
      <c r="V2968" s="26">
        <v>1.6</v>
      </c>
      <c r="W2968" s="24"/>
      <c r="X2968" s="24">
        <v>1.6</v>
      </c>
      <c r="Y2968" s="24">
        <v>1.6</v>
      </c>
    </row>
    <row r="2969" spans="1:25" s="12" customFormat="1" ht="195" x14ac:dyDescent="0.25">
      <c r="A2969" s="23">
        <f>MAX(A$7:A2968)+1</f>
        <v>703</v>
      </c>
      <c r="B2969" s="28" t="s">
        <v>4787</v>
      </c>
      <c r="C2969" s="28" t="s">
        <v>2847</v>
      </c>
      <c r="D2969" s="30" t="s">
        <v>2848</v>
      </c>
      <c r="E2969" s="31">
        <v>55.445860000000003</v>
      </c>
      <c r="F2969" s="31">
        <v>38.490920000000003</v>
      </c>
      <c r="G2969" s="28" t="s">
        <v>2671</v>
      </c>
      <c r="H2969" s="27" t="s">
        <v>1987</v>
      </c>
      <c r="I2969" s="27" t="s">
        <v>1981</v>
      </c>
      <c r="J2969" s="27" t="s">
        <v>1983</v>
      </c>
      <c r="K2969" s="27" t="s">
        <v>1983</v>
      </c>
      <c r="L2969" s="28">
        <v>1</v>
      </c>
      <c r="M2969" s="27">
        <v>0.8</v>
      </c>
      <c r="N2969" s="27"/>
      <c r="O2969" s="27"/>
      <c r="P2969" s="27"/>
      <c r="Q2969" s="27"/>
      <c r="R2969" s="27" t="s">
        <v>2353</v>
      </c>
      <c r="S2969" s="27" t="s">
        <v>1983</v>
      </c>
      <c r="T2969" s="7" t="s">
        <v>2849</v>
      </c>
      <c r="U2969" s="23" t="s">
        <v>2354</v>
      </c>
      <c r="V2969" s="26">
        <v>1.6</v>
      </c>
      <c r="W2969" s="24"/>
      <c r="X2969" s="24">
        <v>1.6</v>
      </c>
      <c r="Y2969" s="24">
        <v>1.6</v>
      </c>
    </row>
    <row r="2970" spans="1:25" s="12" customFormat="1" ht="195" x14ac:dyDescent="0.25">
      <c r="A2970" s="23">
        <f>MAX(A$7:A2969)+1</f>
        <v>704</v>
      </c>
      <c r="B2970" s="28" t="s">
        <v>4787</v>
      </c>
      <c r="C2970" s="28" t="s">
        <v>2850</v>
      </c>
      <c r="D2970" s="30" t="s">
        <v>2851</v>
      </c>
      <c r="E2970" s="31">
        <v>55.436660000000003</v>
      </c>
      <c r="F2970" s="31">
        <v>38.585169999999998</v>
      </c>
      <c r="G2970" s="28" t="s">
        <v>2671</v>
      </c>
      <c r="H2970" s="27" t="s">
        <v>1987</v>
      </c>
      <c r="I2970" s="27" t="s">
        <v>1981</v>
      </c>
      <c r="J2970" s="27" t="s">
        <v>1983</v>
      </c>
      <c r="K2970" s="27" t="s">
        <v>1983</v>
      </c>
      <c r="L2970" s="28">
        <v>1</v>
      </c>
      <c r="M2970" s="27">
        <v>0.8</v>
      </c>
      <c r="N2970" s="27"/>
      <c r="O2970" s="27"/>
      <c r="P2970" s="27"/>
      <c r="Q2970" s="27"/>
      <c r="R2970" s="27" t="s">
        <v>2353</v>
      </c>
      <c r="S2970" s="27" t="s">
        <v>1983</v>
      </c>
      <c r="T2970" s="7" t="s">
        <v>2852</v>
      </c>
      <c r="U2970" s="23" t="s">
        <v>2354</v>
      </c>
      <c r="V2970" s="26">
        <v>1.6</v>
      </c>
      <c r="W2970" s="24"/>
      <c r="X2970" s="24">
        <v>1.6</v>
      </c>
      <c r="Y2970" s="24">
        <v>1.6</v>
      </c>
    </row>
    <row r="2971" spans="1:25" s="12" customFormat="1" ht="195" x14ac:dyDescent="0.25">
      <c r="A2971" s="23">
        <f>MAX(A$7:A2970)+1</f>
        <v>705</v>
      </c>
      <c r="B2971" s="28" t="s">
        <v>4787</v>
      </c>
      <c r="C2971" s="28" t="s">
        <v>2853</v>
      </c>
      <c r="D2971" s="30" t="s">
        <v>2854</v>
      </c>
      <c r="E2971" s="31">
        <v>55.248860000000001</v>
      </c>
      <c r="F2971" s="31">
        <v>38.527659999999997</v>
      </c>
      <c r="G2971" s="28" t="s">
        <v>2671</v>
      </c>
      <c r="H2971" s="27" t="s">
        <v>1987</v>
      </c>
      <c r="I2971" s="27" t="s">
        <v>1981</v>
      </c>
      <c r="J2971" s="27" t="s">
        <v>1983</v>
      </c>
      <c r="K2971" s="27" t="s">
        <v>1983</v>
      </c>
      <c r="L2971" s="28">
        <v>1</v>
      </c>
      <c r="M2971" s="27">
        <v>0.8</v>
      </c>
      <c r="N2971" s="27"/>
      <c r="O2971" s="27"/>
      <c r="P2971" s="27"/>
      <c r="Q2971" s="27"/>
      <c r="R2971" s="27" t="s">
        <v>2353</v>
      </c>
      <c r="S2971" s="27" t="s">
        <v>1983</v>
      </c>
      <c r="T2971" s="7" t="s">
        <v>2855</v>
      </c>
      <c r="U2971" s="23" t="s">
        <v>2354</v>
      </c>
      <c r="V2971" s="26">
        <v>1.6</v>
      </c>
      <c r="W2971" s="24"/>
      <c r="X2971" s="24">
        <v>1.6</v>
      </c>
      <c r="Y2971" s="24">
        <v>1.6</v>
      </c>
    </row>
    <row r="2972" spans="1:25" s="12" customFormat="1" ht="195" x14ac:dyDescent="0.25">
      <c r="A2972" s="23">
        <f>MAX(A$7:A2971)+1</f>
        <v>706</v>
      </c>
      <c r="B2972" s="28" t="s">
        <v>4787</v>
      </c>
      <c r="C2972" s="28" t="s">
        <v>2856</v>
      </c>
      <c r="D2972" s="30" t="s">
        <v>2857</v>
      </c>
      <c r="E2972" s="31">
        <v>55.269129999999997</v>
      </c>
      <c r="F2972" s="31">
        <v>38.746899999999997</v>
      </c>
      <c r="G2972" s="28" t="s">
        <v>2671</v>
      </c>
      <c r="H2972" s="27" t="s">
        <v>1987</v>
      </c>
      <c r="I2972" s="27" t="s">
        <v>1981</v>
      </c>
      <c r="J2972" s="27" t="s">
        <v>1983</v>
      </c>
      <c r="K2972" s="27" t="s">
        <v>1983</v>
      </c>
      <c r="L2972" s="28">
        <v>3</v>
      </c>
      <c r="M2972" s="27">
        <v>0.8</v>
      </c>
      <c r="N2972" s="27"/>
      <c r="O2972" s="27"/>
      <c r="P2972" s="27"/>
      <c r="Q2972" s="27"/>
      <c r="R2972" s="27" t="s">
        <v>2353</v>
      </c>
      <c r="S2972" s="27" t="s">
        <v>1983</v>
      </c>
      <c r="T2972" s="7" t="s">
        <v>2858</v>
      </c>
      <c r="U2972" s="23" t="s">
        <v>2354</v>
      </c>
      <c r="V2972" s="26">
        <v>1.6</v>
      </c>
      <c r="W2972" s="24"/>
      <c r="X2972" s="24">
        <v>1.6</v>
      </c>
      <c r="Y2972" s="24">
        <v>1.6</v>
      </c>
    </row>
    <row r="2973" spans="1:25" s="12" customFormat="1" ht="195" x14ac:dyDescent="0.25">
      <c r="A2973" s="23">
        <f>MAX(A$7:A2972)+1</f>
        <v>707</v>
      </c>
      <c r="B2973" s="28" t="s">
        <v>4787</v>
      </c>
      <c r="C2973" s="28" t="s">
        <v>2859</v>
      </c>
      <c r="D2973" s="30" t="s">
        <v>2860</v>
      </c>
      <c r="E2973" s="31">
        <v>55.303600000000003</v>
      </c>
      <c r="F2973" s="31">
        <v>38.67689</v>
      </c>
      <c r="G2973" s="28" t="s">
        <v>2671</v>
      </c>
      <c r="H2973" s="27" t="s">
        <v>1987</v>
      </c>
      <c r="I2973" s="27" t="s">
        <v>1981</v>
      </c>
      <c r="J2973" s="27" t="s">
        <v>1983</v>
      </c>
      <c r="K2973" s="27" t="s">
        <v>1983</v>
      </c>
      <c r="L2973" s="28">
        <v>1</v>
      </c>
      <c r="M2973" s="27">
        <v>0.75</v>
      </c>
      <c r="N2973" s="27"/>
      <c r="O2973" s="27"/>
      <c r="P2973" s="27"/>
      <c r="Q2973" s="27"/>
      <c r="R2973" s="27" t="s">
        <v>2353</v>
      </c>
      <c r="S2973" s="27" t="s">
        <v>1983</v>
      </c>
      <c r="T2973" s="7" t="s">
        <v>2861</v>
      </c>
      <c r="U2973" s="23" t="s">
        <v>2354</v>
      </c>
      <c r="V2973" s="26">
        <v>1.6</v>
      </c>
      <c r="W2973" s="24"/>
      <c r="X2973" s="24">
        <v>1.6</v>
      </c>
      <c r="Y2973" s="24">
        <v>1.6</v>
      </c>
    </row>
    <row r="2974" spans="1:25" s="12" customFormat="1" ht="195" x14ac:dyDescent="0.25">
      <c r="A2974" s="23">
        <f>MAX(A$7:A2973)+1</f>
        <v>708</v>
      </c>
      <c r="B2974" s="28" t="s">
        <v>4787</v>
      </c>
      <c r="C2974" s="28" t="s">
        <v>2859</v>
      </c>
      <c r="D2974" s="30" t="s">
        <v>2862</v>
      </c>
      <c r="E2974" s="31">
        <v>55.306220000000003</v>
      </c>
      <c r="F2974" s="31">
        <v>38.69444</v>
      </c>
      <c r="G2974" s="28" t="s">
        <v>2671</v>
      </c>
      <c r="H2974" s="27" t="s">
        <v>1987</v>
      </c>
      <c r="I2974" s="27" t="s">
        <v>1981</v>
      </c>
      <c r="J2974" s="27" t="s">
        <v>1983</v>
      </c>
      <c r="K2974" s="27" t="s">
        <v>1983</v>
      </c>
      <c r="L2974" s="28">
        <v>1</v>
      </c>
      <c r="M2974" s="27">
        <v>0.75</v>
      </c>
      <c r="N2974" s="27"/>
      <c r="O2974" s="27"/>
      <c r="P2974" s="27"/>
      <c r="Q2974" s="27"/>
      <c r="R2974" s="27" t="s">
        <v>2353</v>
      </c>
      <c r="S2974" s="27" t="s">
        <v>1983</v>
      </c>
      <c r="T2974" s="7" t="s">
        <v>2861</v>
      </c>
      <c r="U2974" s="23" t="s">
        <v>2354</v>
      </c>
      <c r="V2974" s="26">
        <v>1.6</v>
      </c>
      <c r="W2974" s="24"/>
      <c r="X2974" s="24">
        <v>1.6</v>
      </c>
      <c r="Y2974" s="24">
        <v>1.6</v>
      </c>
    </row>
    <row r="2975" spans="1:25" s="12" customFormat="1" ht="195" x14ac:dyDescent="0.25">
      <c r="A2975" s="23">
        <f>MAX(A$7:A2974)+1</f>
        <v>709</v>
      </c>
      <c r="B2975" s="28" t="s">
        <v>4787</v>
      </c>
      <c r="C2975" s="28" t="s">
        <v>2859</v>
      </c>
      <c r="D2975" s="30" t="s">
        <v>2863</v>
      </c>
      <c r="E2975" s="31">
        <v>55.301299999999998</v>
      </c>
      <c r="F2975" s="31">
        <v>38.689790000000002</v>
      </c>
      <c r="G2975" s="28" t="s">
        <v>2671</v>
      </c>
      <c r="H2975" s="27" t="s">
        <v>1987</v>
      </c>
      <c r="I2975" s="27" t="s">
        <v>1981</v>
      </c>
      <c r="J2975" s="27" t="s">
        <v>1983</v>
      </c>
      <c r="K2975" s="27" t="s">
        <v>1983</v>
      </c>
      <c r="L2975" s="28">
        <v>1</v>
      </c>
      <c r="M2975" s="27">
        <v>0.75</v>
      </c>
      <c r="N2975" s="27"/>
      <c r="O2975" s="27"/>
      <c r="P2975" s="27"/>
      <c r="Q2975" s="27"/>
      <c r="R2975" s="27" t="s">
        <v>2353</v>
      </c>
      <c r="S2975" s="27" t="s">
        <v>1983</v>
      </c>
      <c r="T2975" s="7" t="s">
        <v>2861</v>
      </c>
      <c r="U2975" s="23" t="s">
        <v>2354</v>
      </c>
      <c r="V2975" s="26">
        <v>1.6</v>
      </c>
      <c r="W2975" s="24"/>
      <c r="X2975" s="24">
        <v>1.6</v>
      </c>
      <c r="Y2975" s="24">
        <v>1.6</v>
      </c>
    </row>
    <row r="2976" spans="1:25" s="12" customFormat="1" ht="195" x14ac:dyDescent="0.25">
      <c r="A2976" s="23">
        <f>MAX(A$7:A2975)+1</f>
        <v>710</v>
      </c>
      <c r="B2976" s="28" t="s">
        <v>4787</v>
      </c>
      <c r="C2976" s="28" t="s">
        <v>2859</v>
      </c>
      <c r="D2976" s="30" t="s">
        <v>2864</v>
      </c>
      <c r="E2976" s="31">
        <v>55.306130000000003</v>
      </c>
      <c r="F2976" s="31">
        <v>38.697319999999998</v>
      </c>
      <c r="G2976" s="28" t="s">
        <v>2671</v>
      </c>
      <c r="H2976" s="27" t="s">
        <v>1987</v>
      </c>
      <c r="I2976" s="27" t="s">
        <v>1981</v>
      </c>
      <c r="J2976" s="27" t="s">
        <v>1983</v>
      </c>
      <c r="K2976" s="27" t="s">
        <v>1983</v>
      </c>
      <c r="L2976" s="28">
        <v>1</v>
      </c>
      <c r="M2976" s="27">
        <v>0.75</v>
      </c>
      <c r="N2976" s="27"/>
      <c r="O2976" s="27"/>
      <c r="P2976" s="27"/>
      <c r="Q2976" s="27"/>
      <c r="R2976" s="27" t="s">
        <v>2353</v>
      </c>
      <c r="S2976" s="27" t="s">
        <v>1983</v>
      </c>
      <c r="T2976" s="7" t="s">
        <v>2861</v>
      </c>
      <c r="U2976" s="23" t="s">
        <v>2354</v>
      </c>
      <c r="V2976" s="26">
        <v>1.6</v>
      </c>
      <c r="W2976" s="24"/>
      <c r="X2976" s="24">
        <v>1.6</v>
      </c>
      <c r="Y2976" s="24">
        <v>1.6</v>
      </c>
    </row>
    <row r="2977" spans="1:25" s="12" customFormat="1" ht="195" x14ac:dyDescent="0.25">
      <c r="A2977" s="23">
        <f>MAX(A$7:A2976)+1</f>
        <v>711</v>
      </c>
      <c r="B2977" s="28" t="s">
        <v>4787</v>
      </c>
      <c r="C2977" s="28" t="s">
        <v>2859</v>
      </c>
      <c r="D2977" s="30" t="s">
        <v>2865</v>
      </c>
      <c r="E2977" s="31">
        <v>55.305399999999999</v>
      </c>
      <c r="F2977" s="31">
        <v>38.700290000000003</v>
      </c>
      <c r="G2977" s="28" t="s">
        <v>2671</v>
      </c>
      <c r="H2977" s="27" t="s">
        <v>1987</v>
      </c>
      <c r="I2977" s="27" t="s">
        <v>1981</v>
      </c>
      <c r="J2977" s="27" t="s">
        <v>1983</v>
      </c>
      <c r="K2977" s="27" t="s">
        <v>1983</v>
      </c>
      <c r="L2977" s="28">
        <v>1</v>
      </c>
      <c r="M2977" s="27">
        <v>0.75</v>
      </c>
      <c r="N2977" s="27"/>
      <c r="O2977" s="27"/>
      <c r="P2977" s="27"/>
      <c r="Q2977" s="27"/>
      <c r="R2977" s="27" t="s">
        <v>2353</v>
      </c>
      <c r="S2977" s="27" t="s">
        <v>1983</v>
      </c>
      <c r="T2977" s="7" t="s">
        <v>2861</v>
      </c>
      <c r="U2977" s="23" t="s">
        <v>2354</v>
      </c>
      <c r="V2977" s="26">
        <v>1.6</v>
      </c>
      <c r="W2977" s="24"/>
      <c r="X2977" s="24">
        <v>1.6</v>
      </c>
      <c r="Y2977" s="24">
        <v>1.6</v>
      </c>
    </row>
    <row r="2978" spans="1:25" s="12" customFormat="1" ht="195" x14ac:dyDescent="0.25">
      <c r="A2978" s="23">
        <f>MAX(A$7:A2977)+1</f>
        <v>712</v>
      </c>
      <c r="B2978" s="28" t="s">
        <v>4787</v>
      </c>
      <c r="C2978" s="28" t="s">
        <v>2859</v>
      </c>
      <c r="D2978" s="30" t="s">
        <v>2866</v>
      </c>
      <c r="E2978" s="31">
        <v>55.30245</v>
      </c>
      <c r="F2978" s="31">
        <v>38.691760000000002</v>
      </c>
      <c r="G2978" s="28" t="s">
        <v>2671</v>
      </c>
      <c r="H2978" s="27" t="s">
        <v>1987</v>
      </c>
      <c r="I2978" s="27" t="s">
        <v>1981</v>
      </c>
      <c r="J2978" s="27" t="s">
        <v>1983</v>
      </c>
      <c r="K2978" s="27" t="s">
        <v>1983</v>
      </c>
      <c r="L2978" s="28">
        <v>2</v>
      </c>
      <c r="M2978" s="27">
        <v>0.75</v>
      </c>
      <c r="N2978" s="27"/>
      <c r="O2978" s="27"/>
      <c r="P2978" s="27"/>
      <c r="Q2978" s="27"/>
      <c r="R2978" s="27" t="s">
        <v>2353</v>
      </c>
      <c r="S2978" s="27" t="s">
        <v>1983</v>
      </c>
      <c r="T2978" s="7" t="s">
        <v>2861</v>
      </c>
      <c r="U2978" s="23" t="s">
        <v>2354</v>
      </c>
      <c r="V2978" s="26">
        <v>1.6</v>
      </c>
      <c r="W2978" s="24"/>
      <c r="X2978" s="24">
        <v>1.6</v>
      </c>
      <c r="Y2978" s="24">
        <v>1.6</v>
      </c>
    </row>
    <row r="2979" spans="1:25" s="12" customFormat="1" ht="195" x14ac:dyDescent="0.25">
      <c r="A2979" s="23">
        <f>MAX(A$7:A2978)+1</f>
        <v>713</v>
      </c>
      <c r="B2979" s="28" t="s">
        <v>4787</v>
      </c>
      <c r="C2979" s="28" t="s">
        <v>2859</v>
      </c>
      <c r="D2979" s="30" t="s">
        <v>2867</v>
      </c>
      <c r="E2979" s="31">
        <v>55.308430000000001</v>
      </c>
      <c r="F2979" s="31">
        <v>38.684010000000001</v>
      </c>
      <c r="G2979" s="28" t="s">
        <v>2671</v>
      </c>
      <c r="H2979" s="27" t="s">
        <v>1987</v>
      </c>
      <c r="I2979" s="27" t="s">
        <v>1981</v>
      </c>
      <c r="J2979" s="27" t="s">
        <v>1983</v>
      </c>
      <c r="K2979" s="27" t="s">
        <v>1983</v>
      </c>
      <c r="L2979" s="28">
        <v>1</v>
      </c>
      <c r="M2979" s="27">
        <v>0.75</v>
      </c>
      <c r="N2979" s="27"/>
      <c r="O2979" s="27"/>
      <c r="P2979" s="27"/>
      <c r="Q2979" s="27"/>
      <c r="R2979" s="27" t="s">
        <v>2353</v>
      </c>
      <c r="S2979" s="27" t="s">
        <v>1983</v>
      </c>
      <c r="T2979" s="7" t="s">
        <v>2861</v>
      </c>
      <c r="U2979" s="23" t="s">
        <v>2354</v>
      </c>
      <c r="V2979" s="26">
        <v>1.6</v>
      </c>
      <c r="W2979" s="24"/>
      <c r="X2979" s="24">
        <v>1.6</v>
      </c>
      <c r="Y2979" s="24">
        <v>1.6</v>
      </c>
    </row>
    <row r="2980" spans="1:25" s="12" customFormat="1" ht="195" x14ac:dyDescent="0.25">
      <c r="A2980" s="23">
        <f>MAX(A$7:A2979)+1</f>
        <v>714</v>
      </c>
      <c r="B2980" s="28" t="s">
        <v>4787</v>
      </c>
      <c r="C2980" s="28" t="s">
        <v>2859</v>
      </c>
      <c r="D2980" s="30" t="s">
        <v>2868</v>
      </c>
      <c r="E2980" s="31">
        <v>55.302660000000003</v>
      </c>
      <c r="F2980" s="31">
        <v>38.701500000000003</v>
      </c>
      <c r="G2980" s="28" t="s">
        <v>2671</v>
      </c>
      <c r="H2980" s="27" t="s">
        <v>1987</v>
      </c>
      <c r="I2980" s="27" t="s">
        <v>1981</v>
      </c>
      <c r="J2980" s="27" t="s">
        <v>1983</v>
      </c>
      <c r="K2980" s="27" t="s">
        <v>1983</v>
      </c>
      <c r="L2980" s="28">
        <v>1</v>
      </c>
      <c r="M2980" s="27">
        <v>0.75</v>
      </c>
      <c r="N2980" s="27"/>
      <c r="O2980" s="27"/>
      <c r="P2980" s="27"/>
      <c r="Q2980" s="27"/>
      <c r="R2980" s="27" t="s">
        <v>2353</v>
      </c>
      <c r="S2980" s="27" t="s">
        <v>1983</v>
      </c>
      <c r="T2980" s="7" t="s">
        <v>2861</v>
      </c>
      <c r="U2980" s="23" t="s">
        <v>2354</v>
      </c>
      <c r="V2980" s="26">
        <v>1.6</v>
      </c>
      <c r="W2980" s="24"/>
      <c r="X2980" s="24">
        <v>1.6</v>
      </c>
      <c r="Y2980" s="24">
        <v>1.6</v>
      </c>
    </row>
    <row r="2981" spans="1:25" s="12" customFormat="1" ht="195" x14ac:dyDescent="0.25">
      <c r="A2981" s="23">
        <f>MAX(A$7:A2980)+1</f>
        <v>715</v>
      </c>
      <c r="B2981" s="28" t="s">
        <v>4787</v>
      </c>
      <c r="C2981" s="28" t="s">
        <v>2869</v>
      </c>
      <c r="D2981" s="30" t="s">
        <v>2870</v>
      </c>
      <c r="E2981" s="31">
        <v>55.292929999999998</v>
      </c>
      <c r="F2981" s="31">
        <v>38.709119999999999</v>
      </c>
      <c r="G2981" s="28" t="s">
        <v>2671</v>
      </c>
      <c r="H2981" s="27" t="s">
        <v>1987</v>
      </c>
      <c r="I2981" s="27" t="s">
        <v>1981</v>
      </c>
      <c r="J2981" s="27" t="s">
        <v>1983</v>
      </c>
      <c r="K2981" s="27" t="s">
        <v>1983</v>
      </c>
      <c r="L2981" s="28">
        <v>1</v>
      </c>
      <c r="M2981" s="27">
        <v>0.75</v>
      </c>
      <c r="N2981" s="27"/>
      <c r="O2981" s="27"/>
      <c r="P2981" s="27"/>
      <c r="Q2981" s="27"/>
      <c r="R2981" s="27" t="s">
        <v>2353</v>
      </c>
      <c r="S2981" s="27" t="s">
        <v>1983</v>
      </c>
      <c r="T2981" s="7" t="s">
        <v>2871</v>
      </c>
      <c r="U2981" s="23" t="s">
        <v>2354</v>
      </c>
      <c r="V2981" s="26">
        <v>1.6</v>
      </c>
      <c r="W2981" s="24"/>
      <c r="X2981" s="24">
        <v>1.6</v>
      </c>
      <c r="Y2981" s="24">
        <v>1.6</v>
      </c>
    </row>
    <row r="2982" spans="1:25" s="12" customFormat="1" ht="195" x14ac:dyDescent="0.25">
      <c r="A2982" s="23">
        <f>MAX(A$7:A2981)+1</f>
        <v>716</v>
      </c>
      <c r="B2982" s="28" t="s">
        <v>4787</v>
      </c>
      <c r="C2982" s="28" t="s">
        <v>2869</v>
      </c>
      <c r="D2982" s="30" t="s">
        <v>2872</v>
      </c>
      <c r="E2982" s="31">
        <v>55.303310000000003</v>
      </c>
      <c r="F2982" s="31">
        <v>38.700620000000001</v>
      </c>
      <c r="G2982" s="28" t="s">
        <v>2671</v>
      </c>
      <c r="H2982" s="27" t="s">
        <v>1987</v>
      </c>
      <c r="I2982" s="27" t="s">
        <v>1981</v>
      </c>
      <c r="J2982" s="27" t="s">
        <v>1983</v>
      </c>
      <c r="K2982" s="27" t="s">
        <v>1983</v>
      </c>
      <c r="L2982" s="28">
        <v>1</v>
      </c>
      <c r="M2982" s="27">
        <v>0.75</v>
      </c>
      <c r="N2982" s="27"/>
      <c r="O2982" s="27"/>
      <c r="P2982" s="27"/>
      <c r="Q2982" s="27"/>
      <c r="R2982" s="27" t="s">
        <v>2353</v>
      </c>
      <c r="S2982" s="27" t="s">
        <v>1983</v>
      </c>
      <c r="T2982" s="7" t="s">
        <v>2871</v>
      </c>
      <c r="U2982" s="23" t="s">
        <v>2354</v>
      </c>
      <c r="V2982" s="26">
        <v>1.6</v>
      </c>
      <c r="W2982" s="24"/>
      <c r="X2982" s="24">
        <v>1.6</v>
      </c>
      <c r="Y2982" s="24">
        <v>1.6</v>
      </c>
    </row>
    <row r="2983" spans="1:25" s="12" customFormat="1" ht="195" x14ac:dyDescent="0.25">
      <c r="A2983" s="23">
        <f>MAX(A$7:A2982)+1</f>
        <v>717</v>
      </c>
      <c r="B2983" s="28" t="s">
        <v>4787</v>
      </c>
      <c r="C2983" s="28" t="s">
        <v>2869</v>
      </c>
      <c r="D2983" s="30" t="s">
        <v>2873</v>
      </c>
      <c r="E2983" s="31">
        <v>55.298659999999998</v>
      </c>
      <c r="F2983" s="31">
        <v>38.695410000000003</v>
      </c>
      <c r="G2983" s="28" t="s">
        <v>2671</v>
      </c>
      <c r="H2983" s="27" t="s">
        <v>1987</v>
      </c>
      <c r="I2983" s="27" t="s">
        <v>1981</v>
      </c>
      <c r="J2983" s="27" t="s">
        <v>1983</v>
      </c>
      <c r="K2983" s="27" t="s">
        <v>1983</v>
      </c>
      <c r="L2983" s="28">
        <v>2</v>
      </c>
      <c r="M2983" s="27">
        <v>0.75</v>
      </c>
      <c r="N2983" s="27"/>
      <c r="O2983" s="27"/>
      <c r="P2983" s="27"/>
      <c r="Q2983" s="27"/>
      <c r="R2983" s="27" t="s">
        <v>2353</v>
      </c>
      <c r="S2983" s="27" t="s">
        <v>1983</v>
      </c>
      <c r="T2983" s="7" t="s">
        <v>2871</v>
      </c>
      <c r="U2983" s="23" t="s">
        <v>2354</v>
      </c>
      <c r="V2983" s="26">
        <v>1.6</v>
      </c>
      <c r="W2983" s="24"/>
      <c r="X2983" s="24">
        <v>1.6</v>
      </c>
      <c r="Y2983" s="24">
        <v>1.6</v>
      </c>
    </row>
    <row r="2984" spans="1:25" s="12" customFormat="1" ht="195" x14ac:dyDescent="0.25">
      <c r="A2984" s="23">
        <f>MAX(A$7:A2983)+1</f>
        <v>718</v>
      </c>
      <c r="B2984" s="28" t="s">
        <v>4787</v>
      </c>
      <c r="C2984" s="28" t="s">
        <v>2869</v>
      </c>
      <c r="D2984" s="30" t="s">
        <v>2874</v>
      </c>
      <c r="E2984" s="31">
        <v>55.302900000000001</v>
      </c>
      <c r="F2984" s="31">
        <v>38.694479999999999</v>
      </c>
      <c r="G2984" s="28" t="s">
        <v>2671</v>
      </c>
      <c r="H2984" s="27" t="s">
        <v>1987</v>
      </c>
      <c r="I2984" s="27" t="s">
        <v>1981</v>
      </c>
      <c r="J2984" s="27" t="s">
        <v>1983</v>
      </c>
      <c r="K2984" s="27" t="s">
        <v>1983</v>
      </c>
      <c r="L2984" s="28">
        <v>1</v>
      </c>
      <c r="M2984" s="27">
        <v>0.75</v>
      </c>
      <c r="N2984" s="27"/>
      <c r="O2984" s="27"/>
      <c r="P2984" s="27"/>
      <c r="Q2984" s="27"/>
      <c r="R2984" s="27" t="s">
        <v>2353</v>
      </c>
      <c r="S2984" s="27" t="s">
        <v>1983</v>
      </c>
      <c r="T2984" s="7" t="s">
        <v>2871</v>
      </c>
      <c r="U2984" s="23" t="s">
        <v>2354</v>
      </c>
      <c r="V2984" s="26">
        <v>1.6</v>
      </c>
      <c r="W2984" s="24"/>
      <c r="X2984" s="24">
        <v>1.6</v>
      </c>
      <c r="Y2984" s="24">
        <v>1.6</v>
      </c>
    </row>
    <row r="2985" spans="1:25" s="12" customFormat="1" ht="195" x14ac:dyDescent="0.25">
      <c r="A2985" s="23">
        <f>MAX(A$7:A2984)+1</f>
        <v>719</v>
      </c>
      <c r="B2985" s="28" t="s">
        <v>4787</v>
      </c>
      <c r="C2985" s="28" t="s">
        <v>2869</v>
      </c>
      <c r="D2985" s="30" t="s">
        <v>2875</v>
      </c>
      <c r="E2985" s="31">
        <v>55.307160000000003</v>
      </c>
      <c r="F2985" s="31">
        <v>38.698189999999997</v>
      </c>
      <c r="G2985" s="28" t="s">
        <v>2671</v>
      </c>
      <c r="H2985" s="27" t="s">
        <v>1987</v>
      </c>
      <c r="I2985" s="27" t="s">
        <v>1981</v>
      </c>
      <c r="J2985" s="27" t="s">
        <v>1983</v>
      </c>
      <c r="K2985" s="27" t="s">
        <v>1983</v>
      </c>
      <c r="L2985" s="28">
        <v>3</v>
      </c>
      <c r="M2985" s="27">
        <v>0.75</v>
      </c>
      <c r="N2985" s="27"/>
      <c r="O2985" s="27"/>
      <c r="P2985" s="27"/>
      <c r="Q2985" s="27"/>
      <c r="R2985" s="27" t="s">
        <v>2353</v>
      </c>
      <c r="S2985" s="27" t="s">
        <v>1983</v>
      </c>
      <c r="T2985" s="7" t="s">
        <v>2871</v>
      </c>
      <c r="U2985" s="23" t="s">
        <v>2354</v>
      </c>
      <c r="V2985" s="26">
        <v>1.6</v>
      </c>
      <c r="W2985" s="24"/>
      <c r="X2985" s="24">
        <v>1.6</v>
      </c>
      <c r="Y2985" s="24">
        <v>1.6</v>
      </c>
    </row>
    <row r="2986" spans="1:25" s="12" customFormat="1" ht="195" x14ac:dyDescent="0.25">
      <c r="A2986" s="23">
        <f>MAX(A$7:A2985)+1</f>
        <v>720</v>
      </c>
      <c r="B2986" s="28" t="s">
        <v>4787</v>
      </c>
      <c r="C2986" s="28" t="s">
        <v>2869</v>
      </c>
      <c r="D2986" s="30" t="s">
        <v>2876</v>
      </c>
      <c r="E2986" s="31">
        <v>55.305810000000001</v>
      </c>
      <c r="F2986" s="31">
        <v>38.699309999999997</v>
      </c>
      <c r="G2986" s="28" t="s">
        <v>2671</v>
      </c>
      <c r="H2986" s="27" t="s">
        <v>1987</v>
      </c>
      <c r="I2986" s="27" t="s">
        <v>1981</v>
      </c>
      <c r="J2986" s="27" t="s">
        <v>1983</v>
      </c>
      <c r="K2986" s="27" t="s">
        <v>1983</v>
      </c>
      <c r="L2986" s="28">
        <v>1</v>
      </c>
      <c r="M2986" s="27">
        <v>0.75</v>
      </c>
      <c r="N2986" s="27"/>
      <c r="O2986" s="27"/>
      <c r="P2986" s="27"/>
      <c r="Q2986" s="27"/>
      <c r="R2986" s="27" t="s">
        <v>2353</v>
      </c>
      <c r="S2986" s="27" t="s">
        <v>1983</v>
      </c>
      <c r="T2986" s="7" t="s">
        <v>2871</v>
      </c>
      <c r="U2986" s="23" t="s">
        <v>2354</v>
      </c>
      <c r="V2986" s="26">
        <v>1.6</v>
      </c>
      <c r="W2986" s="24"/>
      <c r="X2986" s="24">
        <v>1.6</v>
      </c>
      <c r="Y2986" s="24">
        <v>1.6</v>
      </c>
    </row>
    <row r="2987" spans="1:25" s="12" customFormat="1" ht="195" x14ac:dyDescent="0.25">
      <c r="A2987" s="23">
        <f>MAX(A$7:A2986)+1</f>
        <v>721</v>
      </c>
      <c r="B2987" s="28" t="s">
        <v>4787</v>
      </c>
      <c r="C2987" s="28" t="s">
        <v>2869</v>
      </c>
      <c r="D2987" s="30" t="s">
        <v>2877</v>
      </c>
      <c r="E2987" s="31">
        <v>55.297960000000003</v>
      </c>
      <c r="F2987" s="31">
        <v>38.692340000000002</v>
      </c>
      <c r="G2987" s="28" t="s">
        <v>2671</v>
      </c>
      <c r="H2987" s="27" t="s">
        <v>1987</v>
      </c>
      <c r="I2987" s="27" t="s">
        <v>1981</v>
      </c>
      <c r="J2987" s="27" t="s">
        <v>1983</v>
      </c>
      <c r="K2987" s="27" t="s">
        <v>1983</v>
      </c>
      <c r="L2987" s="28">
        <v>1</v>
      </c>
      <c r="M2987" s="27">
        <v>0.75</v>
      </c>
      <c r="N2987" s="27"/>
      <c r="O2987" s="27"/>
      <c r="P2987" s="27"/>
      <c r="Q2987" s="27"/>
      <c r="R2987" s="27" t="s">
        <v>2353</v>
      </c>
      <c r="S2987" s="27" t="s">
        <v>1983</v>
      </c>
      <c r="T2987" s="7" t="s">
        <v>2871</v>
      </c>
      <c r="U2987" s="23" t="s">
        <v>2354</v>
      </c>
      <c r="V2987" s="26">
        <v>1.6</v>
      </c>
      <c r="W2987" s="24"/>
      <c r="X2987" s="24">
        <v>1.6</v>
      </c>
      <c r="Y2987" s="24">
        <v>1.6</v>
      </c>
    </row>
    <row r="2988" spans="1:25" s="12" customFormat="1" ht="195" x14ac:dyDescent="0.25">
      <c r="A2988" s="23">
        <f>MAX(A$7:A2987)+1</f>
        <v>722</v>
      </c>
      <c r="B2988" s="28" t="s">
        <v>4787</v>
      </c>
      <c r="C2988" s="28" t="s">
        <v>2869</v>
      </c>
      <c r="D2988" s="30" t="s">
        <v>2878</v>
      </c>
      <c r="E2988" s="31">
        <v>55.30565</v>
      </c>
      <c r="F2988" s="31">
        <v>38.684640000000002</v>
      </c>
      <c r="G2988" s="28" t="s">
        <v>2671</v>
      </c>
      <c r="H2988" s="27" t="s">
        <v>1987</v>
      </c>
      <c r="I2988" s="27" t="s">
        <v>1981</v>
      </c>
      <c r="J2988" s="27" t="s">
        <v>1983</v>
      </c>
      <c r="K2988" s="27" t="s">
        <v>1983</v>
      </c>
      <c r="L2988" s="28">
        <v>1</v>
      </c>
      <c r="M2988" s="27">
        <v>0.75</v>
      </c>
      <c r="N2988" s="27"/>
      <c r="O2988" s="27"/>
      <c r="P2988" s="27"/>
      <c r="Q2988" s="27"/>
      <c r="R2988" s="27" t="s">
        <v>2353</v>
      </c>
      <c r="S2988" s="27" t="s">
        <v>1983</v>
      </c>
      <c r="T2988" s="7" t="s">
        <v>2871</v>
      </c>
      <c r="U2988" s="23" t="s">
        <v>2354</v>
      </c>
      <c r="V2988" s="26">
        <v>1.6</v>
      </c>
      <c r="W2988" s="24"/>
      <c r="X2988" s="24">
        <v>1.6</v>
      </c>
      <c r="Y2988" s="24">
        <v>1.6</v>
      </c>
    </row>
    <row r="2989" spans="1:25" s="12" customFormat="1" ht="195" x14ac:dyDescent="0.25">
      <c r="A2989" s="23">
        <f>MAX(A$7:A2988)+1</f>
        <v>723</v>
      </c>
      <c r="B2989" s="28" t="s">
        <v>4787</v>
      </c>
      <c r="C2989" s="28" t="s">
        <v>2869</v>
      </c>
      <c r="D2989" s="30" t="s">
        <v>2879</v>
      </c>
      <c r="E2989" s="31">
        <v>55.30312</v>
      </c>
      <c r="F2989" s="31">
        <v>38.685670000000002</v>
      </c>
      <c r="G2989" s="28" t="s">
        <v>2671</v>
      </c>
      <c r="H2989" s="27" t="s">
        <v>1987</v>
      </c>
      <c r="I2989" s="27" t="s">
        <v>1981</v>
      </c>
      <c r="J2989" s="27" t="s">
        <v>1983</v>
      </c>
      <c r="K2989" s="27" t="s">
        <v>1983</v>
      </c>
      <c r="L2989" s="28">
        <v>1</v>
      </c>
      <c r="M2989" s="27">
        <v>0.75</v>
      </c>
      <c r="N2989" s="27"/>
      <c r="O2989" s="27"/>
      <c r="P2989" s="27"/>
      <c r="Q2989" s="27"/>
      <c r="R2989" s="27" t="s">
        <v>2353</v>
      </c>
      <c r="S2989" s="27" t="s">
        <v>1983</v>
      </c>
      <c r="T2989" s="7" t="s">
        <v>2871</v>
      </c>
      <c r="U2989" s="23" t="s">
        <v>2354</v>
      </c>
      <c r="V2989" s="26">
        <v>1.6</v>
      </c>
      <c r="W2989" s="24"/>
      <c r="X2989" s="24">
        <v>1.6</v>
      </c>
      <c r="Y2989" s="24">
        <v>1.6</v>
      </c>
    </row>
    <row r="2990" spans="1:25" s="12" customFormat="1" ht="195" x14ac:dyDescent="0.25">
      <c r="A2990" s="23">
        <f>MAX(A$7:A2989)+1</f>
        <v>724</v>
      </c>
      <c r="B2990" s="28" t="s">
        <v>4787</v>
      </c>
      <c r="C2990" s="28" t="s">
        <v>2869</v>
      </c>
      <c r="D2990" s="30" t="s">
        <v>2880</v>
      </c>
      <c r="E2990" s="31">
        <v>55.304400000000001</v>
      </c>
      <c r="F2990" s="31">
        <v>38.69529</v>
      </c>
      <c r="G2990" s="28" t="s">
        <v>2671</v>
      </c>
      <c r="H2990" s="27" t="s">
        <v>1987</v>
      </c>
      <c r="I2990" s="27" t="s">
        <v>1981</v>
      </c>
      <c r="J2990" s="27" t="s">
        <v>1983</v>
      </c>
      <c r="K2990" s="27" t="s">
        <v>1983</v>
      </c>
      <c r="L2990" s="28">
        <v>1</v>
      </c>
      <c r="M2990" s="27">
        <v>0.75</v>
      </c>
      <c r="N2990" s="27"/>
      <c r="O2990" s="27"/>
      <c r="P2990" s="27"/>
      <c r="Q2990" s="27"/>
      <c r="R2990" s="27" t="s">
        <v>2353</v>
      </c>
      <c r="S2990" s="27" t="s">
        <v>1983</v>
      </c>
      <c r="T2990" s="7" t="s">
        <v>2871</v>
      </c>
      <c r="U2990" s="23" t="s">
        <v>2354</v>
      </c>
      <c r="V2990" s="26">
        <v>1.6</v>
      </c>
      <c r="W2990" s="24"/>
      <c r="X2990" s="24">
        <v>1.6</v>
      </c>
      <c r="Y2990" s="24">
        <v>1.6</v>
      </c>
    </row>
    <row r="2991" spans="1:25" s="12" customFormat="1" ht="195" x14ac:dyDescent="0.25">
      <c r="A2991" s="23">
        <f>MAX(A$7:A2990)+1</f>
        <v>725</v>
      </c>
      <c r="B2991" s="28" t="s">
        <v>4787</v>
      </c>
      <c r="C2991" s="28" t="s">
        <v>2869</v>
      </c>
      <c r="D2991" s="30" t="s">
        <v>2881</v>
      </c>
      <c r="E2991" s="31">
        <v>55.309339999999999</v>
      </c>
      <c r="F2991" s="31">
        <v>38.687710000000003</v>
      </c>
      <c r="G2991" s="28" t="s">
        <v>2671</v>
      </c>
      <c r="H2991" s="27" t="s">
        <v>1987</v>
      </c>
      <c r="I2991" s="27" t="s">
        <v>1981</v>
      </c>
      <c r="J2991" s="27" t="s">
        <v>1983</v>
      </c>
      <c r="K2991" s="27" t="s">
        <v>1983</v>
      </c>
      <c r="L2991" s="28">
        <v>2</v>
      </c>
      <c r="M2991" s="27">
        <v>0.75</v>
      </c>
      <c r="N2991" s="27"/>
      <c r="O2991" s="27"/>
      <c r="P2991" s="27"/>
      <c r="Q2991" s="27"/>
      <c r="R2991" s="27" t="s">
        <v>2353</v>
      </c>
      <c r="S2991" s="27" t="s">
        <v>1983</v>
      </c>
      <c r="T2991" s="7" t="s">
        <v>2871</v>
      </c>
      <c r="U2991" s="23" t="s">
        <v>2354</v>
      </c>
      <c r="V2991" s="26">
        <v>1.6</v>
      </c>
      <c r="W2991" s="24"/>
      <c r="X2991" s="24">
        <v>1.6</v>
      </c>
      <c r="Y2991" s="24">
        <v>1.6</v>
      </c>
    </row>
    <row r="2992" spans="1:25" s="12" customFormat="1" ht="195" x14ac:dyDescent="0.25">
      <c r="A2992" s="23">
        <f>MAX(A$7:A2991)+1</f>
        <v>726</v>
      </c>
      <c r="B2992" s="28" t="s">
        <v>4787</v>
      </c>
      <c r="C2992" s="28" t="s">
        <v>2882</v>
      </c>
      <c r="D2992" s="30" t="s">
        <v>2883</v>
      </c>
      <c r="E2992" s="31">
        <v>55.316659999999999</v>
      </c>
      <c r="F2992" s="31">
        <v>38.68253</v>
      </c>
      <c r="G2992" s="28" t="s">
        <v>2671</v>
      </c>
      <c r="H2992" s="27" t="s">
        <v>1987</v>
      </c>
      <c r="I2992" s="27" t="s">
        <v>1981</v>
      </c>
      <c r="J2992" s="27" t="s">
        <v>1983</v>
      </c>
      <c r="K2992" s="27" t="s">
        <v>1983</v>
      </c>
      <c r="L2992" s="28">
        <v>1</v>
      </c>
      <c r="M2992" s="27">
        <v>8</v>
      </c>
      <c r="N2992" s="27"/>
      <c r="O2992" s="27"/>
      <c r="P2992" s="27"/>
      <c r="Q2992" s="27"/>
      <c r="R2992" s="27" t="s">
        <v>2353</v>
      </c>
      <c r="S2992" s="27" t="s">
        <v>1983</v>
      </c>
      <c r="T2992" s="7" t="s">
        <v>2723</v>
      </c>
      <c r="U2992" s="23" t="s">
        <v>2354</v>
      </c>
      <c r="V2992" s="26">
        <v>1.6</v>
      </c>
      <c r="W2992" s="24"/>
      <c r="X2992" s="24">
        <v>1.6</v>
      </c>
      <c r="Y2992" s="24">
        <v>1.6</v>
      </c>
    </row>
    <row r="2993" spans="1:25" s="12" customFormat="1" ht="195" x14ac:dyDescent="0.25">
      <c r="A2993" s="23">
        <f>MAX(A$7:A2992)+1</f>
        <v>727</v>
      </c>
      <c r="B2993" s="28" t="s">
        <v>4787</v>
      </c>
      <c r="C2993" s="28" t="s">
        <v>2884</v>
      </c>
      <c r="D2993" s="30" t="s">
        <v>2885</v>
      </c>
      <c r="E2993" s="31">
        <v>55.448070000000001</v>
      </c>
      <c r="F2993" s="31">
        <v>38.481140000000003</v>
      </c>
      <c r="G2993" s="28" t="s">
        <v>2671</v>
      </c>
      <c r="H2993" s="27" t="s">
        <v>1987</v>
      </c>
      <c r="I2993" s="27" t="s">
        <v>1981</v>
      </c>
      <c r="J2993" s="27" t="s">
        <v>1983</v>
      </c>
      <c r="K2993" s="27" t="s">
        <v>1983</v>
      </c>
      <c r="L2993" s="28">
        <v>1</v>
      </c>
      <c r="M2993" s="27">
        <v>8</v>
      </c>
      <c r="N2993" s="27"/>
      <c r="O2993" s="27"/>
      <c r="P2993" s="27"/>
      <c r="Q2993" s="27"/>
      <c r="R2993" s="27" t="s">
        <v>2353</v>
      </c>
      <c r="S2993" s="27" t="s">
        <v>1983</v>
      </c>
      <c r="T2993" s="7" t="s">
        <v>2886</v>
      </c>
      <c r="U2993" s="23" t="s">
        <v>2354</v>
      </c>
      <c r="V2993" s="26">
        <v>1.6</v>
      </c>
      <c r="W2993" s="24"/>
      <c r="X2993" s="24">
        <v>1.6</v>
      </c>
      <c r="Y2993" s="24">
        <v>1.6</v>
      </c>
    </row>
    <row r="2994" spans="1:25" s="12" customFormat="1" ht="195" x14ac:dyDescent="0.25">
      <c r="A2994" s="23">
        <f>MAX(A$7:A2993)+1</f>
        <v>728</v>
      </c>
      <c r="B2994" s="28" t="s">
        <v>4787</v>
      </c>
      <c r="C2994" s="28" t="s">
        <v>2887</v>
      </c>
      <c r="D2994" s="30" t="s">
        <v>2888</v>
      </c>
      <c r="E2994" s="31">
        <v>55.459859999999999</v>
      </c>
      <c r="F2994" s="31">
        <v>38.437469999999998</v>
      </c>
      <c r="G2994" s="28" t="s">
        <v>2671</v>
      </c>
      <c r="H2994" s="27" t="s">
        <v>1987</v>
      </c>
      <c r="I2994" s="27" t="s">
        <v>1981</v>
      </c>
      <c r="J2994" s="27" t="s">
        <v>1983</v>
      </c>
      <c r="K2994" s="27" t="s">
        <v>1983</v>
      </c>
      <c r="L2994" s="28">
        <v>1</v>
      </c>
      <c r="M2994" s="27">
        <v>8</v>
      </c>
      <c r="N2994" s="27"/>
      <c r="O2994" s="27"/>
      <c r="P2994" s="27"/>
      <c r="Q2994" s="27"/>
      <c r="R2994" s="27" t="s">
        <v>2353</v>
      </c>
      <c r="S2994" s="27" t="s">
        <v>1983</v>
      </c>
      <c r="T2994" s="7" t="s">
        <v>2889</v>
      </c>
      <c r="U2994" s="23" t="s">
        <v>2354</v>
      </c>
      <c r="V2994" s="26">
        <v>1.6</v>
      </c>
      <c r="W2994" s="24"/>
      <c r="X2994" s="24">
        <v>1.6</v>
      </c>
      <c r="Y2994" s="24">
        <v>1.6</v>
      </c>
    </row>
    <row r="2995" spans="1:25" s="12" customFormat="1" ht="195" x14ac:dyDescent="0.25">
      <c r="A2995" s="23">
        <f>MAX(A$7:A2994)+1</f>
        <v>729</v>
      </c>
      <c r="B2995" s="28" t="s">
        <v>4787</v>
      </c>
      <c r="C2995" s="28" t="s">
        <v>2890</v>
      </c>
      <c r="D2995" s="30" t="s">
        <v>2891</v>
      </c>
      <c r="E2995" s="31">
        <v>55.27487</v>
      </c>
      <c r="F2995" s="31">
        <v>38.745899999999999</v>
      </c>
      <c r="G2995" s="28" t="s">
        <v>2671</v>
      </c>
      <c r="H2995" s="27" t="s">
        <v>1987</v>
      </c>
      <c r="I2995" s="27" t="s">
        <v>1981</v>
      </c>
      <c r="J2995" s="27" t="s">
        <v>1983</v>
      </c>
      <c r="K2995" s="27" t="s">
        <v>1983</v>
      </c>
      <c r="L2995" s="28">
        <v>1</v>
      </c>
      <c r="M2995" s="27">
        <v>8</v>
      </c>
      <c r="N2995" s="27"/>
      <c r="O2995" s="27"/>
      <c r="P2995" s="27"/>
      <c r="Q2995" s="27"/>
      <c r="R2995" s="27" t="s">
        <v>2353</v>
      </c>
      <c r="S2995" s="27" t="s">
        <v>1983</v>
      </c>
      <c r="T2995" s="7" t="s">
        <v>2892</v>
      </c>
      <c r="U2995" s="23" t="s">
        <v>2354</v>
      </c>
      <c r="V2995" s="26">
        <v>1.6</v>
      </c>
      <c r="W2995" s="24"/>
      <c r="X2995" s="24">
        <v>1.6</v>
      </c>
      <c r="Y2995" s="24">
        <v>1.6</v>
      </c>
    </row>
    <row r="2996" spans="1:25" s="12" customFormat="1" ht="195" x14ac:dyDescent="0.25">
      <c r="A2996" s="23">
        <f>MAX(A$7:A2995)+1</f>
        <v>730</v>
      </c>
      <c r="B2996" s="28" t="s">
        <v>4787</v>
      </c>
      <c r="C2996" s="28" t="s">
        <v>2893</v>
      </c>
      <c r="D2996" s="30" t="s">
        <v>2894</v>
      </c>
      <c r="E2996" s="31">
        <v>55.403060000000004</v>
      </c>
      <c r="F2996" s="31">
        <v>38.757379999999998</v>
      </c>
      <c r="G2996" s="28" t="s">
        <v>2671</v>
      </c>
      <c r="H2996" s="27" t="s">
        <v>1987</v>
      </c>
      <c r="I2996" s="27" t="s">
        <v>1981</v>
      </c>
      <c r="J2996" s="27" t="s">
        <v>1983</v>
      </c>
      <c r="K2996" s="27" t="s">
        <v>1983</v>
      </c>
      <c r="L2996" s="28">
        <v>1</v>
      </c>
      <c r="M2996" s="27">
        <v>8</v>
      </c>
      <c r="N2996" s="27"/>
      <c r="O2996" s="27"/>
      <c r="P2996" s="27"/>
      <c r="Q2996" s="27"/>
      <c r="R2996" s="27" t="s">
        <v>2353</v>
      </c>
      <c r="S2996" s="27" t="s">
        <v>1983</v>
      </c>
      <c r="T2996" s="7" t="s">
        <v>2895</v>
      </c>
      <c r="U2996" s="23" t="s">
        <v>2354</v>
      </c>
      <c r="V2996" s="26">
        <v>1.6</v>
      </c>
      <c r="W2996" s="24"/>
      <c r="X2996" s="24">
        <v>1.6</v>
      </c>
      <c r="Y2996" s="24">
        <v>1.6</v>
      </c>
    </row>
    <row r="2997" spans="1:25" s="12" customFormat="1" ht="195" x14ac:dyDescent="0.25">
      <c r="A2997" s="23">
        <f>MAX(A$7:A2996)+1</f>
        <v>731</v>
      </c>
      <c r="B2997" s="28" t="s">
        <v>4787</v>
      </c>
      <c r="C2997" s="28" t="s">
        <v>2896</v>
      </c>
      <c r="D2997" s="30" t="s">
        <v>2897</v>
      </c>
      <c r="E2997" s="31">
        <v>55.233499999999999</v>
      </c>
      <c r="F2997" s="31">
        <v>38.562600000000003</v>
      </c>
      <c r="G2997" s="28" t="s">
        <v>2671</v>
      </c>
      <c r="H2997" s="27" t="s">
        <v>1987</v>
      </c>
      <c r="I2997" s="27" t="s">
        <v>1981</v>
      </c>
      <c r="J2997" s="27" t="s">
        <v>1983</v>
      </c>
      <c r="K2997" s="27" t="s">
        <v>1983</v>
      </c>
      <c r="L2997" s="28">
        <v>5</v>
      </c>
      <c r="M2997" s="27">
        <v>1.1000000000000001</v>
      </c>
      <c r="N2997" s="27"/>
      <c r="O2997" s="27"/>
      <c r="P2997" s="27"/>
      <c r="Q2997" s="27"/>
      <c r="R2997" s="27" t="s">
        <v>2353</v>
      </c>
      <c r="S2997" s="27" t="s">
        <v>1983</v>
      </c>
      <c r="T2997" s="7" t="s">
        <v>2898</v>
      </c>
      <c r="U2997" s="23" t="s">
        <v>2354</v>
      </c>
      <c r="V2997" s="26">
        <v>1.6</v>
      </c>
      <c r="W2997" s="24"/>
      <c r="X2997" s="24">
        <v>1.6</v>
      </c>
      <c r="Y2997" s="24">
        <v>1.6</v>
      </c>
    </row>
    <row r="2998" spans="1:25" s="12" customFormat="1" ht="195" x14ac:dyDescent="0.25">
      <c r="A2998" s="23">
        <f>MAX(A$7:A2997)+1</f>
        <v>732</v>
      </c>
      <c r="B2998" s="28" t="s">
        <v>4787</v>
      </c>
      <c r="C2998" s="28" t="s">
        <v>2899</v>
      </c>
      <c r="D2998" s="30" t="s">
        <v>2900</v>
      </c>
      <c r="E2998" s="31">
        <v>55.231589999999997</v>
      </c>
      <c r="F2998" s="31">
        <v>38.564219999999999</v>
      </c>
      <c r="G2998" s="28" t="s">
        <v>2671</v>
      </c>
      <c r="H2998" s="27" t="s">
        <v>1987</v>
      </c>
      <c r="I2998" s="27" t="s">
        <v>1981</v>
      </c>
      <c r="J2998" s="27" t="s">
        <v>1983</v>
      </c>
      <c r="K2998" s="27" t="s">
        <v>1983</v>
      </c>
      <c r="L2998" s="28">
        <v>6</v>
      </c>
      <c r="M2998" s="27">
        <v>1.1000000000000001</v>
      </c>
      <c r="N2998" s="27"/>
      <c r="O2998" s="27"/>
      <c r="P2998" s="27"/>
      <c r="Q2998" s="27"/>
      <c r="R2998" s="27" t="s">
        <v>2353</v>
      </c>
      <c r="S2998" s="27" t="s">
        <v>1983</v>
      </c>
      <c r="T2998" s="7" t="s">
        <v>2901</v>
      </c>
      <c r="U2998" s="23" t="s">
        <v>2354</v>
      </c>
      <c r="V2998" s="26">
        <v>1.6</v>
      </c>
      <c r="W2998" s="24"/>
      <c r="X2998" s="24">
        <v>1.6</v>
      </c>
      <c r="Y2998" s="24">
        <v>1.6</v>
      </c>
    </row>
    <row r="2999" spans="1:25" s="12" customFormat="1" ht="195" x14ac:dyDescent="0.25">
      <c r="A2999" s="23">
        <f>MAX(A$7:A2998)+1</f>
        <v>733</v>
      </c>
      <c r="B2999" s="28" t="s">
        <v>4787</v>
      </c>
      <c r="C2999" s="28" t="s">
        <v>2902</v>
      </c>
      <c r="D2999" s="30" t="s">
        <v>2903</v>
      </c>
      <c r="E2999" s="31">
        <v>55.31297</v>
      </c>
      <c r="F2999" s="31">
        <v>38.690249999999999</v>
      </c>
      <c r="G2999" s="28" t="s">
        <v>2671</v>
      </c>
      <c r="H2999" s="27" t="s">
        <v>1987</v>
      </c>
      <c r="I2999" s="27" t="s">
        <v>1981</v>
      </c>
      <c r="J2999" s="27" t="s">
        <v>1983</v>
      </c>
      <c r="K2999" s="27" t="s">
        <v>1983</v>
      </c>
      <c r="L2999" s="28">
        <v>6</v>
      </c>
      <c r="M2999" s="27">
        <v>1.1000000000000001</v>
      </c>
      <c r="N2999" s="27"/>
      <c r="O2999" s="27"/>
      <c r="P2999" s="27"/>
      <c r="Q2999" s="27"/>
      <c r="R2999" s="27" t="s">
        <v>2353</v>
      </c>
      <c r="S2999" s="27" t="s">
        <v>1983</v>
      </c>
      <c r="T2999" s="7" t="s">
        <v>2904</v>
      </c>
      <c r="U2999" s="23" t="s">
        <v>2354</v>
      </c>
      <c r="V2999" s="26">
        <v>1.6</v>
      </c>
      <c r="W2999" s="24"/>
      <c r="X2999" s="24">
        <v>1.6</v>
      </c>
      <c r="Y2999" s="24">
        <v>1.6</v>
      </c>
    </row>
    <row r="3000" spans="1:25" s="12" customFormat="1" ht="195" x14ac:dyDescent="0.25">
      <c r="A3000" s="23">
        <f>MAX(A$7:A2999)+1</f>
        <v>734</v>
      </c>
      <c r="B3000" s="28" t="s">
        <v>4787</v>
      </c>
      <c r="C3000" s="28" t="s">
        <v>2905</v>
      </c>
      <c r="D3000" s="30" t="s">
        <v>2906</v>
      </c>
      <c r="E3000" s="31">
        <v>55.279200000000003</v>
      </c>
      <c r="F3000" s="31">
        <v>38.49803</v>
      </c>
      <c r="G3000" s="28" t="s">
        <v>2671</v>
      </c>
      <c r="H3000" s="27" t="s">
        <v>1987</v>
      </c>
      <c r="I3000" s="27" t="s">
        <v>1981</v>
      </c>
      <c r="J3000" s="27" t="s">
        <v>1983</v>
      </c>
      <c r="K3000" s="27" t="s">
        <v>1983</v>
      </c>
      <c r="L3000" s="28">
        <v>5</v>
      </c>
      <c r="M3000" s="27">
        <v>1.1000000000000001</v>
      </c>
      <c r="N3000" s="27"/>
      <c r="O3000" s="27"/>
      <c r="P3000" s="27"/>
      <c r="Q3000" s="27"/>
      <c r="R3000" s="27" t="s">
        <v>2353</v>
      </c>
      <c r="S3000" s="27" t="s">
        <v>1983</v>
      </c>
      <c r="T3000" s="7" t="s">
        <v>2907</v>
      </c>
      <c r="U3000" s="23" t="s">
        <v>2354</v>
      </c>
      <c r="V3000" s="26">
        <v>1.6</v>
      </c>
      <c r="W3000" s="24"/>
      <c r="X3000" s="24">
        <v>1.6</v>
      </c>
      <c r="Y3000" s="24">
        <v>1.6</v>
      </c>
    </row>
    <row r="3001" spans="1:25" s="12" customFormat="1" ht="195" x14ac:dyDescent="0.25">
      <c r="A3001" s="23">
        <f>MAX(A$7:A3000)+1</f>
        <v>735</v>
      </c>
      <c r="B3001" s="28" t="s">
        <v>4787</v>
      </c>
      <c r="C3001" s="28" t="s">
        <v>2908</v>
      </c>
      <c r="D3001" s="30" t="s">
        <v>2909</v>
      </c>
      <c r="E3001" s="31">
        <v>55.311999999999998</v>
      </c>
      <c r="F3001" s="31">
        <v>38.685899999999997</v>
      </c>
      <c r="G3001" s="28" t="s">
        <v>2671</v>
      </c>
      <c r="H3001" s="27" t="s">
        <v>1987</v>
      </c>
      <c r="I3001" s="27" t="s">
        <v>1981</v>
      </c>
      <c r="J3001" s="27" t="s">
        <v>1983</v>
      </c>
      <c r="K3001" s="27" t="s">
        <v>1983</v>
      </c>
      <c r="L3001" s="28">
        <v>3</v>
      </c>
      <c r="M3001" s="27">
        <v>0.75</v>
      </c>
      <c r="N3001" s="27"/>
      <c r="O3001" s="27"/>
      <c r="P3001" s="27"/>
      <c r="Q3001" s="27"/>
      <c r="R3001" s="27" t="s">
        <v>2353</v>
      </c>
      <c r="S3001" s="27" t="s">
        <v>1983</v>
      </c>
      <c r="T3001" s="7" t="s">
        <v>2871</v>
      </c>
      <c r="U3001" s="23" t="s">
        <v>2354</v>
      </c>
      <c r="V3001" s="26">
        <v>36.51</v>
      </c>
      <c r="W3001" s="24"/>
      <c r="X3001" s="24">
        <v>36.51</v>
      </c>
      <c r="Y3001" s="24">
        <v>36.51</v>
      </c>
    </row>
    <row r="3002" spans="1:25" s="12" customFormat="1" ht="195" x14ac:dyDescent="0.25">
      <c r="A3002" s="23">
        <f>MAX(A$7:A3001)+1</f>
        <v>736</v>
      </c>
      <c r="B3002" s="28" t="s">
        <v>4787</v>
      </c>
      <c r="C3002" s="28" t="s">
        <v>2910</v>
      </c>
      <c r="D3002" s="30" t="s">
        <v>2911</v>
      </c>
      <c r="E3002" s="31">
        <v>55.306019999999997</v>
      </c>
      <c r="F3002" s="31">
        <v>38.708350000000003</v>
      </c>
      <c r="G3002" s="28" t="s">
        <v>2671</v>
      </c>
      <c r="H3002" s="27" t="s">
        <v>1987</v>
      </c>
      <c r="I3002" s="27" t="s">
        <v>1981</v>
      </c>
      <c r="J3002" s="27" t="s">
        <v>1983</v>
      </c>
      <c r="K3002" s="27" t="s">
        <v>1983</v>
      </c>
      <c r="L3002" s="28">
        <v>2</v>
      </c>
      <c r="M3002" s="27">
        <v>0.75</v>
      </c>
      <c r="N3002" s="27"/>
      <c r="O3002" s="27"/>
      <c r="P3002" s="27"/>
      <c r="Q3002" s="27"/>
      <c r="R3002" s="27" t="s">
        <v>2353</v>
      </c>
      <c r="S3002" s="27" t="s">
        <v>1983</v>
      </c>
      <c r="T3002" s="7" t="s">
        <v>2912</v>
      </c>
      <c r="U3002" s="23" t="s">
        <v>2354</v>
      </c>
      <c r="V3002" s="26">
        <v>1.6</v>
      </c>
      <c r="W3002" s="24"/>
      <c r="X3002" s="24">
        <v>1.6</v>
      </c>
      <c r="Y3002" s="24">
        <v>1.6</v>
      </c>
    </row>
    <row r="3003" spans="1:25" s="12" customFormat="1" ht="195" x14ac:dyDescent="0.25">
      <c r="A3003" s="23">
        <f>MAX(A$7:A3002)+1</f>
        <v>737</v>
      </c>
      <c r="B3003" s="28" t="s">
        <v>4787</v>
      </c>
      <c r="C3003" s="28" t="s">
        <v>2913</v>
      </c>
      <c r="D3003" s="30" t="s">
        <v>2914</v>
      </c>
      <c r="E3003" s="31">
        <v>55.316479999999999</v>
      </c>
      <c r="F3003" s="31">
        <v>38.691580000000002</v>
      </c>
      <c r="G3003" s="28" t="s">
        <v>2671</v>
      </c>
      <c r="H3003" s="27" t="s">
        <v>1987</v>
      </c>
      <c r="I3003" s="27" t="s">
        <v>1981</v>
      </c>
      <c r="J3003" s="27" t="s">
        <v>1983</v>
      </c>
      <c r="K3003" s="27" t="s">
        <v>1983</v>
      </c>
      <c r="L3003" s="28">
        <v>1</v>
      </c>
      <c r="M3003" s="27">
        <v>0.75</v>
      </c>
      <c r="N3003" s="27"/>
      <c r="O3003" s="27"/>
      <c r="P3003" s="27"/>
      <c r="Q3003" s="27"/>
      <c r="R3003" s="27" t="s">
        <v>2353</v>
      </c>
      <c r="S3003" s="27" t="s">
        <v>1983</v>
      </c>
      <c r="T3003" s="7" t="s">
        <v>2915</v>
      </c>
      <c r="U3003" s="23" t="s">
        <v>2354</v>
      </c>
      <c r="V3003" s="26">
        <v>1.6</v>
      </c>
      <c r="W3003" s="24"/>
      <c r="X3003" s="24">
        <v>1.6</v>
      </c>
      <c r="Y3003" s="24">
        <v>1.6</v>
      </c>
    </row>
    <row r="3004" spans="1:25" s="12" customFormat="1" ht="195" x14ac:dyDescent="0.25">
      <c r="A3004" s="23">
        <f>MAX(A$7:A3003)+1</f>
        <v>738</v>
      </c>
      <c r="B3004" s="28" t="s">
        <v>4787</v>
      </c>
      <c r="C3004" s="28" t="s">
        <v>2916</v>
      </c>
      <c r="D3004" s="30" t="s">
        <v>2917</v>
      </c>
      <c r="E3004" s="31">
        <v>55.299660000000003</v>
      </c>
      <c r="F3004" s="31">
        <v>38.707810000000002</v>
      </c>
      <c r="G3004" s="28" t="s">
        <v>2671</v>
      </c>
      <c r="H3004" s="27" t="s">
        <v>1987</v>
      </c>
      <c r="I3004" s="27" t="s">
        <v>1981</v>
      </c>
      <c r="J3004" s="27" t="s">
        <v>1983</v>
      </c>
      <c r="K3004" s="27" t="s">
        <v>1983</v>
      </c>
      <c r="L3004" s="28">
        <v>1</v>
      </c>
      <c r="M3004" s="27">
        <v>0.75</v>
      </c>
      <c r="N3004" s="27"/>
      <c r="O3004" s="27"/>
      <c r="P3004" s="27"/>
      <c r="Q3004" s="27"/>
      <c r="R3004" s="27" t="s">
        <v>2353</v>
      </c>
      <c r="S3004" s="27" t="s">
        <v>1983</v>
      </c>
      <c r="T3004" s="7" t="s">
        <v>2918</v>
      </c>
      <c r="U3004" s="23" t="s">
        <v>2354</v>
      </c>
      <c r="V3004" s="26">
        <v>1.6</v>
      </c>
      <c r="W3004" s="24"/>
      <c r="X3004" s="24">
        <v>1.6</v>
      </c>
      <c r="Y3004" s="24">
        <v>1.6</v>
      </c>
    </row>
    <row r="3005" spans="1:25" s="12" customFormat="1" ht="195" x14ac:dyDescent="0.25">
      <c r="A3005" s="23">
        <f>MAX(A$7:A3004)+1</f>
        <v>739</v>
      </c>
      <c r="B3005" s="28" t="s">
        <v>4787</v>
      </c>
      <c r="C3005" s="28" t="s">
        <v>2919</v>
      </c>
      <c r="D3005" s="30" t="s">
        <v>2920</v>
      </c>
      <c r="E3005" s="31">
        <v>55.304519999999997</v>
      </c>
      <c r="F3005" s="31">
        <v>38.630609999999997</v>
      </c>
      <c r="G3005" s="28" t="s">
        <v>2671</v>
      </c>
      <c r="H3005" s="27" t="s">
        <v>1987</v>
      </c>
      <c r="I3005" s="27" t="s">
        <v>1981</v>
      </c>
      <c r="J3005" s="27" t="s">
        <v>1983</v>
      </c>
      <c r="K3005" s="27" t="s">
        <v>1983</v>
      </c>
      <c r="L3005" s="28">
        <v>3</v>
      </c>
      <c r="M3005" s="27">
        <v>0.75</v>
      </c>
      <c r="N3005" s="27"/>
      <c r="O3005" s="27"/>
      <c r="P3005" s="27"/>
      <c r="Q3005" s="27"/>
      <c r="R3005" s="27" t="s">
        <v>2353</v>
      </c>
      <c r="S3005" s="27" t="s">
        <v>1983</v>
      </c>
      <c r="T3005" s="7" t="s">
        <v>2921</v>
      </c>
      <c r="U3005" s="23" t="s">
        <v>2354</v>
      </c>
      <c r="V3005" s="26">
        <v>1.6</v>
      </c>
      <c r="W3005" s="24"/>
      <c r="X3005" s="24">
        <v>1.6</v>
      </c>
      <c r="Y3005" s="24">
        <v>1.6</v>
      </c>
    </row>
    <row r="3006" spans="1:25" s="12" customFormat="1" ht="195" x14ac:dyDescent="0.25">
      <c r="A3006" s="23">
        <f>MAX(A$7:A3005)+1</f>
        <v>740</v>
      </c>
      <c r="B3006" s="28" t="s">
        <v>4787</v>
      </c>
      <c r="C3006" s="28" t="s">
        <v>2922</v>
      </c>
      <c r="D3006" s="30" t="s">
        <v>2923</v>
      </c>
      <c r="E3006" s="31">
        <v>55.306870000000004</v>
      </c>
      <c r="F3006" s="31">
        <v>38.610590000000002</v>
      </c>
      <c r="G3006" s="28" t="s">
        <v>2671</v>
      </c>
      <c r="H3006" s="27" t="s">
        <v>1987</v>
      </c>
      <c r="I3006" s="27" t="s">
        <v>1981</v>
      </c>
      <c r="J3006" s="27" t="s">
        <v>1983</v>
      </c>
      <c r="K3006" s="27" t="s">
        <v>1983</v>
      </c>
      <c r="L3006" s="28">
        <v>1</v>
      </c>
      <c r="M3006" s="27">
        <v>0.75</v>
      </c>
      <c r="N3006" s="27"/>
      <c r="O3006" s="27"/>
      <c r="P3006" s="27"/>
      <c r="Q3006" s="27"/>
      <c r="R3006" s="27" t="s">
        <v>2353</v>
      </c>
      <c r="S3006" s="27" t="s">
        <v>1983</v>
      </c>
      <c r="T3006" s="7" t="s">
        <v>2924</v>
      </c>
      <c r="U3006" s="23" t="s">
        <v>2354</v>
      </c>
      <c r="V3006" s="26">
        <v>1.6</v>
      </c>
      <c r="W3006" s="24"/>
      <c r="X3006" s="24">
        <v>1.6</v>
      </c>
      <c r="Y3006" s="24">
        <v>1.6</v>
      </c>
    </row>
    <row r="3007" spans="1:25" s="12" customFormat="1" ht="195" x14ac:dyDescent="0.25">
      <c r="A3007" s="23">
        <f>MAX(A$7:A3006)+1</f>
        <v>741</v>
      </c>
      <c r="B3007" s="28" t="s">
        <v>4787</v>
      </c>
      <c r="C3007" s="28" t="s">
        <v>2925</v>
      </c>
      <c r="D3007" s="30" t="s">
        <v>2926</v>
      </c>
      <c r="E3007" s="31">
        <v>55.308079999999997</v>
      </c>
      <c r="F3007" s="31">
        <v>38.705880000000001</v>
      </c>
      <c r="G3007" s="28" t="s">
        <v>2671</v>
      </c>
      <c r="H3007" s="27" t="s">
        <v>1987</v>
      </c>
      <c r="I3007" s="27" t="s">
        <v>1981</v>
      </c>
      <c r="J3007" s="27" t="s">
        <v>1983</v>
      </c>
      <c r="K3007" s="27" t="s">
        <v>1983</v>
      </c>
      <c r="L3007" s="28">
        <v>1</v>
      </c>
      <c r="M3007" s="27">
        <v>0.75</v>
      </c>
      <c r="N3007" s="27"/>
      <c r="O3007" s="27"/>
      <c r="P3007" s="27"/>
      <c r="Q3007" s="27"/>
      <c r="R3007" s="27" t="s">
        <v>2353</v>
      </c>
      <c r="S3007" s="27" t="s">
        <v>1983</v>
      </c>
      <c r="T3007" s="7" t="s">
        <v>2927</v>
      </c>
      <c r="U3007" s="23" t="s">
        <v>2354</v>
      </c>
      <c r="V3007" s="26">
        <v>1.6</v>
      </c>
      <c r="W3007" s="24"/>
      <c r="X3007" s="24">
        <v>1.6</v>
      </c>
      <c r="Y3007" s="24">
        <v>1.6</v>
      </c>
    </row>
    <row r="3008" spans="1:25" s="12" customFormat="1" ht="195" x14ac:dyDescent="0.25">
      <c r="A3008" s="23">
        <f>MAX(A$7:A3007)+1</f>
        <v>742</v>
      </c>
      <c r="B3008" s="28" t="s">
        <v>4787</v>
      </c>
      <c r="C3008" s="28" t="s">
        <v>2928</v>
      </c>
      <c r="D3008" s="30" t="s">
        <v>2929</v>
      </c>
      <c r="E3008" s="31">
        <v>55.30903</v>
      </c>
      <c r="F3008" s="31">
        <v>38.655419999999999</v>
      </c>
      <c r="G3008" s="28" t="s">
        <v>2671</v>
      </c>
      <c r="H3008" s="27" t="s">
        <v>1987</v>
      </c>
      <c r="I3008" s="27" t="s">
        <v>1981</v>
      </c>
      <c r="J3008" s="27" t="s">
        <v>1983</v>
      </c>
      <c r="K3008" s="27" t="s">
        <v>1983</v>
      </c>
      <c r="L3008" s="28">
        <v>1</v>
      </c>
      <c r="M3008" s="27">
        <v>1.1000000000000001</v>
      </c>
      <c r="N3008" s="27"/>
      <c r="O3008" s="27"/>
      <c r="P3008" s="27"/>
      <c r="Q3008" s="27"/>
      <c r="R3008" s="27" t="s">
        <v>2353</v>
      </c>
      <c r="S3008" s="27" t="s">
        <v>1983</v>
      </c>
      <c r="T3008" s="7" t="s">
        <v>2930</v>
      </c>
      <c r="U3008" s="23" t="s">
        <v>2354</v>
      </c>
      <c r="V3008" s="26">
        <v>1.6</v>
      </c>
      <c r="W3008" s="24"/>
      <c r="X3008" s="24">
        <v>1.6</v>
      </c>
      <c r="Y3008" s="24">
        <v>1.6</v>
      </c>
    </row>
    <row r="3009" spans="1:25" s="12" customFormat="1" ht="195" x14ac:dyDescent="0.25">
      <c r="A3009" s="23">
        <f>MAX(A$7:A3008)+1</f>
        <v>743</v>
      </c>
      <c r="B3009" s="28" t="s">
        <v>4787</v>
      </c>
      <c r="C3009" s="28" t="s">
        <v>2928</v>
      </c>
      <c r="D3009" s="30" t="s">
        <v>2931</v>
      </c>
      <c r="E3009" s="31">
        <v>55.308979999999998</v>
      </c>
      <c r="F3009" s="31">
        <v>38.655200000000001</v>
      </c>
      <c r="G3009" s="28" t="s">
        <v>2671</v>
      </c>
      <c r="H3009" s="27" t="s">
        <v>1987</v>
      </c>
      <c r="I3009" s="27" t="s">
        <v>1981</v>
      </c>
      <c r="J3009" s="27" t="s">
        <v>1983</v>
      </c>
      <c r="K3009" s="27" t="s">
        <v>1983</v>
      </c>
      <c r="L3009" s="28">
        <v>1</v>
      </c>
      <c r="M3009" s="27">
        <v>1.1000000000000001</v>
      </c>
      <c r="N3009" s="27"/>
      <c r="O3009" s="27"/>
      <c r="P3009" s="27"/>
      <c r="Q3009" s="27"/>
      <c r="R3009" s="27" t="s">
        <v>2353</v>
      </c>
      <c r="S3009" s="27" t="s">
        <v>1983</v>
      </c>
      <c r="T3009" s="7" t="s">
        <v>2930</v>
      </c>
      <c r="U3009" s="23" t="s">
        <v>2354</v>
      </c>
      <c r="V3009" s="26">
        <v>1.6</v>
      </c>
      <c r="W3009" s="24"/>
      <c r="X3009" s="24">
        <v>1.6</v>
      </c>
      <c r="Y3009" s="24">
        <v>1.6</v>
      </c>
    </row>
    <row r="3010" spans="1:25" s="12" customFormat="1" ht="195" x14ac:dyDescent="0.25">
      <c r="A3010" s="23">
        <f>MAX(A$7:A3009)+1</f>
        <v>744</v>
      </c>
      <c r="B3010" s="28" t="s">
        <v>4787</v>
      </c>
      <c r="C3010" s="28" t="s">
        <v>2932</v>
      </c>
      <c r="D3010" s="30" t="s">
        <v>2933</v>
      </c>
      <c r="E3010" s="31">
        <v>55.337470000000003</v>
      </c>
      <c r="F3010" s="31">
        <v>38.714950000000002</v>
      </c>
      <c r="G3010" s="28" t="s">
        <v>2671</v>
      </c>
      <c r="H3010" s="27" t="s">
        <v>1987</v>
      </c>
      <c r="I3010" s="27" t="s">
        <v>1981</v>
      </c>
      <c r="J3010" s="27" t="s">
        <v>1983</v>
      </c>
      <c r="K3010" s="27" t="s">
        <v>1983</v>
      </c>
      <c r="L3010" s="28">
        <v>1</v>
      </c>
      <c r="M3010" s="27">
        <v>0.75</v>
      </c>
      <c r="N3010" s="27"/>
      <c r="O3010" s="27"/>
      <c r="P3010" s="27"/>
      <c r="Q3010" s="27"/>
      <c r="R3010" s="27" t="s">
        <v>2353</v>
      </c>
      <c r="S3010" s="27" t="s">
        <v>1983</v>
      </c>
      <c r="T3010" s="7" t="s">
        <v>2934</v>
      </c>
      <c r="U3010" s="23" t="s">
        <v>2354</v>
      </c>
      <c r="V3010" s="26">
        <v>1.6</v>
      </c>
      <c r="W3010" s="24"/>
      <c r="X3010" s="24">
        <v>1.6</v>
      </c>
      <c r="Y3010" s="24">
        <v>1.6</v>
      </c>
    </row>
    <row r="3011" spans="1:25" s="12" customFormat="1" ht="195" x14ac:dyDescent="0.25">
      <c r="A3011" s="23">
        <f>MAX(A$7:A3010)+1</f>
        <v>745</v>
      </c>
      <c r="B3011" s="28" t="s">
        <v>4787</v>
      </c>
      <c r="C3011" s="28" t="s">
        <v>2935</v>
      </c>
      <c r="D3011" s="30" t="s">
        <v>2936</v>
      </c>
      <c r="E3011" s="31">
        <v>55.405700000000003</v>
      </c>
      <c r="F3011" s="31">
        <v>38.657640000000001</v>
      </c>
      <c r="G3011" s="28" t="s">
        <v>2671</v>
      </c>
      <c r="H3011" s="27" t="s">
        <v>1987</v>
      </c>
      <c r="I3011" s="27" t="s">
        <v>1981</v>
      </c>
      <c r="J3011" s="27" t="s">
        <v>1983</v>
      </c>
      <c r="K3011" s="27" t="s">
        <v>1983</v>
      </c>
      <c r="L3011" s="28">
        <v>1</v>
      </c>
      <c r="M3011" s="27">
        <v>0.75</v>
      </c>
      <c r="N3011" s="27"/>
      <c r="O3011" s="27"/>
      <c r="P3011" s="27"/>
      <c r="Q3011" s="27"/>
      <c r="R3011" s="27" t="s">
        <v>2353</v>
      </c>
      <c r="S3011" s="27" t="s">
        <v>1983</v>
      </c>
      <c r="T3011" s="7" t="s">
        <v>2937</v>
      </c>
      <c r="U3011" s="23" t="s">
        <v>2354</v>
      </c>
      <c r="V3011" s="26">
        <v>1.6</v>
      </c>
      <c r="W3011" s="24"/>
      <c r="X3011" s="24">
        <v>1.6</v>
      </c>
      <c r="Y3011" s="24">
        <v>1.6</v>
      </c>
    </row>
    <row r="3012" spans="1:25" s="12" customFormat="1" ht="195" x14ac:dyDescent="0.25">
      <c r="A3012" s="23">
        <f>MAX(A$7:A3011)+1</f>
        <v>746</v>
      </c>
      <c r="B3012" s="28" t="s">
        <v>4787</v>
      </c>
      <c r="C3012" s="28" t="s">
        <v>2938</v>
      </c>
      <c r="D3012" s="30" t="s">
        <v>2939</v>
      </c>
      <c r="E3012" s="31">
        <v>55.312049999999999</v>
      </c>
      <c r="F3012" s="31">
        <v>38.652419999999999</v>
      </c>
      <c r="G3012" s="28" t="s">
        <v>2671</v>
      </c>
      <c r="H3012" s="27" t="s">
        <v>1987</v>
      </c>
      <c r="I3012" s="27" t="s">
        <v>1981</v>
      </c>
      <c r="J3012" s="27" t="s">
        <v>1983</v>
      </c>
      <c r="K3012" s="27" t="s">
        <v>1983</v>
      </c>
      <c r="L3012" s="28">
        <v>2</v>
      </c>
      <c r="M3012" s="27">
        <v>0.75</v>
      </c>
      <c r="N3012" s="27"/>
      <c r="O3012" s="27"/>
      <c r="P3012" s="27"/>
      <c r="Q3012" s="27"/>
      <c r="R3012" s="27" t="s">
        <v>2353</v>
      </c>
      <c r="S3012" s="27" t="s">
        <v>1983</v>
      </c>
      <c r="T3012" s="7" t="s">
        <v>2940</v>
      </c>
      <c r="U3012" s="23" t="s">
        <v>2354</v>
      </c>
      <c r="V3012" s="26">
        <v>1.6</v>
      </c>
      <c r="W3012" s="24"/>
      <c r="X3012" s="24">
        <v>1.6</v>
      </c>
      <c r="Y3012" s="24">
        <v>1.6</v>
      </c>
    </row>
    <row r="3013" spans="1:25" s="12" customFormat="1" ht="195" x14ac:dyDescent="0.25">
      <c r="A3013" s="23">
        <f>MAX(A$7:A3012)+1</f>
        <v>747</v>
      </c>
      <c r="B3013" s="28" t="s">
        <v>4787</v>
      </c>
      <c r="C3013" s="28" t="s">
        <v>2941</v>
      </c>
      <c r="D3013" s="30" t="s">
        <v>2942</v>
      </c>
      <c r="E3013" s="31">
        <v>55.455329999999996</v>
      </c>
      <c r="F3013" s="31">
        <v>38.44744</v>
      </c>
      <c r="G3013" s="28" t="s">
        <v>2671</v>
      </c>
      <c r="H3013" s="27" t="s">
        <v>1987</v>
      </c>
      <c r="I3013" s="27" t="s">
        <v>1981</v>
      </c>
      <c r="J3013" s="27" t="s">
        <v>1983</v>
      </c>
      <c r="K3013" s="27" t="s">
        <v>1983</v>
      </c>
      <c r="L3013" s="28">
        <v>1</v>
      </c>
      <c r="M3013" s="27">
        <v>8</v>
      </c>
      <c r="N3013" s="27"/>
      <c r="O3013" s="27"/>
      <c r="P3013" s="27"/>
      <c r="Q3013" s="27"/>
      <c r="R3013" s="27" t="s">
        <v>2353</v>
      </c>
      <c r="S3013" s="27" t="s">
        <v>1983</v>
      </c>
      <c r="T3013" s="7" t="s">
        <v>2943</v>
      </c>
      <c r="U3013" s="23" t="s">
        <v>2354</v>
      </c>
      <c r="V3013" s="26">
        <v>1.6</v>
      </c>
      <c r="W3013" s="24"/>
      <c r="X3013" s="24">
        <v>1.6</v>
      </c>
      <c r="Y3013" s="24">
        <v>1.6</v>
      </c>
    </row>
    <row r="3014" spans="1:25" s="12" customFormat="1" ht="195" x14ac:dyDescent="0.25">
      <c r="A3014" s="23">
        <f>MAX(A$7:A3013)+1</f>
        <v>748</v>
      </c>
      <c r="B3014" s="28" t="s">
        <v>4787</v>
      </c>
      <c r="C3014" s="28" t="s">
        <v>2944</v>
      </c>
      <c r="D3014" s="30" t="s">
        <v>2945</v>
      </c>
      <c r="E3014" s="31">
        <v>55.455309999999997</v>
      </c>
      <c r="F3014" s="31">
        <v>38.447470000000003</v>
      </c>
      <c r="G3014" s="28" t="s">
        <v>2671</v>
      </c>
      <c r="H3014" s="27" t="s">
        <v>1987</v>
      </c>
      <c r="I3014" s="27" t="s">
        <v>1981</v>
      </c>
      <c r="J3014" s="27" t="s">
        <v>1983</v>
      </c>
      <c r="K3014" s="27" t="s">
        <v>1983</v>
      </c>
      <c r="L3014" s="28">
        <v>1</v>
      </c>
      <c r="M3014" s="27">
        <v>8</v>
      </c>
      <c r="N3014" s="27"/>
      <c r="O3014" s="27"/>
      <c r="P3014" s="27"/>
      <c r="Q3014" s="27"/>
      <c r="R3014" s="27" t="s">
        <v>2353</v>
      </c>
      <c r="S3014" s="27" t="s">
        <v>1983</v>
      </c>
      <c r="T3014" s="7" t="s">
        <v>2946</v>
      </c>
      <c r="U3014" s="23" t="s">
        <v>2354</v>
      </c>
      <c r="V3014" s="26">
        <v>1.6</v>
      </c>
      <c r="W3014" s="24"/>
      <c r="X3014" s="24">
        <v>1.6</v>
      </c>
      <c r="Y3014" s="24">
        <v>1.6</v>
      </c>
    </row>
    <row r="3015" spans="1:25" s="12" customFormat="1" ht="195" x14ac:dyDescent="0.25">
      <c r="A3015" s="23">
        <f>MAX(A$7:A3014)+1</f>
        <v>749</v>
      </c>
      <c r="B3015" s="28" t="s">
        <v>4787</v>
      </c>
      <c r="C3015" s="28" t="s">
        <v>2947</v>
      </c>
      <c r="D3015" s="30" t="s">
        <v>2948</v>
      </c>
      <c r="E3015" s="31">
        <v>55.461280000000002</v>
      </c>
      <c r="F3015" s="31">
        <v>38.448790000000002</v>
      </c>
      <c r="G3015" s="28" t="s">
        <v>2671</v>
      </c>
      <c r="H3015" s="27" t="s">
        <v>1987</v>
      </c>
      <c r="I3015" s="27" t="s">
        <v>1981</v>
      </c>
      <c r="J3015" s="27" t="s">
        <v>1983</v>
      </c>
      <c r="K3015" s="27" t="s">
        <v>1983</v>
      </c>
      <c r="L3015" s="28">
        <v>1</v>
      </c>
      <c r="M3015" s="27">
        <v>8</v>
      </c>
      <c r="N3015" s="27"/>
      <c r="O3015" s="27"/>
      <c r="P3015" s="27"/>
      <c r="Q3015" s="27"/>
      <c r="R3015" s="27" t="s">
        <v>2353</v>
      </c>
      <c r="S3015" s="27" t="s">
        <v>1983</v>
      </c>
      <c r="T3015" s="7" t="s">
        <v>2949</v>
      </c>
      <c r="U3015" s="23" t="s">
        <v>2354</v>
      </c>
      <c r="V3015" s="26">
        <v>1.6</v>
      </c>
      <c r="W3015" s="24"/>
      <c r="X3015" s="24">
        <v>1.6</v>
      </c>
      <c r="Y3015" s="24">
        <v>1.6</v>
      </c>
    </row>
    <row r="3016" spans="1:25" s="12" customFormat="1" ht="195" x14ac:dyDescent="0.25">
      <c r="A3016" s="23">
        <f>MAX(A$7:A3015)+1</f>
        <v>750</v>
      </c>
      <c r="B3016" s="28" t="s">
        <v>4787</v>
      </c>
      <c r="C3016" s="28" t="s">
        <v>2950</v>
      </c>
      <c r="D3016" s="30" t="s">
        <v>2951</v>
      </c>
      <c r="E3016" s="31">
        <v>55.460610000000003</v>
      </c>
      <c r="F3016" s="31">
        <v>38.450409999999998</v>
      </c>
      <c r="G3016" s="28" t="s">
        <v>2671</v>
      </c>
      <c r="H3016" s="27" t="s">
        <v>1987</v>
      </c>
      <c r="I3016" s="27" t="s">
        <v>1981</v>
      </c>
      <c r="J3016" s="27" t="s">
        <v>1983</v>
      </c>
      <c r="K3016" s="27" t="s">
        <v>1983</v>
      </c>
      <c r="L3016" s="28">
        <v>1</v>
      </c>
      <c r="M3016" s="27">
        <v>8</v>
      </c>
      <c r="N3016" s="27"/>
      <c r="O3016" s="27"/>
      <c r="P3016" s="27"/>
      <c r="Q3016" s="27"/>
      <c r="R3016" s="27" t="s">
        <v>2353</v>
      </c>
      <c r="S3016" s="27" t="s">
        <v>1983</v>
      </c>
      <c r="T3016" s="7" t="s">
        <v>2952</v>
      </c>
      <c r="U3016" s="23" t="s">
        <v>2354</v>
      </c>
      <c r="V3016" s="26">
        <v>1.6</v>
      </c>
      <c r="W3016" s="24"/>
      <c r="X3016" s="24">
        <v>1.6</v>
      </c>
      <c r="Y3016" s="24">
        <v>1.6</v>
      </c>
    </row>
    <row r="3017" spans="1:25" s="12" customFormat="1" ht="195" x14ac:dyDescent="0.25">
      <c r="A3017" s="23">
        <f>MAX(A$7:A3016)+1</f>
        <v>751</v>
      </c>
      <c r="B3017" s="28" t="s">
        <v>4787</v>
      </c>
      <c r="C3017" s="28" t="s">
        <v>2953</v>
      </c>
      <c r="D3017" s="30" t="s">
        <v>2954</v>
      </c>
      <c r="E3017" s="31">
        <v>55.455599999999997</v>
      </c>
      <c r="F3017" s="31">
        <v>38.442839999999997</v>
      </c>
      <c r="G3017" s="28" t="s">
        <v>2671</v>
      </c>
      <c r="H3017" s="27" t="s">
        <v>1987</v>
      </c>
      <c r="I3017" s="27" t="s">
        <v>1981</v>
      </c>
      <c r="J3017" s="27" t="s">
        <v>1983</v>
      </c>
      <c r="K3017" s="27" t="s">
        <v>1983</v>
      </c>
      <c r="L3017" s="28">
        <v>1</v>
      </c>
      <c r="M3017" s="27">
        <v>8</v>
      </c>
      <c r="N3017" s="27"/>
      <c r="O3017" s="27"/>
      <c r="P3017" s="27"/>
      <c r="Q3017" s="27"/>
      <c r="R3017" s="27" t="s">
        <v>2353</v>
      </c>
      <c r="S3017" s="27" t="s">
        <v>1983</v>
      </c>
      <c r="T3017" s="7" t="s">
        <v>2955</v>
      </c>
      <c r="U3017" s="23" t="s">
        <v>2354</v>
      </c>
      <c r="V3017" s="26">
        <v>1.6</v>
      </c>
      <c r="W3017" s="24"/>
      <c r="X3017" s="24">
        <v>1.6</v>
      </c>
      <c r="Y3017" s="24">
        <v>1.6</v>
      </c>
    </row>
    <row r="3018" spans="1:25" s="12" customFormat="1" ht="195" x14ac:dyDescent="0.25">
      <c r="A3018" s="23">
        <f>MAX(A$7:A3017)+1</f>
        <v>752</v>
      </c>
      <c r="B3018" s="28" t="s">
        <v>4787</v>
      </c>
      <c r="C3018" s="28" t="s">
        <v>2956</v>
      </c>
      <c r="D3018" s="30" t="s">
        <v>2957</v>
      </c>
      <c r="E3018" s="31">
        <v>55.453919999999997</v>
      </c>
      <c r="F3018" s="31">
        <v>38.441049999999997</v>
      </c>
      <c r="G3018" s="28" t="s">
        <v>2671</v>
      </c>
      <c r="H3018" s="27" t="s">
        <v>1987</v>
      </c>
      <c r="I3018" s="27" t="s">
        <v>1981</v>
      </c>
      <c r="J3018" s="27" t="s">
        <v>1983</v>
      </c>
      <c r="K3018" s="27" t="s">
        <v>1983</v>
      </c>
      <c r="L3018" s="28">
        <v>1</v>
      </c>
      <c r="M3018" s="27">
        <v>0.36</v>
      </c>
      <c r="N3018" s="27"/>
      <c r="O3018" s="27"/>
      <c r="P3018" s="27"/>
      <c r="Q3018" s="27"/>
      <c r="R3018" s="27" t="s">
        <v>2353</v>
      </c>
      <c r="S3018" s="27" t="s">
        <v>1983</v>
      </c>
      <c r="T3018" s="7" t="s">
        <v>2958</v>
      </c>
      <c r="U3018" s="23" t="s">
        <v>2354</v>
      </c>
      <c r="V3018" s="26">
        <v>1.6</v>
      </c>
      <c r="W3018" s="24"/>
      <c r="X3018" s="24">
        <v>1.6</v>
      </c>
      <c r="Y3018" s="24">
        <v>1.6</v>
      </c>
    </row>
    <row r="3019" spans="1:25" s="12" customFormat="1" ht="195" x14ac:dyDescent="0.25">
      <c r="A3019" s="23">
        <f>MAX(A$7:A3018)+1</f>
        <v>753</v>
      </c>
      <c r="B3019" s="28" t="s">
        <v>4787</v>
      </c>
      <c r="C3019" s="28" t="s">
        <v>2959</v>
      </c>
      <c r="D3019" s="30">
        <v>19864</v>
      </c>
      <c r="E3019" s="31">
        <v>55.452750000000002</v>
      </c>
      <c r="F3019" s="31">
        <v>38.438690000000001</v>
      </c>
      <c r="G3019" s="28" t="s">
        <v>2671</v>
      </c>
      <c r="H3019" s="27" t="s">
        <v>1987</v>
      </c>
      <c r="I3019" s="27" t="s">
        <v>1981</v>
      </c>
      <c r="J3019" s="27" t="s">
        <v>1983</v>
      </c>
      <c r="K3019" s="27" t="s">
        <v>1983</v>
      </c>
      <c r="L3019" s="28">
        <v>3</v>
      </c>
      <c r="M3019" s="27">
        <v>8</v>
      </c>
      <c r="N3019" s="27"/>
      <c r="O3019" s="27"/>
      <c r="P3019" s="27"/>
      <c r="Q3019" s="27"/>
      <c r="R3019" s="27" t="s">
        <v>2353</v>
      </c>
      <c r="S3019" s="27" t="s">
        <v>1983</v>
      </c>
      <c r="T3019" s="7" t="s">
        <v>2960</v>
      </c>
      <c r="U3019" s="23" t="s">
        <v>2354</v>
      </c>
      <c r="V3019" s="26">
        <v>1.6</v>
      </c>
      <c r="W3019" s="24"/>
      <c r="X3019" s="24">
        <v>1.6</v>
      </c>
      <c r="Y3019" s="24">
        <v>1.6</v>
      </c>
    </row>
    <row r="3020" spans="1:25" s="12" customFormat="1" ht="195" x14ac:dyDescent="0.25">
      <c r="A3020" s="23">
        <f>MAX(A$7:A3019)+1</f>
        <v>754</v>
      </c>
      <c r="B3020" s="28" t="s">
        <v>4787</v>
      </c>
      <c r="C3020" s="28" t="s">
        <v>2959</v>
      </c>
      <c r="D3020" s="30">
        <v>19863</v>
      </c>
      <c r="E3020" s="31">
        <v>55.452620000000003</v>
      </c>
      <c r="F3020" s="31">
        <v>38.43871</v>
      </c>
      <c r="G3020" s="28" t="s">
        <v>2671</v>
      </c>
      <c r="H3020" s="27" t="s">
        <v>1987</v>
      </c>
      <c r="I3020" s="27" t="s">
        <v>1981</v>
      </c>
      <c r="J3020" s="27" t="s">
        <v>1983</v>
      </c>
      <c r="K3020" s="27" t="s">
        <v>1983</v>
      </c>
      <c r="L3020" s="28">
        <v>1</v>
      </c>
      <c r="M3020" s="27">
        <v>8</v>
      </c>
      <c r="N3020" s="27"/>
      <c r="O3020" s="27"/>
      <c r="P3020" s="27"/>
      <c r="Q3020" s="27"/>
      <c r="R3020" s="27" t="s">
        <v>2353</v>
      </c>
      <c r="S3020" s="27" t="s">
        <v>1983</v>
      </c>
      <c r="T3020" s="7" t="s">
        <v>2960</v>
      </c>
      <c r="U3020" s="23" t="s">
        <v>2354</v>
      </c>
      <c r="V3020" s="26">
        <v>1.6</v>
      </c>
      <c r="W3020" s="24"/>
      <c r="X3020" s="24">
        <v>1.6</v>
      </c>
      <c r="Y3020" s="24">
        <v>1.6</v>
      </c>
    </row>
    <row r="3021" spans="1:25" s="12" customFormat="1" ht="195" x14ac:dyDescent="0.25">
      <c r="A3021" s="23">
        <f>MAX(A$7:A3020)+1</f>
        <v>755</v>
      </c>
      <c r="B3021" s="28" t="s">
        <v>4787</v>
      </c>
      <c r="C3021" s="28" t="s">
        <v>2961</v>
      </c>
      <c r="D3021" s="30" t="s">
        <v>2962</v>
      </c>
      <c r="E3021" s="31">
        <v>55.310519999999997</v>
      </c>
      <c r="F3021" s="31">
        <v>38.69914</v>
      </c>
      <c r="G3021" s="28" t="s">
        <v>2671</v>
      </c>
      <c r="H3021" s="27" t="s">
        <v>1987</v>
      </c>
      <c r="I3021" s="27" t="s">
        <v>1981</v>
      </c>
      <c r="J3021" s="27" t="s">
        <v>1983</v>
      </c>
      <c r="K3021" s="27" t="s">
        <v>1983</v>
      </c>
      <c r="L3021" s="28">
        <v>2</v>
      </c>
      <c r="M3021" s="27">
        <v>0.75</v>
      </c>
      <c r="N3021" s="27"/>
      <c r="O3021" s="27"/>
      <c r="P3021" s="27"/>
      <c r="Q3021" s="27"/>
      <c r="R3021" s="27" t="s">
        <v>2353</v>
      </c>
      <c r="S3021" s="27" t="s">
        <v>1983</v>
      </c>
      <c r="T3021" s="7" t="s">
        <v>2963</v>
      </c>
      <c r="U3021" s="23" t="s">
        <v>2354</v>
      </c>
      <c r="V3021" s="26">
        <v>1.6</v>
      </c>
      <c r="W3021" s="24"/>
      <c r="X3021" s="24">
        <v>1.6</v>
      </c>
      <c r="Y3021" s="24">
        <v>1.6</v>
      </c>
    </row>
    <row r="3022" spans="1:25" s="12" customFormat="1" ht="195" x14ac:dyDescent="0.25">
      <c r="A3022" s="23">
        <f>MAX(A$7:A3021)+1</f>
        <v>756</v>
      </c>
      <c r="B3022" s="28" t="s">
        <v>4787</v>
      </c>
      <c r="C3022" s="28" t="s">
        <v>2964</v>
      </c>
      <c r="D3022" s="30" t="s">
        <v>2965</v>
      </c>
      <c r="E3022" s="31">
        <v>55.310009999999998</v>
      </c>
      <c r="F3022" s="31">
        <v>38.700220000000002</v>
      </c>
      <c r="G3022" s="28" t="s">
        <v>2671</v>
      </c>
      <c r="H3022" s="27" t="s">
        <v>1987</v>
      </c>
      <c r="I3022" s="27" t="s">
        <v>1981</v>
      </c>
      <c r="J3022" s="27" t="s">
        <v>1983</v>
      </c>
      <c r="K3022" s="27" t="s">
        <v>1983</v>
      </c>
      <c r="L3022" s="28">
        <v>2</v>
      </c>
      <c r="M3022" s="27">
        <v>0.75</v>
      </c>
      <c r="N3022" s="27"/>
      <c r="O3022" s="27"/>
      <c r="P3022" s="27"/>
      <c r="Q3022" s="27"/>
      <c r="R3022" s="27" t="s">
        <v>2353</v>
      </c>
      <c r="S3022" s="27" t="s">
        <v>1983</v>
      </c>
      <c r="T3022" s="7" t="s">
        <v>2966</v>
      </c>
      <c r="U3022" s="23" t="s">
        <v>2354</v>
      </c>
      <c r="V3022" s="26">
        <v>1.6</v>
      </c>
      <c r="W3022" s="24"/>
      <c r="X3022" s="24">
        <v>1.6</v>
      </c>
      <c r="Y3022" s="24">
        <v>1.6</v>
      </c>
    </row>
    <row r="3023" spans="1:25" s="12" customFormat="1" ht="195" x14ac:dyDescent="0.25">
      <c r="A3023" s="23">
        <f>MAX(A$7:A3022)+1</f>
        <v>757</v>
      </c>
      <c r="B3023" s="28" t="s">
        <v>4787</v>
      </c>
      <c r="C3023" s="28" t="s">
        <v>2967</v>
      </c>
      <c r="D3023" s="30" t="s">
        <v>2968</v>
      </c>
      <c r="E3023" s="31">
        <v>55.310589999999998</v>
      </c>
      <c r="F3023" s="31">
        <v>38.697600000000001</v>
      </c>
      <c r="G3023" s="28" t="s">
        <v>2671</v>
      </c>
      <c r="H3023" s="27" t="s">
        <v>1987</v>
      </c>
      <c r="I3023" s="27" t="s">
        <v>1981</v>
      </c>
      <c r="J3023" s="27" t="s">
        <v>1983</v>
      </c>
      <c r="K3023" s="27" t="s">
        <v>1983</v>
      </c>
      <c r="L3023" s="28">
        <v>1</v>
      </c>
      <c r="M3023" s="27">
        <v>0.75</v>
      </c>
      <c r="N3023" s="27"/>
      <c r="O3023" s="27"/>
      <c r="P3023" s="27"/>
      <c r="Q3023" s="27"/>
      <c r="R3023" s="27" t="s">
        <v>2353</v>
      </c>
      <c r="S3023" s="27" t="s">
        <v>1983</v>
      </c>
      <c r="T3023" s="7" t="s">
        <v>2969</v>
      </c>
      <c r="U3023" s="23" t="s">
        <v>2354</v>
      </c>
      <c r="V3023" s="26">
        <v>1.6</v>
      </c>
      <c r="W3023" s="24"/>
      <c r="X3023" s="24">
        <v>1.6</v>
      </c>
      <c r="Y3023" s="24">
        <v>1.6</v>
      </c>
    </row>
    <row r="3024" spans="1:25" s="12" customFormat="1" ht="195" x14ac:dyDescent="0.25">
      <c r="A3024" s="23">
        <f>MAX(A$7:A3023)+1</f>
        <v>758</v>
      </c>
      <c r="B3024" s="28" t="s">
        <v>4787</v>
      </c>
      <c r="C3024" s="28" t="s">
        <v>2970</v>
      </c>
      <c r="D3024" s="30" t="s">
        <v>2971</v>
      </c>
      <c r="E3024" s="31">
        <v>55.257179999999998</v>
      </c>
      <c r="F3024" s="31">
        <v>38.74145</v>
      </c>
      <c r="G3024" s="28" t="s">
        <v>2671</v>
      </c>
      <c r="H3024" s="27" t="s">
        <v>1987</v>
      </c>
      <c r="I3024" s="27" t="s">
        <v>1981</v>
      </c>
      <c r="J3024" s="27" t="s">
        <v>1983</v>
      </c>
      <c r="K3024" s="27" t="s">
        <v>1983</v>
      </c>
      <c r="L3024" s="28">
        <v>1</v>
      </c>
      <c r="M3024" s="27">
        <v>0.75</v>
      </c>
      <c r="N3024" s="27"/>
      <c r="O3024" s="27"/>
      <c r="P3024" s="27"/>
      <c r="Q3024" s="27"/>
      <c r="R3024" s="27" t="s">
        <v>2353</v>
      </c>
      <c r="S3024" s="27" t="s">
        <v>1983</v>
      </c>
      <c r="T3024" s="7" t="s">
        <v>2972</v>
      </c>
      <c r="U3024" s="23" t="s">
        <v>2354</v>
      </c>
      <c r="V3024" s="26">
        <v>1.6</v>
      </c>
      <c r="W3024" s="24"/>
      <c r="X3024" s="24">
        <v>1.6</v>
      </c>
      <c r="Y3024" s="24">
        <v>1.6</v>
      </c>
    </row>
    <row r="3025" spans="1:25" s="12" customFormat="1" ht="195" x14ac:dyDescent="0.25">
      <c r="A3025" s="23">
        <f>MAX(A$7:A3024)+1</f>
        <v>759</v>
      </c>
      <c r="B3025" s="28" t="s">
        <v>4787</v>
      </c>
      <c r="C3025" s="28" t="s">
        <v>2973</v>
      </c>
      <c r="D3025" s="30" t="s">
        <v>2974</v>
      </c>
      <c r="E3025" s="31">
        <v>55.253160000000001</v>
      </c>
      <c r="F3025" s="31">
        <v>38.749670000000002</v>
      </c>
      <c r="G3025" s="28" t="s">
        <v>2671</v>
      </c>
      <c r="H3025" s="27" t="s">
        <v>1987</v>
      </c>
      <c r="I3025" s="27" t="s">
        <v>1981</v>
      </c>
      <c r="J3025" s="27" t="s">
        <v>1983</v>
      </c>
      <c r="K3025" s="27" t="s">
        <v>1983</v>
      </c>
      <c r="L3025" s="28">
        <v>1</v>
      </c>
      <c r="M3025" s="27">
        <v>0.75</v>
      </c>
      <c r="N3025" s="27"/>
      <c r="O3025" s="27"/>
      <c r="P3025" s="27"/>
      <c r="Q3025" s="27"/>
      <c r="R3025" s="27" t="s">
        <v>2353</v>
      </c>
      <c r="S3025" s="27" t="s">
        <v>1983</v>
      </c>
      <c r="T3025" s="7" t="s">
        <v>2975</v>
      </c>
      <c r="U3025" s="23" t="s">
        <v>2354</v>
      </c>
      <c r="V3025" s="26">
        <v>1.6</v>
      </c>
      <c r="W3025" s="24"/>
      <c r="X3025" s="24">
        <v>1.6</v>
      </c>
      <c r="Y3025" s="24">
        <v>1.6</v>
      </c>
    </row>
    <row r="3026" spans="1:25" s="12" customFormat="1" ht="195" x14ac:dyDescent="0.25">
      <c r="A3026" s="23">
        <f>MAX(A$7:A3025)+1</f>
        <v>760</v>
      </c>
      <c r="B3026" s="28" t="s">
        <v>4787</v>
      </c>
      <c r="C3026" s="28" t="s">
        <v>2976</v>
      </c>
      <c r="D3026" s="30" t="s">
        <v>2977</v>
      </c>
      <c r="E3026" s="31">
        <v>55.2562</v>
      </c>
      <c r="F3026" s="31">
        <v>38.745249999999999</v>
      </c>
      <c r="G3026" s="28" t="s">
        <v>2671</v>
      </c>
      <c r="H3026" s="27" t="s">
        <v>1987</v>
      </c>
      <c r="I3026" s="27" t="s">
        <v>1981</v>
      </c>
      <c r="J3026" s="27" t="s">
        <v>1983</v>
      </c>
      <c r="K3026" s="27" t="s">
        <v>1983</v>
      </c>
      <c r="L3026" s="28">
        <v>1</v>
      </c>
      <c r="M3026" s="27">
        <v>0.75</v>
      </c>
      <c r="N3026" s="27"/>
      <c r="O3026" s="27"/>
      <c r="P3026" s="27"/>
      <c r="Q3026" s="27"/>
      <c r="R3026" s="27" t="s">
        <v>2353</v>
      </c>
      <c r="S3026" s="27" t="s">
        <v>1983</v>
      </c>
      <c r="T3026" s="7" t="s">
        <v>2978</v>
      </c>
      <c r="U3026" s="23" t="s">
        <v>2354</v>
      </c>
      <c r="V3026" s="26">
        <v>1.6</v>
      </c>
      <c r="W3026" s="24"/>
      <c r="X3026" s="24">
        <v>1.6</v>
      </c>
      <c r="Y3026" s="24">
        <v>1.6</v>
      </c>
    </row>
    <row r="3027" spans="1:25" s="12" customFormat="1" ht="195" x14ac:dyDescent="0.25">
      <c r="A3027" s="23">
        <f>MAX(A$7:A3026)+1</f>
        <v>761</v>
      </c>
      <c r="B3027" s="28" t="s">
        <v>4787</v>
      </c>
      <c r="C3027" s="28" t="s">
        <v>2973</v>
      </c>
      <c r="D3027" s="30" t="s">
        <v>2979</v>
      </c>
      <c r="E3027" s="31">
        <v>55.258110000000002</v>
      </c>
      <c r="F3027" s="31">
        <v>38.744660000000003</v>
      </c>
      <c r="G3027" s="28" t="s">
        <v>2671</v>
      </c>
      <c r="H3027" s="27" t="s">
        <v>1987</v>
      </c>
      <c r="I3027" s="27" t="s">
        <v>1981</v>
      </c>
      <c r="J3027" s="27" t="s">
        <v>1983</v>
      </c>
      <c r="K3027" s="27" t="s">
        <v>1983</v>
      </c>
      <c r="L3027" s="28">
        <v>1</v>
      </c>
      <c r="M3027" s="27">
        <v>0.75</v>
      </c>
      <c r="N3027" s="27"/>
      <c r="O3027" s="27"/>
      <c r="P3027" s="27"/>
      <c r="Q3027" s="27"/>
      <c r="R3027" s="27" t="s">
        <v>2353</v>
      </c>
      <c r="S3027" s="27" t="s">
        <v>1983</v>
      </c>
      <c r="T3027" s="7" t="s">
        <v>2975</v>
      </c>
      <c r="U3027" s="23" t="s">
        <v>2354</v>
      </c>
      <c r="V3027" s="26">
        <v>1.6</v>
      </c>
      <c r="W3027" s="24"/>
      <c r="X3027" s="24">
        <v>1.6</v>
      </c>
      <c r="Y3027" s="24">
        <v>1.6</v>
      </c>
    </row>
    <row r="3028" spans="1:25" s="12" customFormat="1" ht="195" x14ac:dyDescent="0.25">
      <c r="A3028" s="23">
        <f>MAX(A$7:A3027)+1</f>
        <v>762</v>
      </c>
      <c r="B3028" s="28" t="s">
        <v>4787</v>
      </c>
      <c r="C3028" s="28" t="s">
        <v>2973</v>
      </c>
      <c r="D3028" s="30" t="s">
        <v>2980</v>
      </c>
      <c r="E3028" s="31">
        <v>55.258510000000001</v>
      </c>
      <c r="F3028" s="31">
        <v>38.744630000000001</v>
      </c>
      <c r="G3028" s="28" t="s">
        <v>2671</v>
      </c>
      <c r="H3028" s="27" t="s">
        <v>1987</v>
      </c>
      <c r="I3028" s="27" t="s">
        <v>1981</v>
      </c>
      <c r="J3028" s="27" t="s">
        <v>1983</v>
      </c>
      <c r="K3028" s="27" t="s">
        <v>1983</v>
      </c>
      <c r="L3028" s="28">
        <v>1</v>
      </c>
      <c r="M3028" s="27">
        <v>0.75</v>
      </c>
      <c r="N3028" s="27"/>
      <c r="O3028" s="27"/>
      <c r="P3028" s="27"/>
      <c r="Q3028" s="27"/>
      <c r="R3028" s="27" t="s">
        <v>2353</v>
      </c>
      <c r="S3028" s="27" t="s">
        <v>1983</v>
      </c>
      <c r="T3028" s="7" t="s">
        <v>2975</v>
      </c>
      <c r="U3028" s="23" t="s">
        <v>2354</v>
      </c>
      <c r="V3028" s="26">
        <v>1.6</v>
      </c>
      <c r="W3028" s="24"/>
      <c r="X3028" s="24">
        <v>1.6</v>
      </c>
      <c r="Y3028" s="24">
        <v>1.6</v>
      </c>
    </row>
    <row r="3029" spans="1:25" s="12" customFormat="1" ht="195" x14ac:dyDescent="0.25">
      <c r="A3029" s="23">
        <f>MAX(A$7:A3028)+1</f>
        <v>763</v>
      </c>
      <c r="B3029" s="28" t="s">
        <v>4787</v>
      </c>
      <c r="C3029" s="28" t="s">
        <v>2973</v>
      </c>
      <c r="D3029" s="30" t="s">
        <v>2981</v>
      </c>
      <c r="E3029" s="31">
        <v>55.25855</v>
      </c>
      <c r="F3029" s="31">
        <v>38.750019999999999</v>
      </c>
      <c r="G3029" s="28" t="s">
        <v>2671</v>
      </c>
      <c r="H3029" s="27" t="s">
        <v>1987</v>
      </c>
      <c r="I3029" s="27" t="s">
        <v>1981</v>
      </c>
      <c r="J3029" s="27" t="s">
        <v>1983</v>
      </c>
      <c r="K3029" s="27" t="s">
        <v>1983</v>
      </c>
      <c r="L3029" s="28">
        <v>1</v>
      </c>
      <c r="M3029" s="27">
        <v>0.75</v>
      </c>
      <c r="N3029" s="27"/>
      <c r="O3029" s="27"/>
      <c r="P3029" s="27"/>
      <c r="Q3029" s="27"/>
      <c r="R3029" s="27" t="s">
        <v>2353</v>
      </c>
      <c r="S3029" s="27" t="s">
        <v>1983</v>
      </c>
      <c r="T3029" s="7" t="s">
        <v>2975</v>
      </c>
      <c r="U3029" s="23" t="s">
        <v>2354</v>
      </c>
      <c r="V3029" s="26">
        <v>1.6</v>
      </c>
      <c r="W3029" s="24"/>
      <c r="X3029" s="24">
        <v>1.6</v>
      </c>
      <c r="Y3029" s="24">
        <v>1.6</v>
      </c>
    </row>
    <row r="3030" spans="1:25" s="12" customFormat="1" ht="195" x14ac:dyDescent="0.25">
      <c r="A3030" s="23">
        <f>MAX(A$7:A3029)+1</f>
        <v>764</v>
      </c>
      <c r="B3030" s="28" t="s">
        <v>4787</v>
      </c>
      <c r="C3030" s="28" t="s">
        <v>2973</v>
      </c>
      <c r="D3030" s="30" t="s">
        <v>2982</v>
      </c>
      <c r="E3030" s="31">
        <v>55.257309999999997</v>
      </c>
      <c r="F3030" s="31">
        <v>38.742040000000003</v>
      </c>
      <c r="G3030" s="28" t="s">
        <v>2671</v>
      </c>
      <c r="H3030" s="27" t="s">
        <v>1987</v>
      </c>
      <c r="I3030" s="27" t="s">
        <v>1981</v>
      </c>
      <c r="J3030" s="27" t="s">
        <v>1983</v>
      </c>
      <c r="K3030" s="27" t="s">
        <v>1983</v>
      </c>
      <c r="L3030" s="28">
        <v>1</v>
      </c>
      <c r="M3030" s="27">
        <v>0.75</v>
      </c>
      <c r="N3030" s="27"/>
      <c r="O3030" s="27"/>
      <c r="P3030" s="27"/>
      <c r="Q3030" s="27"/>
      <c r="R3030" s="27" t="s">
        <v>2353</v>
      </c>
      <c r="S3030" s="27" t="s">
        <v>1983</v>
      </c>
      <c r="T3030" s="7" t="s">
        <v>2975</v>
      </c>
      <c r="U3030" s="23" t="s">
        <v>2354</v>
      </c>
      <c r="V3030" s="26">
        <v>1.6</v>
      </c>
      <c r="W3030" s="24"/>
      <c r="X3030" s="24">
        <v>1.6</v>
      </c>
      <c r="Y3030" s="24">
        <v>1.6</v>
      </c>
    </row>
    <row r="3031" spans="1:25" s="12" customFormat="1" ht="195" x14ac:dyDescent="0.25">
      <c r="A3031" s="23">
        <f>MAX(A$7:A3030)+1</f>
        <v>765</v>
      </c>
      <c r="B3031" s="28" t="s">
        <v>4787</v>
      </c>
      <c r="C3031" s="28" t="s">
        <v>2973</v>
      </c>
      <c r="D3031" s="30" t="s">
        <v>2983</v>
      </c>
      <c r="E3031" s="31">
        <v>55.257240000000003</v>
      </c>
      <c r="F3031" s="31">
        <v>38.742310000000003</v>
      </c>
      <c r="G3031" s="28" t="s">
        <v>2671</v>
      </c>
      <c r="H3031" s="27" t="s">
        <v>1987</v>
      </c>
      <c r="I3031" s="27" t="s">
        <v>1981</v>
      </c>
      <c r="J3031" s="27" t="s">
        <v>1983</v>
      </c>
      <c r="K3031" s="27" t="s">
        <v>1983</v>
      </c>
      <c r="L3031" s="28">
        <v>1</v>
      </c>
      <c r="M3031" s="27">
        <v>8</v>
      </c>
      <c r="N3031" s="27"/>
      <c r="O3031" s="27"/>
      <c r="P3031" s="27"/>
      <c r="Q3031" s="27"/>
      <c r="R3031" s="27" t="s">
        <v>2353</v>
      </c>
      <c r="S3031" s="27" t="s">
        <v>1983</v>
      </c>
      <c r="T3031" s="7" t="s">
        <v>2975</v>
      </c>
      <c r="U3031" s="23" t="s">
        <v>2354</v>
      </c>
      <c r="V3031" s="26">
        <v>1.6</v>
      </c>
      <c r="W3031" s="24"/>
      <c r="X3031" s="24">
        <v>1.6</v>
      </c>
      <c r="Y3031" s="24">
        <v>1.6</v>
      </c>
    </row>
    <row r="3032" spans="1:25" s="12" customFormat="1" ht="195" x14ac:dyDescent="0.25">
      <c r="A3032" s="23">
        <f>MAX(A$7:A3031)+1</f>
        <v>766</v>
      </c>
      <c r="B3032" s="28" t="s">
        <v>4787</v>
      </c>
      <c r="C3032" s="28" t="s">
        <v>2984</v>
      </c>
      <c r="D3032" s="30" t="s">
        <v>2985</v>
      </c>
      <c r="E3032" s="31">
        <v>55.250480000000003</v>
      </c>
      <c r="F3032" s="31">
        <v>38.709620000000001</v>
      </c>
      <c r="G3032" s="28" t="s">
        <v>2671</v>
      </c>
      <c r="H3032" s="27" t="s">
        <v>1987</v>
      </c>
      <c r="I3032" s="27" t="s">
        <v>1981</v>
      </c>
      <c r="J3032" s="27" t="s">
        <v>1983</v>
      </c>
      <c r="K3032" s="27" t="s">
        <v>1983</v>
      </c>
      <c r="L3032" s="28">
        <v>2</v>
      </c>
      <c r="M3032" s="27">
        <v>0.75</v>
      </c>
      <c r="N3032" s="27"/>
      <c r="O3032" s="27"/>
      <c r="P3032" s="27"/>
      <c r="Q3032" s="27"/>
      <c r="R3032" s="27" t="s">
        <v>2353</v>
      </c>
      <c r="S3032" s="27" t="s">
        <v>1983</v>
      </c>
      <c r="T3032" s="7" t="s">
        <v>2986</v>
      </c>
      <c r="U3032" s="23" t="s">
        <v>2354</v>
      </c>
      <c r="V3032" s="26">
        <v>1.6</v>
      </c>
      <c r="W3032" s="24"/>
      <c r="X3032" s="24">
        <v>1.6</v>
      </c>
      <c r="Y3032" s="24">
        <v>1.6</v>
      </c>
    </row>
    <row r="3033" spans="1:25" s="12" customFormat="1" ht="195" x14ac:dyDescent="0.25">
      <c r="A3033" s="23">
        <f>MAX(A$7:A3032)+1</f>
        <v>767</v>
      </c>
      <c r="B3033" s="28" t="s">
        <v>4787</v>
      </c>
      <c r="C3033" s="28" t="s">
        <v>2987</v>
      </c>
      <c r="D3033" s="30" t="s">
        <v>2988</v>
      </c>
      <c r="E3033" s="31">
        <v>55.257210000000001</v>
      </c>
      <c r="F3033" s="31">
        <v>38.765839999999997</v>
      </c>
      <c r="G3033" s="28" t="s">
        <v>2671</v>
      </c>
      <c r="H3033" s="27" t="s">
        <v>1987</v>
      </c>
      <c r="I3033" s="27" t="s">
        <v>1981</v>
      </c>
      <c r="J3033" s="27" t="s">
        <v>1983</v>
      </c>
      <c r="K3033" s="27" t="s">
        <v>1983</v>
      </c>
      <c r="L3033" s="28">
        <v>1</v>
      </c>
      <c r="M3033" s="27">
        <v>0.75</v>
      </c>
      <c r="N3033" s="27"/>
      <c r="O3033" s="27"/>
      <c r="P3033" s="27"/>
      <c r="Q3033" s="27"/>
      <c r="R3033" s="27" t="s">
        <v>2353</v>
      </c>
      <c r="S3033" s="27" t="s">
        <v>1983</v>
      </c>
      <c r="T3033" s="7" t="s">
        <v>2989</v>
      </c>
      <c r="U3033" s="23" t="s">
        <v>2354</v>
      </c>
      <c r="V3033" s="26">
        <v>1.6</v>
      </c>
      <c r="W3033" s="24"/>
      <c r="X3033" s="24">
        <v>1.6</v>
      </c>
      <c r="Y3033" s="24">
        <v>1.6</v>
      </c>
    </row>
    <row r="3034" spans="1:25" s="12" customFormat="1" ht="195" x14ac:dyDescent="0.25">
      <c r="A3034" s="23">
        <f>MAX(A$7:A3033)+1</f>
        <v>768</v>
      </c>
      <c r="B3034" s="28" t="s">
        <v>4787</v>
      </c>
      <c r="C3034" s="28" t="s">
        <v>2990</v>
      </c>
      <c r="D3034" s="30" t="s">
        <v>2991</v>
      </c>
      <c r="E3034" s="31">
        <v>55.339930000000003</v>
      </c>
      <c r="F3034" s="31">
        <v>38.672829999999998</v>
      </c>
      <c r="G3034" s="28" t="s">
        <v>2671</v>
      </c>
      <c r="H3034" s="27" t="s">
        <v>1987</v>
      </c>
      <c r="I3034" s="27" t="s">
        <v>1981</v>
      </c>
      <c r="J3034" s="27" t="s">
        <v>1983</v>
      </c>
      <c r="K3034" s="27" t="s">
        <v>1983</v>
      </c>
      <c r="L3034" s="28">
        <v>1</v>
      </c>
      <c r="M3034" s="27">
        <v>0.75</v>
      </c>
      <c r="N3034" s="27"/>
      <c r="O3034" s="27"/>
      <c r="P3034" s="27"/>
      <c r="Q3034" s="27"/>
      <c r="R3034" s="27" t="s">
        <v>2353</v>
      </c>
      <c r="S3034" s="27" t="s">
        <v>1983</v>
      </c>
      <c r="T3034" s="7" t="s">
        <v>2992</v>
      </c>
      <c r="U3034" s="23" t="s">
        <v>2354</v>
      </c>
      <c r="V3034" s="26">
        <v>45.64</v>
      </c>
      <c r="W3034" s="24"/>
      <c r="X3034" s="24">
        <v>45.64</v>
      </c>
      <c r="Y3034" s="24">
        <v>45.64</v>
      </c>
    </row>
    <row r="3035" spans="1:25" s="12" customFormat="1" ht="195" x14ac:dyDescent="0.25">
      <c r="A3035" s="23">
        <f>MAX(A$7:A3034)+1</f>
        <v>769</v>
      </c>
      <c r="B3035" s="28" t="s">
        <v>4787</v>
      </c>
      <c r="C3035" s="28" t="s">
        <v>2993</v>
      </c>
      <c r="D3035" s="30" t="s">
        <v>2994</v>
      </c>
      <c r="E3035" s="31">
        <v>55.288849999999996</v>
      </c>
      <c r="F3035" s="31">
        <v>38.730800000000002</v>
      </c>
      <c r="G3035" s="28" t="s">
        <v>2671</v>
      </c>
      <c r="H3035" s="27" t="s">
        <v>1987</v>
      </c>
      <c r="I3035" s="27" t="s">
        <v>1981</v>
      </c>
      <c r="J3035" s="27" t="s">
        <v>1983</v>
      </c>
      <c r="K3035" s="27" t="s">
        <v>1983</v>
      </c>
      <c r="L3035" s="28">
        <v>1</v>
      </c>
      <c r="M3035" s="27">
        <v>0.75</v>
      </c>
      <c r="N3035" s="27"/>
      <c r="O3035" s="27"/>
      <c r="P3035" s="27"/>
      <c r="Q3035" s="27"/>
      <c r="R3035" s="27" t="s">
        <v>2353</v>
      </c>
      <c r="S3035" s="27" t="s">
        <v>1983</v>
      </c>
      <c r="T3035" s="7" t="s">
        <v>2995</v>
      </c>
      <c r="U3035" s="23" t="s">
        <v>2354</v>
      </c>
      <c r="V3035" s="26">
        <v>30.84</v>
      </c>
      <c r="W3035" s="24"/>
      <c r="X3035" s="24">
        <v>30.84</v>
      </c>
      <c r="Y3035" s="24">
        <v>30.84</v>
      </c>
    </row>
    <row r="3036" spans="1:25" s="12" customFormat="1" ht="195" x14ac:dyDescent="0.25">
      <c r="A3036" s="23">
        <f>MAX(A$7:A3035)+1</f>
        <v>770</v>
      </c>
      <c r="B3036" s="28" t="s">
        <v>4787</v>
      </c>
      <c r="C3036" s="28" t="s">
        <v>2996</v>
      </c>
      <c r="D3036" s="30" t="s">
        <v>2997</v>
      </c>
      <c r="E3036" s="31">
        <v>55.288849999999996</v>
      </c>
      <c r="F3036" s="31">
        <v>38.679540000000003</v>
      </c>
      <c r="G3036" s="28" t="s">
        <v>2671</v>
      </c>
      <c r="H3036" s="27" t="s">
        <v>1987</v>
      </c>
      <c r="I3036" s="27" t="s">
        <v>1981</v>
      </c>
      <c r="J3036" s="27" t="s">
        <v>1983</v>
      </c>
      <c r="K3036" s="27" t="s">
        <v>1983</v>
      </c>
      <c r="L3036" s="28">
        <v>1</v>
      </c>
      <c r="M3036" s="27">
        <v>0.75</v>
      </c>
      <c r="N3036" s="27"/>
      <c r="O3036" s="27"/>
      <c r="P3036" s="27"/>
      <c r="Q3036" s="27"/>
      <c r="R3036" s="27" t="s">
        <v>2353</v>
      </c>
      <c r="S3036" s="27" t="s">
        <v>1983</v>
      </c>
      <c r="T3036" s="7" t="s">
        <v>2998</v>
      </c>
      <c r="U3036" s="23" t="s">
        <v>2354</v>
      </c>
      <c r="V3036" s="26">
        <v>21.53</v>
      </c>
      <c r="W3036" s="24"/>
      <c r="X3036" s="24">
        <v>21.53</v>
      </c>
      <c r="Y3036" s="24">
        <v>21.53</v>
      </c>
    </row>
    <row r="3037" spans="1:25" s="12" customFormat="1" ht="195" x14ac:dyDescent="0.25">
      <c r="A3037" s="23">
        <f>MAX(A$7:A3036)+1</f>
        <v>771</v>
      </c>
      <c r="B3037" s="28" t="s">
        <v>4787</v>
      </c>
      <c r="C3037" s="28" t="s">
        <v>2999</v>
      </c>
      <c r="D3037" s="30" t="s">
        <v>3000</v>
      </c>
      <c r="E3037" s="31">
        <v>55.316409999999998</v>
      </c>
      <c r="F3037" s="31">
        <v>38.644739999999999</v>
      </c>
      <c r="G3037" s="28" t="s">
        <v>2671</v>
      </c>
      <c r="H3037" s="27" t="s">
        <v>1987</v>
      </c>
      <c r="I3037" s="27" t="s">
        <v>1981</v>
      </c>
      <c r="J3037" s="27" t="s">
        <v>1983</v>
      </c>
      <c r="K3037" s="27" t="s">
        <v>1983</v>
      </c>
      <c r="L3037" s="28">
        <v>1</v>
      </c>
      <c r="M3037" s="27">
        <v>0.75</v>
      </c>
      <c r="N3037" s="27"/>
      <c r="O3037" s="27"/>
      <c r="P3037" s="27"/>
      <c r="Q3037" s="27"/>
      <c r="R3037" s="27" t="s">
        <v>2353</v>
      </c>
      <c r="S3037" s="27" t="s">
        <v>1983</v>
      </c>
      <c r="T3037" s="7" t="s">
        <v>3001</v>
      </c>
      <c r="U3037" s="23" t="s">
        <v>2354</v>
      </c>
      <c r="V3037" s="26">
        <v>23.67</v>
      </c>
      <c r="W3037" s="24"/>
      <c r="X3037" s="24">
        <v>23.67</v>
      </c>
      <c r="Y3037" s="24">
        <v>23.67</v>
      </c>
    </row>
    <row r="3038" spans="1:25" s="12" customFormat="1" ht="195" x14ac:dyDescent="0.25">
      <c r="A3038" s="23">
        <f>MAX(A$7:A3037)+1</f>
        <v>772</v>
      </c>
      <c r="B3038" s="28" t="s">
        <v>4787</v>
      </c>
      <c r="C3038" s="28" t="s">
        <v>3002</v>
      </c>
      <c r="D3038" s="30" t="s">
        <v>3003</v>
      </c>
      <c r="E3038" s="31">
        <v>55.331150000000001</v>
      </c>
      <c r="F3038" s="31">
        <v>38.799030000000002</v>
      </c>
      <c r="G3038" s="28" t="s">
        <v>2671</v>
      </c>
      <c r="H3038" s="27" t="s">
        <v>1987</v>
      </c>
      <c r="I3038" s="27" t="s">
        <v>1981</v>
      </c>
      <c r="J3038" s="27" t="s">
        <v>1983</v>
      </c>
      <c r="K3038" s="27" t="s">
        <v>1983</v>
      </c>
      <c r="L3038" s="28">
        <v>1</v>
      </c>
      <c r="M3038" s="27">
        <v>0.75</v>
      </c>
      <c r="N3038" s="27"/>
      <c r="O3038" s="27"/>
      <c r="P3038" s="27"/>
      <c r="Q3038" s="27"/>
      <c r="R3038" s="27" t="s">
        <v>2353</v>
      </c>
      <c r="S3038" s="27" t="s">
        <v>1983</v>
      </c>
      <c r="T3038" s="7" t="s">
        <v>3004</v>
      </c>
      <c r="U3038" s="23" t="s">
        <v>2354</v>
      </c>
      <c r="V3038" s="26">
        <v>24.27</v>
      </c>
      <c r="W3038" s="24"/>
      <c r="X3038" s="24">
        <v>24.27</v>
      </c>
      <c r="Y3038" s="24">
        <v>24.27</v>
      </c>
    </row>
    <row r="3039" spans="1:25" s="12" customFormat="1" ht="195" x14ac:dyDescent="0.25">
      <c r="A3039" s="23">
        <f>MAX(A$7:A3038)+1</f>
        <v>773</v>
      </c>
      <c r="B3039" s="28" t="s">
        <v>4787</v>
      </c>
      <c r="C3039" s="28" t="s">
        <v>3005</v>
      </c>
      <c r="D3039" s="30" t="s">
        <v>3006</v>
      </c>
      <c r="E3039" s="31">
        <v>55.281129999999997</v>
      </c>
      <c r="F3039" s="31">
        <v>38.735889999999998</v>
      </c>
      <c r="G3039" s="28" t="s">
        <v>2671</v>
      </c>
      <c r="H3039" s="27" t="s">
        <v>1987</v>
      </c>
      <c r="I3039" s="27" t="s">
        <v>1981</v>
      </c>
      <c r="J3039" s="27" t="s">
        <v>1983</v>
      </c>
      <c r="K3039" s="27" t="s">
        <v>1983</v>
      </c>
      <c r="L3039" s="28">
        <v>1</v>
      </c>
      <c r="M3039" s="27">
        <v>0.75</v>
      </c>
      <c r="N3039" s="27"/>
      <c r="O3039" s="27"/>
      <c r="P3039" s="27"/>
      <c r="Q3039" s="27"/>
      <c r="R3039" s="27" t="s">
        <v>2353</v>
      </c>
      <c r="S3039" s="27" t="s">
        <v>1983</v>
      </c>
      <c r="T3039" s="7" t="s">
        <v>3007</v>
      </c>
      <c r="U3039" s="23" t="s">
        <v>2354</v>
      </c>
      <c r="V3039" s="26">
        <v>30.78</v>
      </c>
      <c r="W3039" s="24"/>
      <c r="X3039" s="24">
        <v>30.78</v>
      </c>
      <c r="Y3039" s="24">
        <v>30.78</v>
      </c>
    </row>
    <row r="3040" spans="1:25" s="12" customFormat="1" ht="195" x14ac:dyDescent="0.25">
      <c r="A3040" s="23">
        <f>MAX(A$7:A3039)+1</f>
        <v>774</v>
      </c>
      <c r="B3040" s="28" t="s">
        <v>4787</v>
      </c>
      <c r="C3040" s="28" t="s">
        <v>3008</v>
      </c>
      <c r="D3040" s="30" t="s">
        <v>3009</v>
      </c>
      <c r="E3040" s="31">
        <v>55.303190000000001</v>
      </c>
      <c r="F3040" s="31">
        <v>38.660069999999997</v>
      </c>
      <c r="G3040" s="28" t="s">
        <v>2671</v>
      </c>
      <c r="H3040" s="27" t="s">
        <v>1987</v>
      </c>
      <c r="I3040" s="27" t="s">
        <v>1981</v>
      </c>
      <c r="J3040" s="27" t="s">
        <v>1983</v>
      </c>
      <c r="K3040" s="27" t="s">
        <v>1983</v>
      </c>
      <c r="L3040" s="28">
        <v>1</v>
      </c>
      <c r="M3040" s="27">
        <v>0.75</v>
      </c>
      <c r="N3040" s="27"/>
      <c r="O3040" s="27"/>
      <c r="P3040" s="27"/>
      <c r="Q3040" s="27"/>
      <c r="R3040" s="27" t="s">
        <v>2353</v>
      </c>
      <c r="S3040" s="27" t="s">
        <v>1983</v>
      </c>
      <c r="T3040" s="7" t="s">
        <v>3010</v>
      </c>
      <c r="U3040" s="23" t="s">
        <v>2354</v>
      </c>
      <c r="V3040" s="26">
        <v>22.05</v>
      </c>
      <c r="W3040" s="24"/>
      <c r="X3040" s="24">
        <v>22.05</v>
      </c>
      <c r="Y3040" s="24">
        <v>22.05</v>
      </c>
    </row>
    <row r="3041" spans="1:25" s="12" customFormat="1" ht="195" x14ac:dyDescent="0.25">
      <c r="A3041" s="23">
        <f>MAX(A$7:A3040)+1</f>
        <v>775</v>
      </c>
      <c r="B3041" s="28" t="s">
        <v>4787</v>
      </c>
      <c r="C3041" s="28" t="s">
        <v>3011</v>
      </c>
      <c r="D3041" s="30" t="s">
        <v>3012</v>
      </c>
      <c r="E3041" s="31">
        <v>55.340069999999997</v>
      </c>
      <c r="F3041" s="31">
        <v>38.672789999999999</v>
      </c>
      <c r="G3041" s="28" t="s">
        <v>2671</v>
      </c>
      <c r="H3041" s="27" t="s">
        <v>1987</v>
      </c>
      <c r="I3041" s="27" t="s">
        <v>1981</v>
      </c>
      <c r="J3041" s="27" t="s">
        <v>1983</v>
      </c>
      <c r="K3041" s="27" t="s">
        <v>1983</v>
      </c>
      <c r="L3041" s="28">
        <v>2</v>
      </c>
      <c r="M3041" s="27">
        <v>0.75</v>
      </c>
      <c r="N3041" s="27"/>
      <c r="O3041" s="27"/>
      <c r="P3041" s="27"/>
      <c r="Q3041" s="27"/>
      <c r="R3041" s="27" t="s">
        <v>2353</v>
      </c>
      <c r="S3041" s="27" t="s">
        <v>1983</v>
      </c>
      <c r="T3041" s="7" t="s">
        <v>2992</v>
      </c>
      <c r="U3041" s="23" t="s">
        <v>2354</v>
      </c>
      <c r="V3041" s="26">
        <v>6.29</v>
      </c>
      <c r="W3041" s="24"/>
      <c r="X3041" s="24">
        <v>6.29</v>
      </c>
      <c r="Y3041" s="24">
        <v>6.29</v>
      </c>
    </row>
    <row r="3042" spans="1:25" s="12" customFormat="1" ht="195" x14ac:dyDescent="0.25">
      <c r="A3042" s="23">
        <f>MAX(A$7:A3041)+1</f>
        <v>776</v>
      </c>
      <c r="B3042" s="28" t="s">
        <v>4787</v>
      </c>
      <c r="C3042" s="28" t="s">
        <v>3013</v>
      </c>
      <c r="D3042" s="30" t="s">
        <v>3014</v>
      </c>
      <c r="E3042" s="31">
        <v>55.326900000000002</v>
      </c>
      <c r="F3042" s="31">
        <v>38.655790000000003</v>
      </c>
      <c r="G3042" s="28" t="s">
        <v>2671</v>
      </c>
      <c r="H3042" s="27" t="s">
        <v>1987</v>
      </c>
      <c r="I3042" s="27" t="s">
        <v>1981</v>
      </c>
      <c r="J3042" s="27" t="s">
        <v>1983</v>
      </c>
      <c r="K3042" s="27" t="s">
        <v>1983</v>
      </c>
      <c r="L3042" s="28">
        <v>1</v>
      </c>
      <c r="M3042" s="27">
        <v>1.1000000000000001</v>
      </c>
      <c r="N3042" s="27"/>
      <c r="O3042" s="27"/>
      <c r="P3042" s="27"/>
      <c r="Q3042" s="27"/>
      <c r="R3042" s="27" t="s">
        <v>2353</v>
      </c>
      <c r="S3042" s="27" t="s">
        <v>1983</v>
      </c>
      <c r="T3042" s="7" t="s">
        <v>3015</v>
      </c>
      <c r="U3042" s="23" t="s">
        <v>2354</v>
      </c>
      <c r="V3042" s="26">
        <v>1.6</v>
      </c>
      <c r="W3042" s="24"/>
      <c r="X3042" s="24">
        <v>1.6</v>
      </c>
      <c r="Y3042" s="24">
        <v>1.6</v>
      </c>
    </row>
    <row r="3043" spans="1:25" s="12" customFormat="1" ht="195" x14ac:dyDescent="0.25">
      <c r="A3043" s="23">
        <f>MAX(A$7:A3042)+1</f>
        <v>777</v>
      </c>
      <c r="B3043" s="28" t="s">
        <v>4787</v>
      </c>
      <c r="C3043" s="28" t="s">
        <v>3016</v>
      </c>
      <c r="D3043" s="30" t="s">
        <v>3017</v>
      </c>
      <c r="E3043" s="31">
        <v>55.275289999999998</v>
      </c>
      <c r="F3043" s="31">
        <v>38.748570000000001</v>
      </c>
      <c r="G3043" s="28" t="s">
        <v>2671</v>
      </c>
      <c r="H3043" s="27" t="s">
        <v>1987</v>
      </c>
      <c r="I3043" s="27" t="s">
        <v>1981</v>
      </c>
      <c r="J3043" s="27" t="s">
        <v>1983</v>
      </c>
      <c r="K3043" s="27" t="s">
        <v>1983</v>
      </c>
      <c r="L3043" s="28">
        <v>1</v>
      </c>
      <c r="M3043" s="27">
        <v>1.1000000000000001</v>
      </c>
      <c r="N3043" s="27"/>
      <c r="O3043" s="27"/>
      <c r="P3043" s="27"/>
      <c r="Q3043" s="27"/>
      <c r="R3043" s="27" t="s">
        <v>2353</v>
      </c>
      <c r="S3043" s="27" t="s">
        <v>1983</v>
      </c>
      <c r="T3043" s="7" t="s">
        <v>3018</v>
      </c>
      <c r="U3043" s="23" t="s">
        <v>2354</v>
      </c>
      <c r="V3043" s="26">
        <v>1.6</v>
      </c>
      <c r="W3043" s="24"/>
      <c r="X3043" s="24">
        <v>1.6</v>
      </c>
      <c r="Y3043" s="24">
        <v>1.6</v>
      </c>
    </row>
    <row r="3044" spans="1:25" s="12" customFormat="1" ht="195" x14ac:dyDescent="0.25">
      <c r="A3044" s="23">
        <f>MAX(A$7:A3043)+1</f>
        <v>778</v>
      </c>
      <c r="B3044" s="28" t="s">
        <v>4787</v>
      </c>
      <c r="C3044" s="28" t="s">
        <v>3019</v>
      </c>
      <c r="D3044" s="30" t="s">
        <v>3020</v>
      </c>
      <c r="E3044" s="31">
        <v>55.405369999999998</v>
      </c>
      <c r="F3044" s="31">
        <v>38.657119999999999</v>
      </c>
      <c r="G3044" s="28" t="s">
        <v>2671</v>
      </c>
      <c r="H3044" s="27" t="s">
        <v>1987</v>
      </c>
      <c r="I3044" s="27" t="s">
        <v>1981</v>
      </c>
      <c r="J3044" s="27" t="s">
        <v>1983</v>
      </c>
      <c r="K3044" s="27" t="s">
        <v>1983</v>
      </c>
      <c r="L3044" s="28">
        <v>1</v>
      </c>
      <c r="M3044" s="27">
        <v>1.1000000000000001</v>
      </c>
      <c r="N3044" s="27"/>
      <c r="O3044" s="27"/>
      <c r="P3044" s="27"/>
      <c r="Q3044" s="27"/>
      <c r="R3044" s="27" t="s">
        <v>2353</v>
      </c>
      <c r="S3044" s="27" t="s">
        <v>1983</v>
      </c>
      <c r="T3044" s="7" t="s">
        <v>3021</v>
      </c>
      <c r="U3044" s="23" t="s">
        <v>2354</v>
      </c>
      <c r="V3044" s="26">
        <v>1.6</v>
      </c>
      <c r="W3044" s="24"/>
      <c r="X3044" s="24">
        <v>1.6</v>
      </c>
      <c r="Y3044" s="24">
        <v>1.6</v>
      </c>
    </row>
    <row r="3045" spans="1:25" s="12" customFormat="1" ht="195" x14ac:dyDescent="0.25">
      <c r="A3045" s="23">
        <f>MAX(A$7:A3044)+1</f>
        <v>779</v>
      </c>
      <c r="B3045" s="28" t="s">
        <v>4787</v>
      </c>
      <c r="C3045" s="28" t="s">
        <v>3022</v>
      </c>
      <c r="D3045" s="30" t="s">
        <v>3023</v>
      </c>
      <c r="E3045" s="31">
        <v>55.458959999999998</v>
      </c>
      <c r="F3045" s="31">
        <v>38.436990000000002</v>
      </c>
      <c r="G3045" s="28" t="s">
        <v>2671</v>
      </c>
      <c r="H3045" s="27" t="s">
        <v>1987</v>
      </c>
      <c r="I3045" s="27" t="s">
        <v>1981</v>
      </c>
      <c r="J3045" s="27" t="s">
        <v>1983</v>
      </c>
      <c r="K3045" s="27" t="s">
        <v>1983</v>
      </c>
      <c r="L3045" s="28">
        <v>1</v>
      </c>
      <c r="M3045" s="27">
        <v>1.1000000000000001</v>
      </c>
      <c r="N3045" s="27"/>
      <c r="O3045" s="27"/>
      <c r="P3045" s="27"/>
      <c r="Q3045" s="27"/>
      <c r="R3045" s="27" t="s">
        <v>2353</v>
      </c>
      <c r="S3045" s="27" t="s">
        <v>1983</v>
      </c>
      <c r="T3045" s="7" t="s">
        <v>3024</v>
      </c>
      <c r="U3045" s="23" t="s">
        <v>2354</v>
      </c>
      <c r="V3045" s="26">
        <v>1.6</v>
      </c>
      <c r="W3045" s="24"/>
      <c r="X3045" s="24">
        <v>1.6</v>
      </c>
      <c r="Y3045" s="24">
        <v>1.6</v>
      </c>
    </row>
    <row r="3046" spans="1:25" s="12" customFormat="1" ht="195" x14ac:dyDescent="0.25">
      <c r="A3046" s="23">
        <f>MAX(A$7:A3045)+1</f>
        <v>780</v>
      </c>
      <c r="B3046" s="28" t="s">
        <v>4787</v>
      </c>
      <c r="C3046" s="28" t="s">
        <v>3025</v>
      </c>
      <c r="D3046" s="30" t="s">
        <v>3026</v>
      </c>
      <c r="E3046" s="31">
        <v>55.498570000000001</v>
      </c>
      <c r="F3046" s="31">
        <v>38.644979999999997</v>
      </c>
      <c r="G3046" s="28" t="s">
        <v>2671</v>
      </c>
      <c r="H3046" s="27" t="s">
        <v>1987</v>
      </c>
      <c r="I3046" s="27" t="s">
        <v>1981</v>
      </c>
      <c r="J3046" s="27" t="s">
        <v>1983</v>
      </c>
      <c r="K3046" s="27" t="s">
        <v>1983</v>
      </c>
      <c r="L3046" s="28">
        <v>1</v>
      </c>
      <c r="M3046" s="27">
        <v>1.1000000000000001</v>
      </c>
      <c r="N3046" s="27"/>
      <c r="O3046" s="27"/>
      <c r="P3046" s="27"/>
      <c r="Q3046" s="27"/>
      <c r="R3046" s="27" t="s">
        <v>2353</v>
      </c>
      <c r="S3046" s="27" t="s">
        <v>1983</v>
      </c>
      <c r="T3046" s="7" t="s">
        <v>3027</v>
      </c>
      <c r="U3046" s="23" t="s">
        <v>2354</v>
      </c>
      <c r="V3046" s="26">
        <v>1.6</v>
      </c>
      <c r="W3046" s="24"/>
      <c r="X3046" s="24">
        <v>1.6</v>
      </c>
      <c r="Y3046" s="24">
        <v>1.6</v>
      </c>
    </row>
    <row r="3047" spans="1:25" s="12" customFormat="1" ht="195" x14ac:dyDescent="0.25">
      <c r="A3047" s="23">
        <f>MAX(A$7:A3046)+1</f>
        <v>781</v>
      </c>
      <c r="B3047" s="28" t="s">
        <v>4787</v>
      </c>
      <c r="C3047" s="28" t="s">
        <v>3028</v>
      </c>
      <c r="D3047" s="30" t="s">
        <v>3029</v>
      </c>
      <c r="E3047" s="31">
        <v>55.462209999999999</v>
      </c>
      <c r="F3047" s="31">
        <v>38.444270000000003</v>
      </c>
      <c r="G3047" s="28" t="s">
        <v>2671</v>
      </c>
      <c r="H3047" s="27" t="s">
        <v>1987</v>
      </c>
      <c r="I3047" s="27" t="s">
        <v>1981</v>
      </c>
      <c r="J3047" s="27" t="s">
        <v>1983</v>
      </c>
      <c r="K3047" s="27" t="s">
        <v>1983</v>
      </c>
      <c r="L3047" s="28">
        <v>1</v>
      </c>
      <c r="M3047" s="27">
        <v>1.1000000000000001</v>
      </c>
      <c r="N3047" s="27"/>
      <c r="O3047" s="27"/>
      <c r="P3047" s="27"/>
      <c r="Q3047" s="27"/>
      <c r="R3047" s="27" t="s">
        <v>2353</v>
      </c>
      <c r="S3047" s="27" t="s">
        <v>1983</v>
      </c>
      <c r="T3047" s="7" t="s">
        <v>3030</v>
      </c>
      <c r="U3047" s="23" t="s">
        <v>2354</v>
      </c>
      <c r="V3047" s="26">
        <v>1.6</v>
      </c>
      <c r="W3047" s="24"/>
      <c r="X3047" s="24">
        <v>1.6</v>
      </c>
      <c r="Y3047" s="24">
        <v>1.6</v>
      </c>
    </row>
    <row r="3048" spans="1:25" s="12" customFormat="1" ht="195" x14ac:dyDescent="0.25">
      <c r="A3048" s="23">
        <f>MAX(A$7:A3047)+1</f>
        <v>782</v>
      </c>
      <c r="B3048" s="28" t="s">
        <v>4787</v>
      </c>
      <c r="C3048" s="28" t="s">
        <v>3031</v>
      </c>
      <c r="D3048" s="30" t="s">
        <v>3032</v>
      </c>
      <c r="E3048" s="31">
        <v>55.309669999999997</v>
      </c>
      <c r="F3048" s="31">
        <v>38.69462</v>
      </c>
      <c r="G3048" s="28" t="s">
        <v>2671</v>
      </c>
      <c r="H3048" s="27" t="s">
        <v>1987</v>
      </c>
      <c r="I3048" s="27" t="s">
        <v>1981</v>
      </c>
      <c r="J3048" s="27" t="s">
        <v>1983</v>
      </c>
      <c r="K3048" s="27" t="s">
        <v>1983</v>
      </c>
      <c r="L3048" s="28">
        <v>1</v>
      </c>
      <c r="M3048" s="27">
        <v>0.75</v>
      </c>
      <c r="N3048" s="27"/>
      <c r="O3048" s="27"/>
      <c r="P3048" s="27"/>
      <c r="Q3048" s="27"/>
      <c r="R3048" s="27" t="s">
        <v>2353</v>
      </c>
      <c r="S3048" s="27" t="s">
        <v>1983</v>
      </c>
      <c r="T3048" s="7" t="s">
        <v>3033</v>
      </c>
      <c r="U3048" s="23" t="s">
        <v>2354</v>
      </c>
      <c r="V3048" s="26">
        <v>1.6</v>
      </c>
      <c r="W3048" s="24"/>
      <c r="X3048" s="24">
        <v>1.6</v>
      </c>
      <c r="Y3048" s="24">
        <v>1.6</v>
      </c>
    </row>
    <row r="3049" spans="1:25" s="12" customFormat="1" ht="195" x14ac:dyDescent="0.25">
      <c r="A3049" s="23">
        <f>MAX(A$7:A3048)+1</f>
        <v>783</v>
      </c>
      <c r="B3049" s="28" t="s">
        <v>4787</v>
      </c>
      <c r="C3049" s="28" t="s">
        <v>3034</v>
      </c>
      <c r="D3049" s="30" t="s">
        <v>3035</v>
      </c>
      <c r="E3049" s="31">
        <v>55.324170000000002</v>
      </c>
      <c r="F3049" s="31">
        <v>38.703429999999997</v>
      </c>
      <c r="G3049" s="28" t="s">
        <v>2671</v>
      </c>
      <c r="H3049" s="27" t="s">
        <v>1987</v>
      </c>
      <c r="I3049" s="27" t="s">
        <v>1981</v>
      </c>
      <c r="J3049" s="27" t="s">
        <v>1983</v>
      </c>
      <c r="K3049" s="27" t="s">
        <v>1983</v>
      </c>
      <c r="L3049" s="28">
        <v>1</v>
      </c>
      <c r="M3049" s="27">
        <v>0.75</v>
      </c>
      <c r="N3049" s="27"/>
      <c r="O3049" s="27"/>
      <c r="P3049" s="27"/>
      <c r="Q3049" s="27"/>
      <c r="R3049" s="27" t="s">
        <v>2353</v>
      </c>
      <c r="S3049" s="27" t="s">
        <v>1983</v>
      </c>
      <c r="T3049" s="7" t="s">
        <v>3036</v>
      </c>
      <c r="U3049" s="23" t="s">
        <v>2354</v>
      </c>
      <c r="V3049" s="26">
        <v>1.6</v>
      </c>
      <c r="W3049" s="24"/>
      <c r="X3049" s="24">
        <v>1.6</v>
      </c>
      <c r="Y3049" s="24">
        <v>1.6</v>
      </c>
    </row>
    <row r="3050" spans="1:25" s="12" customFormat="1" ht="195" x14ac:dyDescent="0.25">
      <c r="A3050" s="23">
        <f>MAX(A$7:A3049)+1</f>
        <v>784</v>
      </c>
      <c r="B3050" s="28" t="s">
        <v>4787</v>
      </c>
      <c r="C3050" s="28" t="s">
        <v>3037</v>
      </c>
      <c r="D3050" s="30" t="s">
        <v>3038</v>
      </c>
      <c r="E3050" s="31">
        <v>55.324449999999999</v>
      </c>
      <c r="F3050" s="31">
        <v>38.701949999999997</v>
      </c>
      <c r="G3050" s="28" t="s">
        <v>2671</v>
      </c>
      <c r="H3050" s="27" t="s">
        <v>1987</v>
      </c>
      <c r="I3050" s="27" t="s">
        <v>1981</v>
      </c>
      <c r="J3050" s="27" t="s">
        <v>1983</v>
      </c>
      <c r="K3050" s="27" t="s">
        <v>1983</v>
      </c>
      <c r="L3050" s="28">
        <v>1</v>
      </c>
      <c r="M3050" s="27">
        <v>0.75</v>
      </c>
      <c r="N3050" s="27"/>
      <c r="O3050" s="27"/>
      <c r="P3050" s="27"/>
      <c r="Q3050" s="27"/>
      <c r="R3050" s="27" t="s">
        <v>2353</v>
      </c>
      <c r="S3050" s="27" t="s">
        <v>1983</v>
      </c>
      <c r="T3050" s="7" t="s">
        <v>3039</v>
      </c>
      <c r="U3050" s="23" t="s">
        <v>2354</v>
      </c>
      <c r="V3050" s="26">
        <v>1.6</v>
      </c>
      <c r="W3050" s="24"/>
      <c r="X3050" s="24">
        <v>1.6</v>
      </c>
      <c r="Y3050" s="24">
        <v>1.6</v>
      </c>
    </row>
    <row r="3051" spans="1:25" s="12" customFormat="1" ht="195" x14ac:dyDescent="0.25">
      <c r="A3051" s="23">
        <f>MAX(A$7:A3050)+1</f>
        <v>785</v>
      </c>
      <c r="B3051" s="28" t="s">
        <v>4787</v>
      </c>
      <c r="C3051" s="28" t="s">
        <v>3040</v>
      </c>
      <c r="D3051" s="30" t="s">
        <v>3041</v>
      </c>
      <c r="E3051" s="31">
        <v>55.306620000000002</v>
      </c>
      <c r="F3051" s="31">
        <v>38.701839999999997</v>
      </c>
      <c r="G3051" s="28" t="s">
        <v>2671</v>
      </c>
      <c r="H3051" s="27" t="s">
        <v>1987</v>
      </c>
      <c r="I3051" s="27" t="s">
        <v>1981</v>
      </c>
      <c r="J3051" s="27" t="s">
        <v>1983</v>
      </c>
      <c r="K3051" s="27" t="s">
        <v>1983</v>
      </c>
      <c r="L3051" s="28">
        <v>1</v>
      </c>
      <c r="M3051" s="27">
        <v>0.75</v>
      </c>
      <c r="N3051" s="27"/>
      <c r="O3051" s="27"/>
      <c r="P3051" s="27"/>
      <c r="Q3051" s="27"/>
      <c r="R3051" s="27" t="s">
        <v>2353</v>
      </c>
      <c r="S3051" s="27" t="s">
        <v>1983</v>
      </c>
      <c r="T3051" s="7" t="s">
        <v>3042</v>
      </c>
      <c r="U3051" s="23" t="s">
        <v>2354</v>
      </c>
      <c r="V3051" s="26">
        <v>1.6</v>
      </c>
      <c r="W3051" s="24"/>
      <c r="X3051" s="24">
        <v>1.6</v>
      </c>
      <c r="Y3051" s="24">
        <v>1.6</v>
      </c>
    </row>
    <row r="3052" spans="1:25" s="12" customFormat="1" ht="195" x14ac:dyDescent="0.25">
      <c r="A3052" s="23">
        <f>MAX(A$7:A3051)+1</f>
        <v>786</v>
      </c>
      <c r="B3052" s="28" t="s">
        <v>4787</v>
      </c>
      <c r="C3052" s="28" t="s">
        <v>3043</v>
      </c>
      <c r="D3052" s="30" t="s">
        <v>3044</v>
      </c>
      <c r="E3052" s="31">
        <v>55.33822</v>
      </c>
      <c r="F3052" s="31">
        <v>38.639200000000002</v>
      </c>
      <c r="G3052" s="28" t="s">
        <v>2671</v>
      </c>
      <c r="H3052" s="27" t="s">
        <v>1987</v>
      </c>
      <c r="I3052" s="27" t="s">
        <v>1981</v>
      </c>
      <c r="J3052" s="27" t="s">
        <v>1983</v>
      </c>
      <c r="K3052" s="27" t="s">
        <v>1983</v>
      </c>
      <c r="L3052" s="28">
        <v>2</v>
      </c>
      <c r="M3052" s="27">
        <v>0.75</v>
      </c>
      <c r="N3052" s="27"/>
      <c r="O3052" s="27"/>
      <c r="P3052" s="27"/>
      <c r="Q3052" s="27"/>
      <c r="R3052" s="27" t="s">
        <v>2353</v>
      </c>
      <c r="S3052" s="27" t="s">
        <v>1983</v>
      </c>
      <c r="T3052" s="7" t="s">
        <v>3045</v>
      </c>
      <c r="U3052" s="23" t="s">
        <v>2354</v>
      </c>
      <c r="V3052" s="26">
        <v>1.6</v>
      </c>
      <c r="W3052" s="24"/>
      <c r="X3052" s="24">
        <v>1.6</v>
      </c>
      <c r="Y3052" s="24">
        <v>1.6</v>
      </c>
    </row>
    <row r="3053" spans="1:25" s="12" customFormat="1" ht="195" x14ac:dyDescent="0.25">
      <c r="A3053" s="23">
        <f>MAX(A$7:A3052)+1</f>
        <v>787</v>
      </c>
      <c r="B3053" s="28" t="s">
        <v>4787</v>
      </c>
      <c r="C3053" s="28" t="s">
        <v>3046</v>
      </c>
      <c r="D3053" s="30" t="s">
        <v>3047</v>
      </c>
      <c r="E3053" s="31">
        <v>55.268149999999999</v>
      </c>
      <c r="F3053" s="31">
        <v>38.753979999999999</v>
      </c>
      <c r="G3053" s="28" t="s">
        <v>2671</v>
      </c>
      <c r="H3053" s="27" t="s">
        <v>1987</v>
      </c>
      <c r="I3053" s="27" t="s">
        <v>1981</v>
      </c>
      <c r="J3053" s="27" t="s">
        <v>1983</v>
      </c>
      <c r="K3053" s="27" t="s">
        <v>1983</v>
      </c>
      <c r="L3053" s="28">
        <v>1</v>
      </c>
      <c r="M3053" s="27">
        <v>0.75</v>
      </c>
      <c r="N3053" s="27"/>
      <c r="O3053" s="27"/>
      <c r="P3053" s="27"/>
      <c r="Q3053" s="27"/>
      <c r="R3053" s="27" t="s">
        <v>2353</v>
      </c>
      <c r="S3053" s="27" t="s">
        <v>1983</v>
      </c>
      <c r="T3053" s="7" t="s">
        <v>3048</v>
      </c>
      <c r="U3053" s="23" t="s">
        <v>2354</v>
      </c>
      <c r="V3053" s="26">
        <v>25.3</v>
      </c>
      <c r="W3053" s="24"/>
      <c r="X3053" s="24">
        <v>25.3</v>
      </c>
      <c r="Y3053" s="24">
        <v>25.3</v>
      </c>
    </row>
    <row r="3054" spans="1:25" s="12" customFormat="1" ht="195" x14ac:dyDescent="0.25">
      <c r="A3054" s="23">
        <f>MAX(A$7:A3053)+1</f>
        <v>788</v>
      </c>
      <c r="B3054" s="28" t="s">
        <v>4787</v>
      </c>
      <c r="C3054" s="28" t="s">
        <v>3049</v>
      </c>
      <c r="D3054" s="30" t="s">
        <v>3050</v>
      </c>
      <c r="E3054" s="31">
        <v>55.272280000000002</v>
      </c>
      <c r="F3054" s="31">
        <v>38.752229999999997</v>
      </c>
      <c r="G3054" s="28" t="s">
        <v>2671</v>
      </c>
      <c r="H3054" s="27" t="s">
        <v>1987</v>
      </c>
      <c r="I3054" s="27" t="s">
        <v>1981</v>
      </c>
      <c r="J3054" s="27" t="s">
        <v>1983</v>
      </c>
      <c r="K3054" s="27" t="s">
        <v>1983</v>
      </c>
      <c r="L3054" s="28">
        <v>1</v>
      </c>
      <c r="M3054" s="27">
        <v>0.8</v>
      </c>
      <c r="N3054" s="27"/>
      <c r="O3054" s="27"/>
      <c r="P3054" s="27"/>
      <c r="Q3054" s="27"/>
      <c r="R3054" s="27" t="s">
        <v>2353</v>
      </c>
      <c r="S3054" s="27" t="s">
        <v>1983</v>
      </c>
      <c r="T3054" s="7" t="s">
        <v>3051</v>
      </c>
      <c r="U3054" s="23" t="s">
        <v>2354</v>
      </c>
      <c r="V3054" s="26">
        <v>30.6</v>
      </c>
      <c r="W3054" s="24"/>
      <c r="X3054" s="24">
        <v>30.6</v>
      </c>
      <c r="Y3054" s="24">
        <v>30.6</v>
      </c>
    </row>
    <row r="3055" spans="1:25" s="12" customFormat="1" ht="195" x14ac:dyDescent="0.25">
      <c r="A3055" s="23">
        <f>MAX(A$7:A3054)+1</f>
        <v>789</v>
      </c>
      <c r="B3055" s="28" t="s">
        <v>4787</v>
      </c>
      <c r="C3055" s="28" t="s">
        <v>3052</v>
      </c>
      <c r="D3055" s="30" t="s">
        <v>3053</v>
      </c>
      <c r="E3055" s="31">
        <v>55.342910000000003</v>
      </c>
      <c r="F3055" s="31">
        <v>38.735799999999998</v>
      </c>
      <c r="G3055" s="28" t="s">
        <v>2671</v>
      </c>
      <c r="H3055" s="27" t="s">
        <v>1987</v>
      </c>
      <c r="I3055" s="27" t="s">
        <v>1981</v>
      </c>
      <c r="J3055" s="27" t="s">
        <v>1983</v>
      </c>
      <c r="K3055" s="27" t="s">
        <v>1983</v>
      </c>
      <c r="L3055" s="28">
        <v>1</v>
      </c>
      <c r="M3055" s="27">
        <v>0.75</v>
      </c>
      <c r="N3055" s="27"/>
      <c r="O3055" s="27"/>
      <c r="P3055" s="27"/>
      <c r="Q3055" s="27"/>
      <c r="R3055" s="27" t="s">
        <v>2353</v>
      </c>
      <c r="S3055" s="27" t="s">
        <v>1983</v>
      </c>
      <c r="T3055" s="7" t="s">
        <v>3054</v>
      </c>
      <c r="U3055" s="23" t="s">
        <v>2354</v>
      </c>
      <c r="V3055" s="26">
        <v>6.73</v>
      </c>
      <c r="W3055" s="24"/>
      <c r="X3055" s="24">
        <v>6.73</v>
      </c>
      <c r="Y3055" s="24">
        <v>6.73</v>
      </c>
    </row>
    <row r="3056" spans="1:25" s="12" customFormat="1" ht="195" x14ac:dyDescent="0.25">
      <c r="A3056" s="23">
        <f>MAX(A$7:A3055)+1</f>
        <v>790</v>
      </c>
      <c r="B3056" s="28" t="s">
        <v>4787</v>
      </c>
      <c r="C3056" s="28" t="s">
        <v>3055</v>
      </c>
      <c r="D3056" s="30" t="s">
        <v>3056</v>
      </c>
      <c r="E3056" s="31">
        <v>55.341099999999997</v>
      </c>
      <c r="F3056" s="31">
        <v>38.729390000000002</v>
      </c>
      <c r="G3056" s="28" t="s">
        <v>2671</v>
      </c>
      <c r="H3056" s="27" t="s">
        <v>1987</v>
      </c>
      <c r="I3056" s="27" t="s">
        <v>1981</v>
      </c>
      <c r="J3056" s="27" t="s">
        <v>1983</v>
      </c>
      <c r="K3056" s="27" t="s">
        <v>1983</v>
      </c>
      <c r="L3056" s="28">
        <v>1</v>
      </c>
      <c r="M3056" s="27">
        <v>0.75</v>
      </c>
      <c r="N3056" s="27"/>
      <c r="O3056" s="27"/>
      <c r="P3056" s="27"/>
      <c r="Q3056" s="27"/>
      <c r="R3056" s="27" t="s">
        <v>2353</v>
      </c>
      <c r="S3056" s="27" t="s">
        <v>1983</v>
      </c>
      <c r="T3056" s="7" t="s">
        <v>2768</v>
      </c>
      <c r="U3056" s="23" t="s">
        <v>2354</v>
      </c>
      <c r="V3056" s="26">
        <v>5.36</v>
      </c>
      <c r="W3056" s="24"/>
      <c r="X3056" s="24">
        <v>5.36</v>
      </c>
      <c r="Y3056" s="24">
        <v>5.36</v>
      </c>
    </row>
    <row r="3057" spans="1:25" s="12" customFormat="1" ht="195" x14ac:dyDescent="0.25">
      <c r="A3057" s="23">
        <f>MAX(A$7:A3056)+1</f>
        <v>791</v>
      </c>
      <c r="B3057" s="28" t="s">
        <v>4787</v>
      </c>
      <c r="C3057" s="28" t="s">
        <v>3057</v>
      </c>
      <c r="D3057" s="30" t="s">
        <v>3058</v>
      </c>
      <c r="E3057" s="31">
        <v>55.350740000000002</v>
      </c>
      <c r="F3057" s="31">
        <v>38.745429999999999</v>
      </c>
      <c r="G3057" s="28" t="s">
        <v>2671</v>
      </c>
      <c r="H3057" s="27" t="s">
        <v>1987</v>
      </c>
      <c r="I3057" s="27" t="s">
        <v>1981</v>
      </c>
      <c r="J3057" s="27" t="s">
        <v>1983</v>
      </c>
      <c r="K3057" s="27" t="s">
        <v>1983</v>
      </c>
      <c r="L3057" s="28">
        <v>1</v>
      </c>
      <c r="M3057" s="27">
        <v>0.75</v>
      </c>
      <c r="N3057" s="27"/>
      <c r="O3057" s="27"/>
      <c r="P3057" s="27"/>
      <c r="Q3057" s="27"/>
      <c r="R3057" s="27" t="s">
        <v>2353</v>
      </c>
      <c r="S3057" s="27" t="s">
        <v>1983</v>
      </c>
      <c r="T3057" s="7" t="s">
        <v>3059</v>
      </c>
      <c r="U3057" s="23" t="s">
        <v>2354</v>
      </c>
      <c r="V3057" s="26">
        <v>28.85</v>
      </c>
      <c r="W3057" s="24"/>
      <c r="X3057" s="24">
        <v>28.85</v>
      </c>
      <c r="Y3057" s="24">
        <v>28.85</v>
      </c>
    </row>
    <row r="3058" spans="1:25" s="12" customFormat="1" ht="195" x14ac:dyDescent="0.25">
      <c r="A3058" s="23">
        <f>MAX(A$7:A3057)+1</f>
        <v>792</v>
      </c>
      <c r="B3058" s="28" t="s">
        <v>4787</v>
      </c>
      <c r="C3058" s="28" t="s">
        <v>3060</v>
      </c>
      <c r="D3058" s="30" t="s">
        <v>3061</v>
      </c>
      <c r="E3058" s="31">
        <v>55.312080000000002</v>
      </c>
      <c r="F3058" s="31">
        <v>38.699710000000003</v>
      </c>
      <c r="G3058" s="28" t="s">
        <v>2671</v>
      </c>
      <c r="H3058" s="27" t="s">
        <v>1987</v>
      </c>
      <c r="I3058" s="27" t="s">
        <v>1981</v>
      </c>
      <c r="J3058" s="27" t="s">
        <v>1983</v>
      </c>
      <c r="K3058" s="27" t="s">
        <v>1983</v>
      </c>
      <c r="L3058" s="28">
        <v>1</v>
      </c>
      <c r="M3058" s="27">
        <v>0.75</v>
      </c>
      <c r="N3058" s="27"/>
      <c r="O3058" s="27"/>
      <c r="P3058" s="27"/>
      <c r="Q3058" s="27"/>
      <c r="R3058" s="27" t="s">
        <v>2353</v>
      </c>
      <c r="S3058" s="27" t="s">
        <v>1983</v>
      </c>
      <c r="T3058" s="7" t="s">
        <v>3062</v>
      </c>
      <c r="U3058" s="23" t="s">
        <v>2354</v>
      </c>
      <c r="V3058" s="26">
        <v>1.6</v>
      </c>
      <c r="W3058" s="24"/>
      <c r="X3058" s="24">
        <v>1.6</v>
      </c>
      <c r="Y3058" s="24">
        <v>1.6</v>
      </c>
    </row>
    <row r="3059" spans="1:25" s="12" customFormat="1" ht="195" x14ac:dyDescent="0.25">
      <c r="A3059" s="23">
        <f>MAX(A$7:A3058)+1</f>
        <v>793</v>
      </c>
      <c r="B3059" s="28" t="s">
        <v>4787</v>
      </c>
      <c r="C3059" s="28" t="s">
        <v>3063</v>
      </c>
      <c r="D3059" s="30" t="s">
        <v>3064</v>
      </c>
      <c r="E3059" s="31">
        <v>55.312359999999998</v>
      </c>
      <c r="F3059" s="31">
        <v>38.699770000000001</v>
      </c>
      <c r="G3059" s="28" t="s">
        <v>2671</v>
      </c>
      <c r="H3059" s="27" t="s">
        <v>1987</v>
      </c>
      <c r="I3059" s="27" t="s">
        <v>1981</v>
      </c>
      <c r="J3059" s="27" t="s">
        <v>1983</v>
      </c>
      <c r="K3059" s="27" t="s">
        <v>1983</v>
      </c>
      <c r="L3059" s="28">
        <v>1</v>
      </c>
      <c r="M3059" s="27">
        <v>1.1000000000000001</v>
      </c>
      <c r="N3059" s="27"/>
      <c r="O3059" s="27"/>
      <c r="P3059" s="27"/>
      <c r="Q3059" s="27"/>
      <c r="R3059" s="27" t="s">
        <v>2353</v>
      </c>
      <c r="S3059" s="27" t="s">
        <v>1983</v>
      </c>
      <c r="T3059" s="7" t="s">
        <v>3065</v>
      </c>
      <c r="U3059" s="23" t="s">
        <v>2354</v>
      </c>
      <c r="V3059" s="26">
        <v>1.6</v>
      </c>
      <c r="W3059" s="24"/>
      <c r="X3059" s="24">
        <v>1.6</v>
      </c>
      <c r="Y3059" s="24">
        <v>1.6</v>
      </c>
    </row>
    <row r="3060" spans="1:25" s="12" customFormat="1" ht="195" x14ac:dyDescent="0.25">
      <c r="A3060" s="23">
        <f>MAX(A$7:A3059)+1</f>
        <v>794</v>
      </c>
      <c r="B3060" s="28" t="s">
        <v>4787</v>
      </c>
      <c r="C3060" s="28" t="s">
        <v>3066</v>
      </c>
      <c r="D3060" s="30" t="s">
        <v>3067</v>
      </c>
      <c r="E3060" s="31">
        <v>55.243040000000001</v>
      </c>
      <c r="F3060" s="31">
        <v>38.750190000000003</v>
      </c>
      <c r="G3060" s="28" t="s">
        <v>2671</v>
      </c>
      <c r="H3060" s="27" t="s">
        <v>1987</v>
      </c>
      <c r="I3060" s="27" t="s">
        <v>1981</v>
      </c>
      <c r="J3060" s="27" t="s">
        <v>1983</v>
      </c>
      <c r="K3060" s="27" t="s">
        <v>1983</v>
      </c>
      <c r="L3060" s="28">
        <v>1</v>
      </c>
      <c r="M3060" s="27">
        <v>1.1000000000000001</v>
      </c>
      <c r="N3060" s="27"/>
      <c r="O3060" s="27"/>
      <c r="P3060" s="27"/>
      <c r="Q3060" s="27"/>
      <c r="R3060" s="27" t="s">
        <v>2353</v>
      </c>
      <c r="S3060" s="27" t="s">
        <v>1983</v>
      </c>
      <c r="T3060" s="7" t="s">
        <v>3068</v>
      </c>
      <c r="U3060" s="23" t="s">
        <v>2354</v>
      </c>
      <c r="V3060" s="26">
        <v>1.6</v>
      </c>
      <c r="W3060" s="24"/>
      <c r="X3060" s="24">
        <v>1.6</v>
      </c>
      <c r="Y3060" s="24">
        <v>1.6</v>
      </c>
    </row>
    <row r="3061" spans="1:25" s="12" customFormat="1" ht="195" x14ac:dyDescent="0.25">
      <c r="A3061" s="23">
        <f>MAX(A$7:A3060)+1</f>
        <v>795</v>
      </c>
      <c r="B3061" s="28" t="s">
        <v>4787</v>
      </c>
      <c r="C3061" s="28" t="s">
        <v>3069</v>
      </c>
      <c r="D3061" s="30" t="s">
        <v>3070</v>
      </c>
      <c r="E3061" s="31">
        <v>55.315550000000002</v>
      </c>
      <c r="F3061" s="31">
        <v>38.682830000000003</v>
      </c>
      <c r="G3061" s="28" t="s">
        <v>2671</v>
      </c>
      <c r="H3061" s="27" t="s">
        <v>1987</v>
      </c>
      <c r="I3061" s="27" t="s">
        <v>1981</v>
      </c>
      <c r="J3061" s="27" t="s">
        <v>1983</v>
      </c>
      <c r="K3061" s="27" t="s">
        <v>1983</v>
      </c>
      <c r="L3061" s="28">
        <v>3</v>
      </c>
      <c r="M3061" s="27">
        <v>0.75</v>
      </c>
      <c r="N3061" s="27"/>
      <c r="O3061" s="27"/>
      <c r="P3061" s="27"/>
      <c r="Q3061" s="27"/>
      <c r="R3061" s="27" t="s">
        <v>2353</v>
      </c>
      <c r="S3061" s="27" t="s">
        <v>1983</v>
      </c>
      <c r="T3061" s="7" t="s">
        <v>3071</v>
      </c>
      <c r="U3061" s="23" t="s">
        <v>2354</v>
      </c>
      <c r="V3061" s="26">
        <v>1.6</v>
      </c>
      <c r="W3061" s="24"/>
      <c r="X3061" s="24">
        <v>1.6</v>
      </c>
      <c r="Y3061" s="24">
        <v>1.6</v>
      </c>
    </row>
    <row r="3062" spans="1:25" s="12" customFormat="1" ht="195" x14ac:dyDescent="0.25">
      <c r="A3062" s="23">
        <f>MAX(A$7:A3061)+1</f>
        <v>796</v>
      </c>
      <c r="B3062" s="28" t="s">
        <v>4787</v>
      </c>
      <c r="C3062" s="28" t="s">
        <v>3072</v>
      </c>
      <c r="D3062" s="30" t="s">
        <v>3073</v>
      </c>
      <c r="E3062" s="31">
        <v>55.296430000000001</v>
      </c>
      <c r="F3062" s="31">
        <v>38.716050000000003</v>
      </c>
      <c r="G3062" s="28" t="s">
        <v>2671</v>
      </c>
      <c r="H3062" s="27" t="s">
        <v>1987</v>
      </c>
      <c r="I3062" s="27" t="s">
        <v>1981</v>
      </c>
      <c r="J3062" s="27" t="s">
        <v>1983</v>
      </c>
      <c r="K3062" s="27" t="s">
        <v>1983</v>
      </c>
      <c r="L3062" s="28">
        <v>1</v>
      </c>
      <c r="M3062" s="27">
        <v>1.1000000000000001</v>
      </c>
      <c r="N3062" s="27"/>
      <c r="O3062" s="27"/>
      <c r="P3062" s="27"/>
      <c r="Q3062" s="27"/>
      <c r="R3062" s="27" t="s">
        <v>2353</v>
      </c>
      <c r="S3062" s="27" t="s">
        <v>1983</v>
      </c>
      <c r="T3062" s="7" t="s">
        <v>3074</v>
      </c>
      <c r="U3062" s="23" t="s">
        <v>2354</v>
      </c>
      <c r="V3062" s="26">
        <v>1.6</v>
      </c>
      <c r="W3062" s="24"/>
      <c r="X3062" s="24">
        <v>1.6</v>
      </c>
      <c r="Y3062" s="24">
        <v>1.6</v>
      </c>
    </row>
    <row r="3063" spans="1:25" s="12" customFormat="1" ht="195" x14ac:dyDescent="0.25">
      <c r="A3063" s="23">
        <f>MAX(A$7:A3062)+1</f>
        <v>797</v>
      </c>
      <c r="B3063" s="28" t="s">
        <v>4787</v>
      </c>
      <c r="C3063" s="28" t="s">
        <v>3075</v>
      </c>
      <c r="D3063" s="30" t="s">
        <v>3076</v>
      </c>
      <c r="E3063" s="31">
        <v>55.29542</v>
      </c>
      <c r="F3063" s="31">
        <v>38.713230000000003</v>
      </c>
      <c r="G3063" s="28" t="s">
        <v>2671</v>
      </c>
      <c r="H3063" s="27" t="s">
        <v>1987</v>
      </c>
      <c r="I3063" s="27" t="s">
        <v>1981</v>
      </c>
      <c r="J3063" s="27" t="s">
        <v>1983</v>
      </c>
      <c r="K3063" s="27" t="s">
        <v>1983</v>
      </c>
      <c r="L3063" s="28">
        <v>1</v>
      </c>
      <c r="M3063" s="27">
        <v>8</v>
      </c>
      <c r="N3063" s="27"/>
      <c r="O3063" s="27"/>
      <c r="P3063" s="27"/>
      <c r="Q3063" s="27"/>
      <c r="R3063" s="27" t="s">
        <v>2353</v>
      </c>
      <c r="S3063" s="27" t="s">
        <v>1983</v>
      </c>
      <c r="T3063" s="7" t="s">
        <v>3077</v>
      </c>
      <c r="U3063" s="23" t="s">
        <v>2354</v>
      </c>
      <c r="V3063" s="26">
        <v>1.6</v>
      </c>
      <c r="W3063" s="24"/>
      <c r="X3063" s="24">
        <v>1.6</v>
      </c>
      <c r="Y3063" s="24">
        <v>1.6</v>
      </c>
    </row>
    <row r="3064" spans="1:25" s="12" customFormat="1" ht="195" x14ac:dyDescent="0.25">
      <c r="A3064" s="23">
        <f>MAX(A$7:A3063)+1</f>
        <v>798</v>
      </c>
      <c r="B3064" s="28" t="s">
        <v>4787</v>
      </c>
      <c r="C3064" s="28" t="s">
        <v>3078</v>
      </c>
      <c r="D3064" s="30" t="s">
        <v>3079</v>
      </c>
      <c r="E3064" s="31">
        <v>55.308430000000001</v>
      </c>
      <c r="F3064" s="31">
        <v>38.676819999999999</v>
      </c>
      <c r="G3064" s="28" t="s">
        <v>2671</v>
      </c>
      <c r="H3064" s="27" t="s">
        <v>1987</v>
      </c>
      <c r="I3064" s="27" t="s">
        <v>1981</v>
      </c>
      <c r="J3064" s="27" t="s">
        <v>1983</v>
      </c>
      <c r="K3064" s="27" t="s">
        <v>1983</v>
      </c>
      <c r="L3064" s="28">
        <v>1</v>
      </c>
      <c r="M3064" s="27">
        <v>0.75</v>
      </c>
      <c r="N3064" s="27"/>
      <c r="O3064" s="27"/>
      <c r="P3064" s="27"/>
      <c r="Q3064" s="27"/>
      <c r="R3064" s="27" t="s">
        <v>2353</v>
      </c>
      <c r="S3064" s="27" t="s">
        <v>1983</v>
      </c>
      <c r="T3064" s="7" t="s">
        <v>3080</v>
      </c>
      <c r="U3064" s="23" t="s">
        <v>2354</v>
      </c>
      <c r="V3064" s="26">
        <v>1.6</v>
      </c>
      <c r="W3064" s="24"/>
      <c r="X3064" s="24">
        <v>1.6</v>
      </c>
      <c r="Y3064" s="24">
        <v>1.6</v>
      </c>
    </row>
    <row r="3065" spans="1:25" s="12" customFormat="1" ht="195" x14ac:dyDescent="0.25">
      <c r="A3065" s="23">
        <f>MAX(A$7:A3064)+1</f>
        <v>799</v>
      </c>
      <c r="B3065" s="28" t="s">
        <v>4787</v>
      </c>
      <c r="C3065" s="28" t="s">
        <v>3081</v>
      </c>
      <c r="D3065" s="30" t="s">
        <v>3082</v>
      </c>
      <c r="E3065" s="31">
        <v>55.27299</v>
      </c>
      <c r="F3065" s="31">
        <v>38.727899999999998</v>
      </c>
      <c r="G3065" s="28" t="s">
        <v>2671</v>
      </c>
      <c r="H3065" s="27" t="s">
        <v>1987</v>
      </c>
      <c r="I3065" s="27" t="s">
        <v>1981</v>
      </c>
      <c r="J3065" s="27" t="s">
        <v>1983</v>
      </c>
      <c r="K3065" s="27" t="s">
        <v>1983</v>
      </c>
      <c r="L3065" s="28">
        <v>1</v>
      </c>
      <c r="M3065" s="27">
        <v>8</v>
      </c>
      <c r="N3065" s="27"/>
      <c r="O3065" s="27"/>
      <c r="P3065" s="27"/>
      <c r="Q3065" s="27"/>
      <c r="R3065" s="27" t="s">
        <v>2353</v>
      </c>
      <c r="S3065" s="27" t="s">
        <v>1983</v>
      </c>
      <c r="T3065" s="7" t="s">
        <v>3083</v>
      </c>
      <c r="U3065" s="23" t="s">
        <v>2354</v>
      </c>
      <c r="V3065" s="26">
        <v>8</v>
      </c>
      <c r="W3065" s="24"/>
      <c r="X3065" s="24">
        <v>8</v>
      </c>
      <c r="Y3065" s="24">
        <v>8</v>
      </c>
    </row>
    <row r="3066" spans="1:25" s="12" customFormat="1" ht="195" x14ac:dyDescent="0.25">
      <c r="A3066" s="23">
        <f>MAX(A$7:A3065)+1</f>
        <v>800</v>
      </c>
      <c r="B3066" s="28" t="s">
        <v>4787</v>
      </c>
      <c r="C3066" s="28" t="s">
        <v>3084</v>
      </c>
      <c r="D3066" s="30" t="s">
        <v>3085</v>
      </c>
      <c r="E3066" s="31">
        <v>55.408729999999998</v>
      </c>
      <c r="F3066" s="31">
        <v>38.669980000000002</v>
      </c>
      <c r="G3066" s="28" t="s">
        <v>2671</v>
      </c>
      <c r="H3066" s="27" t="s">
        <v>1987</v>
      </c>
      <c r="I3066" s="27" t="s">
        <v>1981</v>
      </c>
      <c r="J3066" s="27" t="s">
        <v>1983</v>
      </c>
      <c r="K3066" s="27" t="s">
        <v>1983</v>
      </c>
      <c r="L3066" s="28">
        <v>1</v>
      </c>
      <c r="M3066" s="27">
        <v>8</v>
      </c>
      <c r="N3066" s="27"/>
      <c r="O3066" s="27"/>
      <c r="P3066" s="27"/>
      <c r="Q3066" s="27"/>
      <c r="R3066" s="27" t="s">
        <v>2353</v>
      </c>
      <c r="S3066" s="27" t="s">
        <v>1983</v>
      </c>
      <c r="T3066" s="7" t="s">
        <v>3086</v>
      </c>
      <c r="U3066" s="23" t="s">
        <v>2354</v>
      </c>
      <c r="V3066" s="26">
        <v>1.6</v>
      </c>
      <c r="W3066" s="24"/>
      <c r="X3066" s="24">
        <v>1.6</v>
      </c>
      <c r="Y3066" s="24">
        <v>1.6</v>
      </c>
    </row>
    <row r="3067" spans="1:25" s="12" customFormat="1" ht="195" x14ac:dyDescent="0.25">
      <c r="A3067" s="23">
        <f>MAX(A$7:A3066)+1</f>
        <v>801</v>
      </c>
      <c r="B3067" s="28" t="s">
        <v>4787</v>
      </c>
      <c r="C3067" s="28" t="s">
        <v>3087</v>
      </c>
      <c r="D3067" s="30" t="s">
        <v>3088</v>
      </c>
      <c r="E3067" s="31">
        <v>55.243929999999999</v>
      </c>
      <c r="F3067" s="31">
        <v>38.763379999999998</v>
      </c>
      <c r="G3067" s="28" t="s">
        <v>2671</v>
      </c>
      <c r="H3067" s="27" t="s">
        <v>1987</v>
      </c>
      <c r="I3067" s="27" t="s">
        <v>1981</v>
      </c>
      <c r="J3067" s="27" t="s">
        <v>1983</v>
      </c>
      <c r="K3067" s="27" t="s">
        <v>1983</v>
      </c>
      <c r="L3067" s="28">
        <v>2</v>
      </c>
      <c r="M3067" s="27">
        <v>0.75</v>
      </c>
      <c r="N3067" s="27"/>
      <c r="O3067" s="27"/>
      <c r="P3067" s="27"/>
      <c r="Q3067" s="27"/>
      <c r="R3067" s="27" t="s">
        <v>2353</v>
      </c>
      <c r="S3067" s="27" t="s">
        <v>1983</v>
      </c>
      <c r="T3067" s="7" t="s">
        <v>3089</v>
      </c>
      <c r="U3067" s="23" t="s">
        <v>2354</v>
      </c>
      <c r="V3067" s="26">
        <v>1.6</v>
      </c>
      <c r="W3067" s="24"/>
      <c r="X3067" s="24">
        <v>1.6</v>
      </c>
      <c r="Y3067" s="24">
        <v>1.6</v>
      </c>
    </row>
    <row r="3068" spans="1:25" s="12" customFormat="1" ht="195" x14ac:dyDescent="0.25">
      <c r="A3068" s="23">
        <f>MAX(A$7:A3067)+1</f>
        <v>802</v>
      </c>
      <c r="B3068" s="28" t="s">
        <v>4787</v>
      </c>
      <c r="C3068" s="28" t="s">
        <v>3090</v>
      </c>
      <c r="D3068" s="30" t="s">
        <v>3091</v>
      </c>
      <c r="E3068" s="31">
        <v>55.310859999999998</v>
      </c>
      <c r="F3068" s="31">
        <v>38.700920000000004</v>
      </c>
      <c r="G3068" s="28" t="s">
        <v>2671</v>
      </c>
      <c r="H3068" s="27" t="s">
        <v>1987</v>
      </c>
      <c r="I3068" s="27" t="s">
        <v>1981</v>
      </c>
      <c r="J3068" s="27" t="s">
        <v>1983</v>
      </c>
      <c r="K3068" s="27" t="s">
        <v>1983</v>
      </c>
      <c r="L3068" s="28">
        <v>1</v>
      </c>
      <c r="M3068" s="27">
        <v>0.75</v>
      </c>
      <c r="N3068" s="27"/>
      <c r="O3068" s="27"/>
      <c r="P3068" s="27"/>
      <c r="Q3068" s="27"/>
      <c r="R3068" s="27" t="s">
        <v>2353</v>
      </c>
      <c r="S3068" s="27" t="s">
        <v>1983</v>
      </c>
      <c r="T3068" s="7" t="s">
        <v>3092</v>
      </c>
      <c r="U3068" s="23" t="s">
        <v>2354</v>
      </c>
      <c r="V3068" s="26">
        <v>1.6</v>
      </c>
      <c r="W3068" s="24"/>
      <c r="X3068" s="24">
        <v>1.6</v>
      </c>
      <c r="Y3068" s="24">
        <v>1.6</v>
      </c>
    </row>
    <row r="3069" spans="1:25" s="12" customFormat="1" ht="195" x14ac:dyDescent="0.25">
      <c r="A3069" s="23">
        <f>MAX(A$7:A3068)+1</f>
        <v>803</v>
      </c>
      <c r="B3069" s="28" t="s">
        <v>4787</v>
      </c>
      <c r="C3069" s="28" t="s">
        <v>3093</v>
      </c>
      <c r="D3069" s="30" t="s">
        <v>3094</v>
      </c>
      <c r="E3069" s="31">
        <v>55.333530000000003</v>
      </c>
      <c r="F3069" s="31">
        <v>38.725270000000002</v>
      </c>
      <c r="G3069" s="28" t="s">
        <v>2671</v>
      </c>
      <c r="H3069" s="27" t="s">
        <v>1987</v>
      </c>
      <c r="I3069" s="27" t="s">
        <v>1981</v>
      </c>
      <c r="J3069" s="27" t="s">
        <v>1983</v>
      </c>
      <c r="K3069" s="27" t="s">
        <v>1983</v>
      </c>
      <c r="L3069" s="28">
        <v>1</v>
      </c>
      <c r="M3069" s="27">
        <v>0.75</v>
      </c>
      <c r="N3069" s="27"/>
      <c r="O3069" s="27"/>
      <c r="P3069" s="27"/>
      <c r="Q3069" s="27"/>
      <c r="R3069" s="27" t="s">
        <v>2353</v>
      </c>
      <c r="S3069" s="27" t="s">
        <v>1983</v>
      </c>
      <c r="T3069" s="7" t="s">
        <v>3095</v>
      </c>
      <c r="U3069" s="23" t="s">
        <v>2354</v>
      </c>
      <c r="V3069" s="26">
        <v>1.6</v>
      </c>
      <c r="W3069" s="24"/>
      <c r="X3069" s="24">
        <v>1.6</v>
      </c>
      <c r="Y3069" s="24">
        <v>1.6</v>
      </c>
    </row>
    <row r="3070" spans="1:25" s="12" customFormat="1" ht="195" x14ac:dyDescent="0.25">
      <c r="A3070" s="23">
        <f>MAX(A$7:A3069)+1</f>
        <v>804</v>
      </c>
      <c r="B3070" s="28" t="s">
        <v>4787</v>
      </c>
      <c r="C3070" s="28" t="s">
        <v>3096</v>
      </c>
      <c r="D3070" s="30" t="s">
        <v>3097</v>
      </c>
      <c r="E3070" s="31">
        <v>55.305259999999997</v>
      </c>
      <c r="F3070" s="31">
        <v>38.654249999999998</v>
      </c>
      <c r="G3070" s="28" t="s">
        <v>2671</v>
      </c>
      <c r="H3070" s="27" t="s">
        <v>1987</v>
      </c>
      <c r="I3070" s="27" t="s">
        <v>1981</v>
      </c>
      <c r="J3070" s="27" t="s">
        <v>1983</v>
      </c>
      <c r="K3070" s="27" t="s">
        <v>1983</v>
      </c>
      <c r="L3070" s="28">
        <v>2</v>
      </c>
      <c r="M3070" s="27">
        <v>8</v>
      </c>
      <c r="N3070" s="27"/>
      <c r="O3070" s="27"/>
      <c r="P3070" s="27"/>
      <c r="Q3070" s="27"/>
      <c r="R3070" s="27" t="s">
        <v>2353</v>
      </c>
      <c r="S3070" s="27" t="s">
        <v>1983</v>
      </c>
      <c r="T3070" s="7" t="s">
        <v>3098</v>
      </c>
      <c r="U3070" s="23" t="s">
        <v>2354</v>
      </c>
      <c r="V3070" s="26">
        <v>1.6</v>
      </c>
      <c r="W3070" s="24"/>
      <c r="X3070" s="24">
        <v>1.6</v>
      </c>
      <c r="Y3070" s="24">
        <v>1.6</v>
      </c>
    </row>
    <row r="3071" spans="1:25" s="12" customFormat="1" ht="195" x14ac:dyDescent="0.25">
      <c r="A3071" s="23">
        <f>MAX(A$7:A3070)+1</f>
        <v>805</v>
      </c>
      <c r="B3071" s="28" t="s">
        <v>4787</v>
      </c>
      <c r="C3071" s="28" t="s">
        <v>3099</v>
      </c>
      <c r="D3071" s="30" t="s">
        <v>3100</v>
      </c>
      <c r="E3071" s="31">
        <v>55.354410000000001</v>
      </c>
      <c r="F3071" s="31">
        <v>38.608240000000002</v>
      </c>
      <c r="G3071" s="28" t="s">
        <v>2671</v>
      </c>
      <c r="H3071" s="27" t="s">
        <v>1987</v>
      </c>
      <c r="I3071" s="27" t="s">
        <v>1981</v>
      </c>
      <c r="J3071" s="27" t="s">
        <v>1983</v>
      </c>
      <c r="K3071" s="27" t="s">
        <v>1983</v>
      </c>
      <c r="L3071" s="28">
        <v>1</v>
      </c>
      <c r="M3071" s="27">
        <v>0.75</v>
      </c>
      <c r="N3071" s="27"/>
      <c r="O3071" s="27"/>
      <c r="P3071" s="27"/>
      <c r="Q3071" s="27"/>
      <c r="R3071" s="27" t="s">
        <v>2353</v>
      </c>
      <c r="S3071" s="27" t="s">
        <v>1983</v>
      </c>
      <c r="T3071" s="7" t="s">
        <v>3101</v>
      </c>
      <c r="U3071" s="23" t="s">
        <v>2354</v>
      </c>
      <c r="V3071" s="26">
        <v>1.6</v>
      </c>
      <c r="W3071" s="24"/>
      <c r="X3071" s="24">
        <v>1.6</v>
      </c>
      <c r="Y3071" s="24">
        <v>1.6</v>
      </c>
    </row>
    <row r="3072" spans="1:25" s="12" customFormat="1" ht="195" x14ac:dyDescent="0.25">
      <c r="A3072" s="23">
        <f>MAX(A$7:A3071)+1</f>
        <v>806</v>
      </c>
      <c r="B3072" s="28" t="s">
        <v>4787</v>
      </c>
      <c r="C3072" s="28" t="s">
        <v>3102</v>
      </c>
      <c r="D3072" s="30" t="s">
        <v>3103</v>
      </c>
      <c r="E3072" s="31">
        <v>55.346559999999997</v>
      </c>
      <c r="F3072" s="31">
        <v>38.625030000000002</v>
      </c>
      <c r="G3072" s="28" t="s">
        <v>2671</v>
      </c>
      <c r="H3072" s="27" t="s">
        <v>1987</v>
      </c>
      <c r="I3072" s="27" t="s">
        <v>1981</v>
      </c>
      <c r="J3072" s="27" t="s">
        <v>1983</v>
      </c>
      <c r="K3072" s="27" t="s">
        <v>1983</v>
      </c>
      <c r="L3072" s="28">
        <v>1</v>
      </c>
      <c r="M3072" s="27">
        <v>0.75</v>
      </c>
      <c r="N3072" s="27"/>
      <c r="O3072" s="27"/>
      <c r="P3072" s="27"/>
      <c r="Q3072" s="27"/>
      <c r="R3072" s="27" t="s">
        <v>2353</v>
      </c>
      <c r="S3072" s="27" t="s">
        <v>1983</v>
      </c>
      <c r="T3072" s="7" t="s">
        <v>3104</v>
      </c>
      <c r="U3072" s="23" t="s">
        <v>2354</v>
      </c>
      <c r="V3072" s="26">
        <v>1.6</v>
      </c>
      <c r="W3072" s="24"/>
      <c r="X3072" s="24">
        <v>1.6</v>
      </c>
      <c r="Y3072" s="24">
        <v>1.6</v>
      </c>
    </row>
    <row r="3073" spans="1:25" s="12" customFormat="1" ht="195" x14ac:dyDescent="0.25">
      <c r="A3073" s="23">
        <f>MAX(A$7:A3072)+1</f>
        <v>807</v>
      </c>
      <c r="B3073" s="28" t="s">
        <v>4787</v>
      </c>
      <c r="C3073" s="28" t="s">
        <v>3105</v>
      </c>
      <c r="D3073" s="30" t="s">
        <v>3106</v>
      </c>
      <c r="E3073" s="31">
        <v>55.31268</v>
      </c>
      <c r="F3073" s="31">
        <v>38.699710000000003</v>
      </c>
      <c r="G3073" s="28" t="s">
        <v>2671</v>
      </c>
      <c r="H3073" s="27" t="s">
        <v>1987</v>
      </c>
      <c r="I3073" s="27" t="s">
        <v>1981</v>
      </c>
      <c r="J3073" s="27" t="s">
        <v>1983</v>
      </c>
      <c r="K3073" s="27" t="s">
        <v>1983</v>
      </c>
      <c r="L3073" s="28">
        <v>1</v>
      </c>
      <c r="M3073" s="27">
        <v>0.8</v>
      </c>
      <c r="N3073" s="27"/>
      <c r="O3073" s="27"/>
      <c r="P3073" s="27"/>
      <c r="Q3073" s="27"/>
      <c r="R3073" s="27" t="s">
        <v>2353</v>
      </c>
      <c r="S3073" s="27" t="s">
        <v>1983</v>
      </c>
      <c r="T3073" s="7" t="s">
        <v>3107</v>
      </c>
      <c r="U3073" s="23" t="s">
        <v>2354</v>
      </c>
      <c r="V3073" s="26">
        <v>43.45</v>
      </c>
      <c r="W3073" s="24"/>
      <c r="X3073" s="24">
        <v>43.45</v>
      </c>
      <c r="Y3073" s="24">
        <v>43.45</v>
      </c>
    </row>
    <row r="3074" spans="1:25" s="12" customFormat="1" ht="195" x14ac:dyDescent="0.25">
      <c r="A3074" s="23">
        <f>MAX(A$7:A3073)+1</f>
        <v>808</v>
      </c>
      <c r="B3074" s="28" t="s">
        <v>4787</v>
      </c>
      <c r="C3074" s="28" t="s">
        <v>3108</v>
      </c>
      <c r="D3074" s="30" t="s">
        <v>3109</v>
      </c>
      <c r="E3074" s="31">
        <v>55.302610000000001</v>
      </c>
      <c r="F3074" s="31">
        <v>38.70675</v>
      </c>
      <c r="G3074" s="28" t="s">
        <v>2671</v>
      </c>
      <c r="H3074" s="27" t="s">
        <v>1987</v>
      </c>
      <c r="I3074" s="27" t="s">
        <v>1981</v>
      </c>
      <c r="J3074" s="27" t="s">
        <v>1983</v>
      </c>
      <c r="K3074" s="27" t="s">
        <v>1983</v>
      </c>
      <c r="L3074" s="28">
        <v>1</v>
      </c>
      <c r="M3074" s="27">
        <v>1.1000000000000001</v>
      </c>
      <c r="N3074" s="27"/>
      <c r="O3074" s="27"/>
      <c r="P3074" s="27"/>
      <c r="Q3074" s="27"/>
      <c r="R3074" s="27" t="s">
        <v>2353</v>
      </c>
      <c r="S3074" s="27" t="s">
        <v>1983</v>
      </c>
      <c r="T3074" s="7" t="s">
        <v>3110</v>
      </c>
      <c r="U3074" s="23" t="s">
        <v>2354</v>
      </c>
      <c r="V3074" s="26">
        <v>23.33</v>
      </c>
      <c r="W3074" s="24"/>
      <c r="X3074" s="24">
        <v>23.33</v>
      </c>
      <c r="Y3074" s="24">
        <v>23.33</v>
      </c>
    </row>
    <row r="3075" spans="1:25" s="12" customFormat="1" ht="195" x14ac:dyDescent="0.25">
      <c r="A3075" s="23">
        <f>MAX(A$7:A3074)+1</f>
        <v>809</v>
      </c>
      <c r="B3075" s="28" t="s">
        <v>4787</v>
      </c>
      <c r="C3075" s="28" t="s">
        <v>3108</v>
      </c>
      <c r="D3075" s="30" t="s">
        <v>3111</v>
      </c>
      <c r="E3075" s="31">
        <v>55.302489999999999</v>
      </c>
      <c r="F3075" s="31">
        <v>38.707090000000001</v>
      </c>
      <c r="G3075" s="28" t="s">
        <v>2671</v>
      </c>
      <c r="H3075" s="27" t="s">
        <v>1987</v>
      </c>
      <c r="I3075" s="27" t="s">
        <v>1981</v>
      </c>
      <c r="J3075" s="27" t="s">
        <v>1983</v>
      </c>
      <c r="K3075" s="27" t="s">
        <v>1983</v>
      </c>
      <c r="L3075" s="28">
        <v>2</v>
      </c>
      <c r="M3075" s="27">
        <v>1.1000000000000001</v>
      </c>
      <c r="N3075" s="27"/>
      <c r="O3075" s="27"/>
      <c r="P3075" s="27"/>
      <c r="Q3075" s="27"/>
      <c r="R3075" s="27" t="s">
        <v>2353</v>
      </c>
      <c r="S3075" s="27" t="s">
        <v>1983</v>
      </c>
      <c r="T3075" s="7" t="s">
        <v>3110</v>
      </c>
      <c r="U3075" s="23" t="s">
        <v>2354</v>
      </c>
      <c r="V3075" s="26">
        <v>1.6</v>
      </c>
      <c r="W3075" s="24"/>
      <c r="X3075" s="24">
        <v>1.6</v>
      </c>
      <c r="Y3075" s="24">
        <v>1.6</v>
      </c>
    </row>
    <row r="3076" spans="1:25" s="12" customFormat="1" ht="195" x14ac:dyDescent="0.25">
      <c r="A3076" s="23">
        <f>MAX(A$7:A3075)+1</f>
        <v>810</v>
      </c>
      <c r="B3076" s="28" t="s">
        <v>4787</v>
      </c>
      <c r="C3076" s="28" t="s">
        <v>3112</v>
      </c>
      <c r="D3076" s="30" t="s">
        <v>3113</v>
      </c>
      <c r="E3076" s="31">
        <v>55.325609999999998</v>
      </c>
      <c r="F3076" s="31">
        <v>38.684739999999998</v>
      </c>
      <c r="G3076" s="28" t="s">
        <v>2671</v>
      </c>
      <c r="H3076" s="27" t="s">
        <v>1987</v>
      </c>
      <c r="I3076" s="27" t="s">
        <v>1981</v>
      </c>
      <c r="J3076" s="27" t="s">
        <v>1983</v>
      </c>
      <c r="K3076" s="27" t="s">
        <v>1983</v>
      </c>
      <c r="L3076" s="28">
        <v>4</v>
      </c>
      <c r="M3076" s="27">
        <v>1.1000000000000001</v>
      </c>
      <c r="N3076" s="27"/>
      <c r="O3076" s="27"/>
      <c r="P3076" s="27"/>
      <c r="Q3076" s="27"/>
      <c r="R3076" s="27" t="s">
        <v>2353</v>
      </c>
      <c r="S3076" s="27" t="s">
        <v>1983</v>
      </c>
      <c r="T3076" s="7" t="s">
        <v>3114</v>
      </c>
      <c r="U3076" s="23" t="s">
        <v>2354</v>
      </c>
      <c r="V3076" s="26">
        <v>27.91</v>
      </c>
      <c r="W3076" s="24"/>
      <c r="X3076" s="24">
        <v>27.91</v>
      </c>
      <c r="Y3076" s="24">
        <v>27.91</v>
      </c>
    </row>
    <row r="3077" spans="1:25" s="12" customFormat="1" ht="195" x14ac:dyDescent="0.25">
      <c r="A3077" s="23">
        <f>MAX(A$7:A3076)+1</f>
        <v>811</v>
      </c>
      <c r="B3077" s="28" t="s">
        <v>4787</v>
      </c>
      <c r="C3077" s="28" t="s">
        <v>3115</v>
      </c>
      <c r="D3077" s="30" t="s">
        <v>3116</v>
      </c>
      <c r="E3077" s="31">
        <v>55.273380000000003</v>
      </c>
      <c r="F3077" s="31">
        <v>38.737009999999998</v>
      </c>
      <c r="G3077" s="28" t="s">
        <v>2671</v>
      </c>
      <c r="H3077" s="27" t="s">
        <v>1987</v>
      </c>
      <c r="I3077" s="27" t="s">
        <v>1981</v>
      </c>
      <c r="J3077" s="27" t="s">
        <v>1983</v>
      </c>
      <c r="K3077" s="27" t="s">
        <v>1983</v>
      </c>
      <c r="L3077" s="28">
        <v>2</v>
      </c>
      <c r="M3077" s="27">
        <v>0.75</v>
      </c>
      <c r="N3077" s="27"/>
      <c r="O3077" s="27"/>
      <c r="P3077" s="27"/>
      <c r="Q3077" s="27"/>
      <c r="R3077" s="27" t="s">
        <v>2353</v>
      </c>
      <c r="S3077" s="27" t="s">
        <v>1983</v>
      </c>
      <c r="T3077" s="7" t="s">
        <v>3117</v>
      </c>
      <c r="U3077" s="23" t="s">
        <v>2354</v>
      </c>
      <c r="V3077" s="26">
        <v>1.6</v>
      </c>
      <c r="W3077" s="24"/>
      <c r="X3077" s="24">
        <v>1.6</v>
      </c>
      <c r="Y3077" s="24">
        <v>1.6</v>
      </c>
    </row>
    <row r="3078" spans="1:25" s="12" customFormat="1" ht="195" x14ac:dyDescent="0.25">
      <c r="A3078" s="23">
        <f>MAX(A$7:A3077)+1</f>
        <v>812</v>
      </c>
      <c r="B3078" s="28" t="s">
        <v>4787</v>
      </c>
      <c r="C3078" s="28" t="s">
        <v>3118</v>
      </c>
      <c r="D3078" s="30" t="s">
        <v>3119</v>
      </c>
      <c r="E3078" s="31">
        <v>55.424900000000001</v>
      </c>
      <c r="F3078" s="31">
        <v>38.576070000000001</v>
      </c>
      <c r="G3078" s="28" t="s">
        <v>2671</v>
      </c>
      <c r="H3078" s="27" t="s">
        <v>1987</v>
      </c>
      <c r="I3078" s="27" t="s">
        <v>1981</v>
      </c>
      <c r="J3078" s="27" t="s">
        <v>1983</v>
      </c>
      <c r="K3078" s="27" t="s">
        <v>1983</v>
      </c>
      <c r="L3078" s="28">
        <v>1</v>
      </c>
      <c r="M3078" s="27">
        <v>8</v>
      </c>
      <c r="N3078" s="27"/>
      <c r="O3078" s="27"/>
      <c r="P3078" s="27"/>
      <c r="Q3078" s="27"/>
      <c r="R3078" s="27" t="s">
        <v>2353</v>
      </c>
      <c r="S3078" s="27" t="s">
        <v>1983</v>
      </c>
      <c r="T3078" s="7" t="s">
        <v>3120</v>
      </c>
      <c r="U3078" s="23" t="s">
        <v>2354</v>
      </c>
      <c r="V3078" s="26">
        <v>1.6</v>
      </c>
      <c r="W3078" s="24"/>
      <c r="X3078" s="24">
        <v>1.6</v>
      </c>
      <c r="Y3078" s="24">
        <v>1.6</v>
      </c>
    </row>
    <row r="3079" spans="1:25" s="12" customFormat="1" ht="195" x14ac:dyDescent="0.25">
      <c r="A3079" s="23">
        <f>MAX(A$7:A3078)+1</f>
        <v>813</v>
      </c>
      <c r="B3079" s="28" t="s">
        <v>4787</v>
      </c>
      <c r="C3079" s="28" t="s">
        <v>3121</v>
      </c>
      <c r="D3079" s="30" t="s">
        <v>3122</v>
      </c>
      <c r="E3079" s="31">
        <v>55.420020000000001</v>
      </c>
      <c r="F3079" s="31">
        <v>38.558529999999998</v>
      </c>
      <c r="G3079" s="28" t="s">
        <v>2671</v>
      </c>
      <c r="H3079" s="27" t="s">
        <v>1987</v>
      </c>
      <c r="I3079" s="27" t="s">
        <v>1981</v>
      </c>
      <c r="J3079" s="27" t="s">
        <v>1983</v>
      </c>
      <c r="K3079" s="27" t="s">
        <v>1983</v>
      </c>
      <c r="L3079" s="28">
        <v>1</v>
      </c>
      <c r="M3079" s="27">
        <v>8</v>
      </c>
      <c r="N3079" s="27"/>
      <c r="O3079" s="27"/>
      <c r="P3079" s="27"/>
      <c r="Q3079" s="27"/>
      <c r="R3079" s="27" t="s">
        <v>2353</v>
      </c>
      <c r="S3079" s="27" t="s">
        <v>1983</v>
      </c>
      <c r="T3079" s="7" t="s">
        <v>3123</v>
      </c>
      <c r="U3079" s="23" t="s">
        <v>2354</v>
      </c>
      <c r="V3079" s="26">
        <v>1.6</v>
      </c>
      <c r="W3079" s="24"/>
      <c r="X3079" s="24">
        <v>1.6</v>
      </c>
      <c r="Y3079" s="24">
        <v>1.6</v>
      </c>
    </row>
    <row r="3080" spans="1:25" s="12" customFormat="1" ht="195" x14ac:dyDescent="0.25">
      <c r="A3080" s="23">
        <f>MAX(A$7:A3079)+1</f>
        <v>814</v>
      </c>
      <c r="B3080" s="28" t="s">
        <v>4787</v>
      </c>
      <c r="C3080" s="28" t="s">
        <v>3124</v>
      </c>
      <c r="D3080" s="30" t="s">
        <v>3125</v>
      </c>
      <c r="E3080" s="31">
        <v>55.423110000000001</v>
      </c>
      <c r="F3080" s="31">
        <v>38.550739999999998</v>
      </c>
      <c r="G3080" s="28" t="s">
        <v>2671</v>
      </c>
      <c r="H3080" s="27" t="s">
        <v>1987</v>
      </c>
      <c r="I3080" s="27" t="s">
        <v>1981</v>
      </c>
      <c r="J3080" s="27" t="s">
        <v>1983</v>
      </c>
      <c r="K3080" s="27" t="s">
        <v>1983</v>
      </c>
      <c r="L3080" s="28">
        <v>1</v>
      </c>
      <c r="M3080" s="27">
        <v>0.75</v>
      </c>
      <c r="N3080" s="27"/>
      <c r="O3080" s="27"/>
      <c r="P3080" s="27"/>
      <c r="Q3080" s="27"/>
      <c r="R3080" s="27" t="s">
        <v>2353</v>
      </c>
      <c r="S3080" s="27" t="s">
        <v>1983</v>
      </c>
      <c r="T3080" s="7" t="s">
        <v>3126</v>
      </c>
      <c r="U3080" s="23" t="s">
        <v>2354</v>
      </c>
      <c r="V3080" s="26">
        <v>1.6</v>
      </c>
      <c r="W3080" s="24"/>
      <c r="X3080" s="24">
        <v>1.6</v>
      </c>
      <c r="Y3080" s="24">
        <v>1.6</v>
      </c>
    </row>
    <row r="3081" spans="1:25" s="12" customFormat="1" ht="195" x14ac:dyDescent="0.25">
      <c r="A3081" s="23">
        <f>MAX(A$7:A3080)+1</f>
        <v>815</v>
      </c>
      <c r="B3081" s="28" t="s">
        <v>4787</v>
      </c>
      <c r="C3081" s="28" t="s">
        <v>3127</v>
      </c>
      <c r="D3081" s="30" t="s">
        <v>3128</v>
      </c>
      <c r="E3081" s="31">
        <v>55.2744</v>
      </c>
      <c r="F3081" s="31">
        <v>38.732019999999999</v>
      </c>
      <c r="G3081" s="28" t="s">
        <v>2671</v>
      </c>
      <c r="H3081" s="27" t="s">
        <v>1987</v>
      </c>
      <c r="I3081" s="27" t="s">
        <v>1981</v>
      </c>
      <c r="J3081" s="27" t="s">
        <v>1983</v>
      </c>
      <c r="K3081" s="27" t="s">
        <v>1983</v>
      </c>
      <c r="L3081" s="28">
        <v>1</v>
      </c>
      <c r="M3081" s="27">
        <v>8</v>
      </c>
      <c r="N3081" s="27"/>
      <c r="O3081" s="27"/>
      <c r="P3081" s="27"/>
      <c r="Q3081" s="27"/>
      <c r="R3081" s="27" t="s">
        <v>2353</v>
      </c>
      <c r="S3081" s="27" t="s">
        <v>1983</v>
      </c>
      <c r="T3081" s="7" t="s">
        <v>3129</v>
      </c>
      <c r="U3081" s="23" t="s">
        <v>2354</v>
      </c>
      <c r="V3081" s="26">
        <v>1.6</v>
      </c>
      <c r="W3081" s="24"/>
      <c r="X3081" s="24">
        <v>1.6</v>
      </c>
      <c r="Y3081" s="24">
        <v>1.6</v>
      </c>
    </row>
    <row r="3082" spans="1:25" s="12" customFormat="1" ht="195" x14ac:dyDescent="0.25">
      <c r="A3082" s="23">
        <f>MAX(A$7:A3081)+1</f>
        <v>816</v>
      </c>
      <c r="B3082" s="28" t="s">
        <v>4787</v>
      </c>
      <c r="C3082" s="28" t="s">
        <v>3130</v>
      </c>
      <c r="D3082" s="30" t="s">
        <v>3131</v>
      </c>
      <c r="E3082" s="31">
        <v>55.338140000000003</v>
      </c>
      <c r="F3082" s="31">
        <v>38.617989999999999</v>
      </c>
      <c r="G3082" s="28" t="s">
        <v>2671</v>
      </c>
      <c r="H3082" s="27" t="s">
        <v>1987</v>
      </c>
      <c r="I3082" s="27" t="s">
        <v>1981</v>
      </c>
      <c r="J3082" s="27" t="s">
        <v>1983</v>
      </c>
      <c r="K3082" s="27" t="s">
        <v>1983</v>
      </c>
      <c r="L3082" s="28">
        <v>1</v>
      </c>
      <c r="M3082" s="27">
        <v>0.75</v>
      </c>
      <c r="N3082" s="27"/>
      <c r="O3082" s="27"/>
      <c r="P3082" s="27"/>
      <c r="Q3082" s="27"/>
      <c r="R3082" s="27" t="s">
        <v>2353</v>
      </c>
      <c r="S3082" s="27" t="s">
        <v>1983</v>
      </c>
      <c r="T3082" s="7" t="s">
        <v>3132</v>
      </c>
      <c r="U3082" s="23" t="s">
        <v>2354</v>
      </c>
      <c r="V3082" s="26">
        <v>1.6</v>
      </c>
      <c r="W3082" s="24"/>
      <c r="X3082" s="24">
        <v>1.6</v>
      </c>
      <c r="Y3082" s="24">
        <v>1.6</v>
      </c>
    </row>
    <row r="3083" spans="1:25" s="12" customFormat="1" ht="195" x14ac:dyDescent="0.25">
      <c r="A3083" s="23">
        <f>MAX(A$7:A3082)+1</f>
        <v>817</v>
      </c>
      <c r="B3083" s="28" t="s">
        <v>4787</v>
      </c>
      <c r="C3083" s="28" t="s">
        <v>3133</v>
      </c>
      <c r="D3083" s="30" t="s">
        <v>3134</v>
      </c>
      <c r="E3083" s="31">
        <v>55.326500000000003</v>
      </c>
      <c r="F3083" s="31">
        <v>38.734870000000001</v>
      </c>
      <c r="G3083" s="28" t="s">
        <v>2671</v>
      </c>
      <c r="H3083" s="27" t="s">
        <v>1987</v>
      </c>
      <c r="I3083" s="27" t="s">
        <v>1981</v>
      </c>
      <c r="J3083" s="27" t="s">
        <v>1983</v>
      </c>
      <c r="K3083" s="27" t="s">
        <v>1983</v>
      </c>
      <c r="L3083" s="28">
        <v>1</v>
      </c>
      <c r="M3083" s="27">
        <v>1.1000000000000001</v>
      </c>
      <c r="N3083" s="27"/>
      <c r="O3083" s="27"/>
      <c r="P3083" s="27"/>
      <c r="Q3083" s="27"/>
      <c r="R3083" s="27" t="s">
        <v>2353</v>
      </c>
      <c r="S3083" s="27" t="s">
        <v>1983</v>
      </c>
      <c r="T3083" s="7" t="s">
        <v>3135</v>
      </c>
      <c r="U3083" s="23" t="s">
        <v>2354</v>
      </c>
      <c r="V3083" s="26">
        <v>1.6</v>
      </c>
      <c r="W3083" s="24"/>
      <c r="X3083" s="24">
        <v>1.6</v>
      </c>
      <c r="Y3083" s="24">
        <v>1.6</v>
      </c>
    </row>
    <row r="3084" spans="1:25" s="12" customFormat="1" ht="195" x14ac:dyDescent="0.25">
      <c r="A3084" s="23">
        <f>MAX(A$7:A3083)+1</f>
        <v>818</v>
      </c>
      <c r="B3084" s="28" t="s">
        <v>4787</v>
      </c>
      <c r="C3084" s="28" t="s">
        <v>3136</v>
      </c>
      <c r="D3084" s="30" t="s">
        <v>3137</v>
      </c>
      <c r="E3084" s="31">
        <v>55.268129999999999</v>
      </c>
      <c r="F3084" s="31">
        <v>38.743749999999999</v>
      </c>
      <c r="G3084" s="28" t="s">
        <v>2671</v>
      </c>
      <c r="H3084" s="27" t="s">
        <v>1987</v>
      </c>
      <c r="I3084" s="27" t="s">
        <v>1981</v>
      </c>
      <c r="J3084" s="27" t="s">
        <v>1983</v>
      </c>
      <c r="K3084" s="27" t="s">
        <v>1983</v>
      </c>
      <c r="L3084" s="28">
        <v>1</v>
      </c>
      <c r="M3084" s="27">
        <v>8</v>
      </c>
      <c r="N3084" s="27"/>
      <c r="O3084" s="27"/>
      <c r="P3084" s="27"/>
      <c r="Q3084" s="27"/>
      <c r="R3084" s="27" t="s">
        <v>2353</v>
      </c>
      <c r="S3084" s="27" t="s">
        <v>1983</v>
      </c>
      <c r="T3084" s="7" t="s">
        <v>35</v>
      </c>
      <c r="U3084" s="23" t="s">
        <v>2354</v>
      </c>
      <c r="V3084" s="26">
        <v>1.6</v>
      </c>
      <c r="W3084" s="24"/>
      <c r="X3084" s="24">
        <v>1.6</v>
      </c>
      <c r="Y3084" s="24">
        <v>1.6</v>
      </c>
    </row>
    <row r="3085" spans="1:25" s="12" customFormat="1" ht="195" x14ac:dyDescent="0.25">
      <c r="A3085" s="23">
        <f>MAX(A$7:A3084)+1</f>
        <v>819</v>
      </c>
      <c r="B3085" s="28" t="s">
        <v>4787</v>
      </c>
      <c r="C3085" s="28" t="s">
        <v>3138</v>
      </c>
      <c r="D3085" s="30" t="s">
        <v>3139</v>
      </c>
      <c r="E3085" s="31">
        <v>55.48236</v>
      </c>
      <c r="F3085" s="31">
        <v>38.400500000000001</v>
      </c>
      <c r="G3085" s="28" t="s">
        <v>2671</v>
      </c>
      <c r="H3085" s="27" t="s">
        <v>1987</v>
      </c>
      <c r="I3085" s="27" t="s">
        <v>1981</v>
      </c>
      <c r="J3085" s="27" t="s">
        <v>1983</v>
      </c>
      <c r="K3085" s="27" t="s">
        <v>1983</v>
      </c>
      <c r="L3085" s="28">
        <v>1</v>
      </c>
      <c r="M3085" s="27">
        <v>0.75</v>
      </c>
      <c r="N3085" s="27"/>
      <c r="O3085" s="27"/>
      <c r="P3085" s="27"/>
      <c r="Q3085" s="27"/>
      <c r="R3085" s="27" t="s">
        <v>2353</v>
      </c>
      <c r="S3085" s="27" t="s">
        <v>1983</v>
      </c>
      <c r="T3085" s="7" t="s">
        <v>3140</v>
      </c>
      <c r="U3085" s="23" t="s">
        <v>2354</v>
      </c>
      <c r="V3085" s="26">
        <v>1.6</v>
      </c>
      <c r="W3085" s="24"/>
      <c r="X3085" s="24">
        <v>1.6</v>
      </c>
      <c r="Y3085" s="24">
        <v>1.6</v>
      </c>
    </row>
    <row r="3086" spans="1:25" s="12" customFormat="1" ht="195" x14ac:dyDescent="0.25">
      <c r="A3086" s="23">
        <f>MAX(A$7:A3085)+1</f>
        <v>820</v>
      </c>
      <c r="B3086" s="28" t="s">
        <v>4787</v>
      </c>
      <c r="C3086" s="28" t="s">
        <v>3141</v>
      </c>
      <c r="D3086" s="30" t="s">
        <v>3142</v>
      </c>
      <c r="E3086" s="31">
        <v>55.312660000000001</v>
      </c>
      <c r="F3086" s="31">
        <v>38.696289999999998</v>
      </c>
      <c r="G3086" s="28" t="s">
        <v>2671</v>
      </c>
      <c r="H3086" s="27" t="s">
        <v>1987</v>
      </c>
      <c r="I3086" s="27" t="s">
        <v>1981</v>
      </c>
      <c r="J3086" s="27" t="s">
        <v>1983</v>
      </c>
      <c r="K3086" s="27" t="s">
        <v>1983</v>
      </c>
      <c r="L3086" s="28">
        <v>1</v>
      </c>
      <c r="M3086" s="27">
        <v>0.75</v>
      </c>
      <c r="N3086" s="27"/>
      <c r="O3086" s="27"/>
      <c r="P3086" s="27"/>
      <c r="Q3086" s="27"/>
      <c r="R3086" s="27" t="s">
        <v>2353</v>
      </c>
      <c r="S3086" s="27" t="s">
        <v>1983</v>
      </c>
      <c r="T3086" s="7" t="s">
        <v>3143</v>
      </c>
      <c r="U3086" s="23" t="s">
        <v>2354</v>
      </c>
      <c r="V3086" s="26">
        <v>1.6</v>
      </c>
      <c r="W3086" s="24"/>
      <c r="X3086" s="24">
        <v>1.6</v>
      </c>
      <c r="Y3086" s="24">
        <v>1.6</v>
      </c>
    </row>
    <row r="3087" spans="1:25" s="12" customFormat="1" ht="195" x14ac:dyDescent="0.25">
      <c r="A3087" s="23">
        <f>MAX(A$7:A3086)+1</f>
        <v>821</v>
      </c>
      <c r="B3087" s="28" t="s">
        <v>4787</v>
      </c>
      <c r="C3087" s="28" t="s">
        <v>3144</v>
      </c>
      <c r="D3087" s="30" t="s">
        <v>3145</v>
      </c>
      <c r="E3087" s="31">
        <v>55.424590000000002</v>
      </c>
      <c r="F3087" s="31">
        <v>38.553339999999999</v>
      </c>
      <c r="G3087" s="28" t="s">
        <v>2671</v>
      </c>
      <c r="H3087" s="27" t="s">
        <v>1987</v>
      </c>
      <c r="I3087" s="27" t="s">
        <v>1981</v>
      </c>
      <c r="J3087" s="27" t="s">
        <v>1983</v>
      </c>
      <c r="K3087" s="27" t="s">
        <v>1983</v>
      </c>
      <c r="L3087" s="28">
        <v>1</v>
      </c>
      <c r="M3087" s="27">
        <v>0.24</v>
      </c>
      <c r="N3087" s="27"/>
      <c r="O3087" s="27"/>
      <c r="P3087" s="27"/>
      <c r="Q3087" s="27"/>
      <c r="R3087" s="27" t="s">
        <v>2353</v>
      </c>
      <c r="S3087" s="27" t="s">
        <v>1983</v>
      </c>
      <c r="T3087" s="7" t="s">
        <v>3146</v>
      </c>
      <c r="U3087" s="23" t="s">
        <v>2354</v>
      </c>
      <c r="V3087" s="26">
        <v>1.6</v>
      </c>
      <c r="W3087" s="24"/>
      <c r="X3087" s="24">
        <v>1.6</v>
      </c>
      <c r="Y3087" s="24">
        <v>1.6</v>
      </c>
    </row>
    <row r="3088" spans="1:25" s="12" customFormat="1" ht="195" x14ac:dyDescent="0.25">
      <c r="A3088" s="23">
        <f>MAX(A$7:A3087)+1</f>
        <v>822</v>
      </c>
      <c r="B3088" s="28" t="s">
        <v>4787</v>
      </c>
      <c r="C3088" s="28" t="s">
        <v>3147</v>
      </c>
      <c r="D3088" s="30" t="s">
        <v>3148</v>
      </c>
      <c r="E3088" s="31">
        <v>55.404670000000003</v>
      </c>
      <c r="F3088" s="31">
        <v>38.756439999999998</v>
      </c>
      <c r="G3088" s="28" t="s">
        <v>2671</v>
      </c>
      <c r="H3088" s="27" t="s">
        <v>1987</v>
      </c>
      <c r="I3088" s="27" t="s">
        <v>1981</v>
      </c>
      <c r="J3088" s="27" t="s">
        <v>1983</v>
      </c>
      <c r="K3088" s="27" t="s">
        <v>1983</v>
      </c>
      <c r="L3088" s="28">
        <v>1</v>
      </c>
      <c r="M3088" s="27">
        <v>8</v>
      </c>
      <c r="N3088" s="27"/>
      <c r="O3088" s="27"/>
      <c r="P3088" s="27"/>
      <c r="Q3088" s="27"/>
      <c r="R3088" s="27" t="s">
        <v>2353</v>
      </c>
      <c r="S3088" s="27" t="s">
        <v>1983</v>
      </c>
      <c r="T3088" s="7" t="s">
        <v>3149</v>
      </c>
      <c r="U3088" s="23" t="s">
        <v>2354</v>
      </c>
      <c r="V3088" s="26">
        <v>1.6</v>
      </c>
      <c r="W3088" s="24"/>
      <c r="X3088" s="24">
        <v>1.6</v>
      </c>
      <c r="Y3088" s="24">
        <v>1.6</v>
      </c>
    </row>
    <row r="3089" spans="1:25" s="12" customFormat="1" ht="195" x14ac:dyDescent="0.25">
      <c r="A3089" s="23">
        <f>MAX(A$7:A3088)+1</f>
        <v>823</v>
      </c>
      <c r="B3089" s="28" t="s">
        <v>4787</v>
      </c>
      <c r="C3089" s="28" t="s">
        <v>3150</v>
      </c>
      <c r="D3089" s="30" t="s">
        <v>3151</v>
      </c>
      <c r="E3089" s="31">
        <v>55.494970000000002</v>
      </c>
      <c r="F3089" s="31">
        <v>38.640450000000001</v>
      </c>
      <c r="G3089" s="28" t="s">
        <v>2671</v>
      </c>
      <c r="H3089" s="27" t="s">
        <v>1987</v>
      </c>
      <c r="I3089" s="27" t="s">
        <v>1981</v>
      </c>
      <c r="J3089" s="27" t="s">
        <v>1983</v>
      </c>
      <c r="K3089" s="27" t="s">
        <v>1983</v>
      </c>
      <c r="L3089" s="28">
        <v>1</v>
      </c>
      <c r="M3089" s="27">
        <v>0.75</v>
      </c>
      <c r="N3089" s="27"/>
      <c r="O3089" s="27"/>
      <c r="P3089" s="27"/>
      <c r="Q3089" s="27"/>
      <c r="R3089" s="27" t="s">
        <v>2353</v>
      </c>
      <c r="S3089" s="27" t="s">
        <v>1983</v>
      </c>
      <c r="T3089" s="7" t="s">
        <v>3152</v>
      </c>
      <c r="U3089" s="23" t="s">
        <v>2354</v>
      </c>
      <c r="V3089" s="26">
        <v>1.6</v>
      </c>
      <c r="W3089" s="24"/>
      <c r="X3089" s="24">
        <v>1.6</v>
      </c>
      <c r="Y3089" s="24">
        <v>1.6</v>
      </c>
    </row>
    <row r="3090" spans="1:25" s="12" customFormat="1" ht="195" x14ac:dyDescent="0.25">
      <c r="A3090" s="23">
        <f>MAX(A$7:A3089)+1</f>
        <v>824</v>
      </c>
      <c r="B3090" s="28" t="s">
        <v>4787</v>
      </c>
      <c r="C3090" s="28" t="s">
        <v>3153</v>
      </c>
      <c r="D3090" s="30" t="s">
        <v>3154</v>
      </c>
      <c r="E3090" s="31">
        <v>55.460760000000001</v>
      </c>
      <c r="F3090" s="31">
        <v>38.414659999999998</v>
      </c>
      <c r="G3090" s="28" t="s">
        <v>2671</v>
      </c>
      <c r="H3090" s="27" t="s">
        <v>1987</v>
      </c>
      <c r="I3090" s="27" t="s">
        <v>1981</v>
      </c>
      <c r="J3090" s="27" t="s">
        <v>1983</v>
      </c>
      <c r="K3090" s="27" t="s">
        <v>1983</v>
      </c>
      <c r="L3090" s="28">
        <v>1</v>
      </c>
      <c r="M3090" s="27">
        <v>0.8</v>
      </c>
      <c r="N3090" s="27"/>
      <c r="O3090" s="27"/>
      <c r="P3090" s="27"/>
      <c r="Q3090" s="27"/>
      <c r="R3090" s="27" t="s">
        <v>2353</v>
      </c>
      <c r="S3090" s="27" t="s">
        <v>1983</v>
      </c>
      <c r="T3090" s="7" t="s">
        <v>3155</v>
      </c>
      <c r="U3090" s="23" t="s">
        <v>2354</v>
      </c>
      <c r="V3090" s="26">
        <v>1.6</v>
      </c>
      <c r="W3090" s="24"/>
      <c r="X3090" s="24">
        <v>1.6</v>
      </c>
      <c r="Y3090" s="24">
        <v>1.6</v>
      </c>
    </row>
    <row r="3091" spans="1:25" s="12" customFormat="1" ht="195" x14ac:dyDescent="0.25">
      <c r="A3091" s="23">
        <f>MAX(A$7:A3090)+1</f>
        <v>825</v>
      </c>
      <c r="B3091" s="28" t="s">
        <v>4787</v>
      </c>
      <c r="C3091" s="28" t="s">
        <v>3156</v>
      </c>
      <c r="D3091" s="30" t="s">
        <v>3157</v>
      </c>
      <c r="E3091" s="31">
        <v>55.437609999999999</v>
      </c>
      <c r="F3091" s="31">
        <v>38.522269999999999</v>
      </c>
      <c r="G3091" s="28" t="s">
        <v>2671</v>
      </c>
      <c r="H3091" s="27" t="s">
        <v>1987</v>
      </c>
      <c r="I3091" s="27" t="s">
        <v>1981</v>
      </c>
      <c r="J3091" s="27" t="s">
        <v>1983</v>
      </c>
      <c r="K3091" s="27" t="s">
        <v>1983</v>
      </c>
      <c r="L3091" s="28">
        <v>2</v>
      </c>
      <c r="M3091" s="27">
        <v>8</v>
      </c>
      <c r="N3091" s="27"/>
      <c r="O3091" s="27"/>
      <c r="P3091" s="27"/>
      <c r="Q3091" s="27"/>
      <c r="R3091" s="27" t="s">
        <v>2353</v>
      </c>
      <c r="S3091" s="27" t="s">
        <v>1983</v>
      </c>
      <c r="T3091" s="7" t="s">
        <v>3158</v>
      </c>
      <c r="U3091" s="23" t="s">
        <v>2354</v>
      </c>
      <c r="V3091" s="26">
        <v>1.6</v>
      </c>
      <c r="W3091" s="24"/>
      <c r="X3091" s="24">
        <v>1.6</v>
      </c>
      <c r="Y3091" s="24">
        <v>1.6</v>
      </c>
    </row>
    <row r="3092" spans="1:25" s="12" customFormat="1" ht="195" x14ac:dyDescent="0.25">
      <c r="A3092" s="23">
        <f>MAX(A$7:A3091)+1</f>
        <v>826</v>
      </c>
      <c r="B3092" s="28" t="s">
        <v>4787</v>
      </c>
      <c r="C3092" s="28" t="s">
        <v>3159</v>
      </c>
      <c r="D3092" s="30" t="s">
        <v>3160</v>
      </c>
      <c r="E3092" s="31">
        <v>55.311720000000001</v>
      </c>
      <c r="F3092" s="31">
        <v>38.699869999999997</v>
      </c>
      <c r="G3092" s="28" t="s">
        <v>2671</v>
      </c>
      <c r="H3092" s="27" t="s">
        <v>1987</v>
      </c>
      <c r="I3092" s="27" t="s">
        <v>1981</v>
      </c>
      <c r="J3092" s="27" t="s">
        <v>1983</v>
      </c>
      <c r="K3092" s="27" t="s">
        <v>1983</v>
      </c>
      <c r="L3092" s="28">
        <v>4</v>
      </c>
      <c r="M3092" s="27">
        <v>0.75</v>
      </c>
      <c r="N3092" s="27"/>
      <c r="O3092" s="27"/>
      <c r="P3092" s="27"/>
      <c r="Q3092" s="27"/>
      <c r="R3092" s="27" t="s">
        <v>2353</v>
      </c>
      <c r="S3092" s="27" t="s">
        <v>1983</v>
      </c>
      <c r="T3092" s="7" t="s">
        <v>3161</v>
      </c>
      <c r="U3092" s="23" t="s">
        <v>2354</v>
      </c>
      <c r="V3092" s="26">
        <v>1.6</v>
      </c>
      <c r="W3092" s="24"/>
      <c r="X3092" s="24">
        <v>1.6</v>
      </c>
      <c r="Y3092" s="24">
        <v>1.6</v>
      </c>
    </row>
    <row r="3093" spans="1:25" s="12" customFormat="1" ht="195" x14ac:dyDescent="0.25">
      <c r="A3093" s="23">
        <f>MAX(A$7:A3092)+1</f>
        <v>827</v>
      </c>
      <c r="B3093" s="28" t="s">
        <v>4787</v>
      </c>
      <c r="C3093" s="28" t="s">
        <v>3162</v>
      </c>
      <c r="D3093" s="30" t="s">
        <v>3163</v>
      </c>
      <c r="E3093" s="31">
        <v>55.413029999999999</v>
      </c>
      <c r="F3093" s="31">
        <v>38.81176</v>
      </c>
      <c r="G3093" s="28" t="s">
        <v>2671</v>
      </c>
      <c r="H3093" s="27" t="s">
        <v>1987</v>
      </c>
      <c r="I3093" s="27" t="s">
        <v>1981</v>
      </c>
      <c r="J3093" s="27" t="s">
        <v>1983</v>
      </c>
      <c r="K3093" s="27" t="s">
        <v>1983</v>
      </c>
      <c r="L3093" s="28">
        <v>1</v>
      </c>
      <c r="M3093" s="27">
        <v>0.75</v>
      </c>
      <c r="N3093" s="27"/>
      <c r="O3093" s="27"/>
      <c r="P3093" s="27"/>
      <c r="Q3093" s="27"/>
      <c r="R3093" s="27" t="s">
        <v>2353</v>
      </c>
      <c r="S3093" s="27" t="s">
        <v>1983</v>
      </c>
      <c r="T3093" s="7" t="s">
        <v>106</v>
      </c>
      <c r="U3093" s="23" t="s">
        <v>2354</v>
      </c>
      <c r="V3093" s="26">
        <v>1.6</v>
      </c>
      <c r="W3093" s="24"/>
      <c r="X3093" s="24">
        <v>1.6</v>
      </c>
      <c r="Y3093" s="24">
        <v>1.6</v>
      </c>
    </row>
    <row r="3094" spans="1:25" s="12" customFormat="1" ht="195" x14ac:dyDescent="0.25">
      <c r="A3094" s="23">
        <f>MAX(A$7:A3093)+1</f>
        <v>828</v>
      </c>
      <c r="B3094" s="28" t="s">
        <v>4787</v>
      </c>
      <c r="C3094" s="28" t="s">
        <v>3156</v>
      </c>
      <c r="D3094" s="30" t="s">
        <v>3164</v>
      </c>
      <c r="E3094" s="31">
        <v>55.437399999999997</v>
      </c>
      <c r="F3094" s="31">
        <v>38.524900000000002</v>
      </c>
      <c r="G3094" s="28" t="s">
        <v>2671</v>
      </c>
      <c r="H3094" s="27" t="s">
        <v>1987</v>
      </c>
      <c r="I3094" s="27" t="s">
        <v>1981</v>
      </c>
      <c r="J3094" s="27" t="s">
        <v>1983</v>
      </c>
      <c r="K3094" s="27" t="s">
        <v>1983</v>
      </c>
      <c r="L3094" s="28">
        <v>1</v>
      </c>
      <c r="M3094" s="27">
        <v>8</v>
      </c>
      <c r="N3094" s="27"/>
      <c r="O3094" s="27"/>
      <c r="P3094" s="27"/>
      <c r="Q3094" s="27"/>
      <c r="R3094" s="27" t="s">
        <v>2353</v>
      </c>
      <c r="S3094" s="27" t="s">
        <v>1983</v>
      </c>
      <c r="T3094" s="7" t="s">
        <v>3158</v>
      </c>
      <c r="U3094" s="23" t="s">
        <v>2354</v>
      </c>
      <c r="V3094" s="26">
        <v>1.6</v>
      </c>
      <c r="W3094" s="24"/>
      <c r="X3094" s="24">
        <v>1.6</v>
      </c>
      <c r="Y3094" s="24">
        <v>1.6</v>
      </c>
    </row>
    <row r="3095" spans="1:25" s="12" customFormat="1" ht="195" x14ac:dyDescent="0.25">
      <c r="A3095" s="23">
        <f>MAX(A$7:A3094)+1</f>
        <v>829</v>
      </c>
      <c r="B3095" s="28" t="s">
        <v>4787</v>
      </c>
      <c r="C3095" s="28" t="s">
        <v>3165</v>
      </c>
      <c r="D3095" s="30" t="s">
        <v>3166</v>
      </c>
      <c r="E3095" s="31">
        <v>55.406570000000002</v>
      </c>
      <c r="F3095" s="31">
        <v>38.805500000000002</v>
      </c>
      <c r="G3095" s="28" t="s">
        <v>2671</v>
      </c>
      <c r="H3095" s="27" t="s">
        <v>1987</v>
      </c>
      <c r="I3095" s="27" t="s">
        <v>1981</v>
      </c>
      <c r="J3095" s="27" t="s">
        <v>1983</v>
      </c>
      <c r="K3095" s="27" t="s">
        <v>1983</v>
      </c>
      <c r="L3095" s="28">
        <v>1</v>
      </c>
      <c r="M3095" s="27">
        <v>8</v>
      </c>
      <c r="N3095" s="27"/>
      <c r="O3095" s="27"/>
      <c r="P3095" s="27"/>
      <c r="Q3095" s="27"/>
      <c r="R3095" s="27" t="s">
        <v>2353</v>
      </c>
      <c r="S3095" s="27" t="s">
        <v>1983</v>
      </c>
      <c r="T3095" s="7" t="s">
        <v>3167</v>
      </c>
      <c r="U3095" s="23" t="s">
        <v>2354</v>
      </c>
      <c r="V3095" s="26">
        <v>1.6</v>
      </c>
      <c r="W3095" s="24"/>
      <c r="X3095" s="24">
        <v>1.6</v>
      </c>
      <c r="Y3095" s="24">
        <v>1.6</v>
      </c>
    </row>
    <row r="3096" spans="1:25" s="12" customFormat="1" ht="195" x14ac:dyDescent="0.25">
      <c r="A3096" s="23">
        <f>MAX(A$7:A3095)+1</f>
        <v>830</v>
      </c>
      <c r="B3096" s="28" t="s">
        <v>4787</v>
      </c>
      <c r="C3096" s="28" t="s">
        <v>3168</v>
      </c>
      <c r="D3096" s="30" t="s">
        <v>3169</v>
      </c>
      <c r="E3096" s="31">
        <v>55.314480000000003</v>
      </c>
      <c r="F3096" s="31">
        <v>38.707909999999998</v>
      </c>
      <c r="G3096" s="28" t="s">
        <v>2671</v>
      </c>
      <c r="H3096" s="27" t="s">
        <v>1987</v>
      </c>
      <c r="I3096" s="27" t="s">
        <v>1981</v>
      </c>
      <c r="J3096" s="27" t="s">
        <v>1983</v>
      </c>
      <c r="K3096" s="27" t="s">
        <v>1983</v>
      </c>
      <c r="L3096" s="28">
        <v>1</v>
      </c>
      <c r="M3096" s="27">
        <v>0.75</v>
      </c>
      <c r="N3096" s="27"/>
      <c r="O3096" s="27"/>
      <c r="P3096" s="27"/>
      <c r="Q3096" s="27"/>
      <c r="R3096" s="27" t="s">
        <v>2353</v>
      </c>
      <c r="S3096" s="27" t="s">
        <v>1983</v>
      </c>
      <c r="T3096" s="7" t="s">
        <v>59</v>
      </c>
      <c r="U3096" s="23" t="s">
        <v>2354</v>
      </c>
      <c r="V3096" s="26">
        <v>1.6</v>
      </c>
      <c r="W3096" s="24"/>
      <c r="X3096" s="24">
        <v>1.6</v>
      </c>
      <c r="Y3096" s="24">
        <v>1.6</v>
      </c>
    </row>
    <row r="3097" spans="1:25" s="12" customFormat="1" ht="195" x14ac:dyDescent="0.25">
      <c r="A3097" s="23">
        <f>MAX(A$7:A3096)+1</f>
        <v>831</v>
      </c>
      <c r="B3097" s="28" t="s">
        <v>4787</v>
      </c>
      <c r="C3097" s="28" t="s">
        <v>3170</v>
      </c>
      <c r="D3097" s="30" t="s">
        <v>3171</v>
      </c>
      <c r="E3097" s="31">
        <v>55.316369999999999</v>
      </c>
      <c r="F3097" s="31">
        <v>38.692329999999998</v>
      </c>
      <c r="G3097" s="28" t="s">
        <v>2671</v>
      </c>
      <c r="H3097" s="27" t="s">
        <v>1987</v>
      </c>
      <c r="I3097" s="27" t="s">
        <v>1981</v>
      </c>
      <c r="J3097" s="27" t="s">
        <v>1983</v>
      </c>
      <c r="K3097" s="27" t="s">
        <v>1983</v>
      </c>
      <c r="L3097" s="28">
        <v>1</v>
      </c>
      <c r="M3097" s="27">
        <v>1</v>
      </c>
      <c r="N3097" s="27"/>
      <c r="O3097" s="27"/>
      <c r="P3097" s="27"/>
      <c r="Q3097" s="27"/>
      <c r="R3097" s="27" t="s">
        <v>2353</v>
      </c>
      <c r="S3097" s="27" t="s">
        <v>1983</v>
      </c>
      <c r="T3097" s="7" t="s">
        <v>3172</v>
      </c>
      <c r="U3097" s="23" t="s">
        <v>2354</v>
      </c>
      <c r="V3097" s="26">
        <v>1.6</v>
      </c>
      <c r="W3097" s="24"/>
      <c r="X3097" s="24">
        <v>1.6</v>
      </c>
      <c r="Y3097" s="24">
        <v>1.6</v>
      </c>
    </row>
    <row r="3098" spans="1:25" s="12" customFormat="1" ht="195" x14ac:dyDescent="0.25">
      <c r="A3098" s="23">
        <f>MAX(A$7:A3097)+1</f>
        <v>832</v>
      </c>
      <c r="B3098" s="28" t="s">
        <v>4787</v>
      </c>
      <c r="C3098" s="28" t="s">
        <v>3173</v>
      </c>
      <c r="D3098" s="30" t="s">
        <v>3174</v>
      </c>
      <c r="E3098" s="31">
        <v>55.318809999999999</v>
      </c>
      <c r="F3098" s="31">
        <v>38.701729999999998</v>
      </c>
      <c r="G3098" s="28" t="s">
        <v>2671</v>
      </c>
      <c r="H3098" s="27" t="s">
        <v>1987</v>
      </c>
      <c r="I3098" s="27" t="s">
        <v>1981</v>
      </c>
      <c r="J3098" s="27" t="s">
        <v>1983</v>
      </c>
      <c r="K3098" s="27" t="s">
        <v>1983</v>
      </c>
      <c r="L3098" s="28">
        <v>1</v>
      </c>
      <c r="M3098" s="27">
        <v>0.75</v>
      </c>
      <c r="N3098" s="27"/>
      <c r="O3098" s="27"/>
      <c r="P3098" s="27"/>
      <c r="Q3098" s="27"/>
      <c r="R3098" s="27" t="s">
        <v>2353</v>
      </c>
      <c r="S3098" s="27" t="s">
        <v>1983</v>
      </c>
      <c r="T3098" s="7" t="s">
        <v>3175</v>
      </c>
      <c r="U3098" s="23" t="s">
        <v>2354</v>
      </c>
      <c r="V3098" s="26">
        <v>1.6</v>
      </c>
      <c r="W3098" s="24"/>
      <c r="X3098" s="24">
        <v>1.6</v>
      </c>
      <c r="Y3098" s="24">
        <v>1.6</v>
      </c>
    </row>
    <row r="3099" spans="1:25" s="12" customFormat="1" ht="195" x14ac:dyDescent="0.25">
      <c r="A3099" s="23">
        <f>MAX(A$7:A3098)+1</f>
        <v>833</v>
      </c>
      <c r="B3099" s="28" t="s">
        <v>4787</v>
      </c>
      <c r="C3099" s="28" t="s">
        <v>3176</v>
      </c>
      <c r="D3099" s="30" t="s">
        <v>3177</v>
      </c>
      <c r="E3099" s="31">
        <v>55.456449999999997</v>
      </c>
      <c r="F3099" s="31">
        <v>38.451059999999998</v>
      </c>
      <c r="G3099" s="28" t="s">
        <v>2671</v>
      </c>
      <c r="H3099" s="27" t="s">
        <v>1987</v>
      </c>
      <c r="I3099" s="27" t="s">
        <v>1981</v>
      </c>
      <c r="J3099" s="27" t="s">
        <v>1983</v>
      </c>
      <c r="K3099" s="27" t="s">
        <v>1983</v>
      </c>
      <c r="L3099" s="28">
        <v>1</v>
      </c>
      <c r="M3099" s="27">
        <v>0.75</v>
      </c>
      <c r="N3099" s="27"/>
      <c r="O3099" s="27"/>
      <c r="P3099" s="27"/>
      <c r="Q3099" s="27"/>
      <c r="R3099" s="27" t="s">
        <v>2353</v>
      </c>
      <c r="S3099" s="27" t="s">
        <v>1983</v>
      </c>
      <c r="T3099" s="7" t="s">
        <v>3178</v>
      </c>
      <c r="U3099" s="23" t="s">
        <v>2354</v>
      </c>
      <c r="V3099" s="26">
        <v>1.6</v>
      </c>
      <c r="W3099" s="24"/>
      <c r="X3099" s="24">
        <v>1.6</v>
      </c>
      <c r="Y3099" s="24">
        <v>1.6</v>
      </c>
    </row>
    <row r="3100" spans="1:25" s="12" customFormat="1" ht="195" x14ac:dyDescent="0.25">
      <c r="A3100" s="23">
        <f>MAX(A$7:A3099)+1</f>
        <v>834</v>
      </c>
      <c r="B3100" s="28" t="s">
        <v>4787</v>
      </c>
      <c r="C3100" s="28" t="s">
        <v>3179</v>
      </c>
      <c r="D3100" s="30" t="s">
        <v>3180</v>
      </c>
      <c r="E3100" s="31">
        <v>55.46114</v>
      </c>
      <c r="F3100" s="31">
        <v>38.446559999999998</v>
      </c>
      <c r="G3100" s="28" t="s">
        <v>2671</v>
      </c>
      <c r="H3100" s="27" t="s">
        <v>1987</v>
      </c>
      <c r="I3100" s="27" t="s">
        <v>1981</v>
      </c>
      <c r="J3100" s="27" t="s">
        <v>1983</v>
      </c>
      <c r="K3100" s="27" t="s">
        <v>1983</v>
      </c>
      <c r="L3100" s="28">
        <v>1</v>
      </c>
      <c r="M3100" s="27">
        <v>0.8</v>
      </c>
      <c r="N3100" s="27"/>
      <c r="O3100" s="27"/>
      <c r="P3100" s="27"/>
      <c r="Q3100" s="27"/>
      <c r="R3100" s="27" t="s">
        <v>2353</v>
      </c>
      <c r="S3100" s="27" t="s">
        <v>1983</v>
      </c>
      <c r="T3100" s="7" t="s">
        <v>3181</v>
      </c>
      <c r="U3100" s="23" t="s">
        <v>2354</v>
      </c>
      <c r="V3100" s="26">
        <v>1.6</v>
      </c>
      <c r="W3100" s="24"/>
      <c r="X3100" s="24">
        <v>1.6</v>
      </c>
      <c r="Y3100" s="24">
        <v>1.6</v>
      </c>
    </row>
    <row r="3101" spans="1:25" s="12" customFormat="1" ht="195" x14ac:dyDescent="0.25">
      <c r="A3101" s="23">
        <f>MAX(A$7:A3100)+1</f>
        <v>835</v>
      </c>
      <c r="B3101" s="28" t="s">
        <v>4787</v>
      </c>
      <c r="C3101" s="28" t="s">
        <v>3182</v>
      </c>
      <c r="D3101" s="30" t="s">
        <v>3183</v>
      </c>
      <c r="E3101" s="31">
        <v>55.306699999999999</v>
      </c>
      <c r="F3101" s="31">
        <v>38.59543</v>
      </c>
      <c r="G3101" s="28" t="s">
        <v>2671</v>
      </c>
      <c r="H3101" s="27" t="s">
        <v>1987</v>
      </c>
      <c r="I3101" s="27" t="s">
        <v>1981</v>
      </c>
      <c r="J3101" s="27" t="s">
        <v>1983</v>
      </c>
      <c r="K3101" s="27" t="s">
        <v>1983</v>
      </c>
      <c r="L3101" s="28">
        <v>2</v>
      </c>
      <c r="M3101" s="27">
        <v>1.1000000000000001</v>
      </c>
      <c r="N3101" s="27"/>
      <c r="O3101" s="27"/>
      <c r="P3101" s="27"/>
      <c r="Q3101" s="27"/>
      <c r="R3101" s="27" t="s">
        <v>2353</v>
      </c>
      <c r="S3101" s="27" t="s">
        <v>1983</v>
      </c>
      <c r="T3101" s="7" t="s">
        <v>3184</v>
      </c>
      <c r="U3101" s="23" t="s">
        <v>2354</v>
      </c>
      <c r="V3101" s="26">
        <v>1.6</v>
      </c>
      <c r="W3101" s="24"/>
      <c r="X3101" s="24">
        <v>1.6</v>
      </c>
      <c r="Y3101" s="24">
        <v>1.6</v>
      </c>
    </row>
    <row r="3102" spans="1:25" s="12" customFormat="1" ht="195" x14ac:dyDescent="0.25">
      <c r="A3102" s="23">
        <f>MAX(A$7:A3101)+1</f>
        <v>836</v>
      </c>
      <c r="B3102" s="28" t="s">
        <v>4787</v>
      </c>
      <c r="C3102" s="28" t="s">
        <v>3185</v>
      </c>
      <c r="D3102" s="30" t="s">
        <v>3186</v>
      </c>
      <c r="E3102" s="31">
        <v>55.308950000000003</v>
      </c>
      <c r="F3102" s="31">
        <v>38.608020000000003</v>
      </c>
      <c r="G3102" s="28" t="s">
        <v>2671</v>
      </c>
      <c r="H3102" s="27" t="s">
        <v>1987</v>
      </c>
      <c r="I3102" s="27" t="s">
        <v>1981</v>
      </c>
      <c r="J3102" s="27" t="s">
        <v>1983</v>
      </c>
      <c r="K3102" s="27" t="s">
        <v>1983</v>
      </c>
      <c r="L3102" s="28">
        <v>3</v>
      </c>
      <c r="M3102" s="27">
        <v>1.1000000000000001</v>
      </c>
      <c r="N3102" s="27"/>
      <c r="O3102" s="27"/>
      <c r="P3102" s="27"/>
      <c r="Q3102" s="27"/>
      <c r="R3102" s="27" t="s">
        <v>2353</v>
      </c>
      <c r="S3102" s="27" t="s">
        <v>1983</v>
      </c>
      <c r="T3102" s="7" t="s">
        <v>3187</v>
      </c>
      <c r="U3102" s="23" t="s">
        <v>2354</v>
      </c>
      <c r="V3102" s="26">
        <v>1.6</v>
      </c>
      <c r="W3102" s="24"/>
      <c r="X3102" s="24">
        <v>1.6</v>
      </c>
      <c r="Y3102" s="24">
        <v>1.6</v>
      </c>
    </row>
    <row r="3103" spans="1:25" s="12" customFormat="1" ht="195" x14ac:dyDescent="0.25">
      <c r="A3103" s="23">
        <f>MAX(A$7:A3102)+1</f>
        <v>837</v>
      </c>
      <c r="B3103" s="28" t="s">
        <v>4787</v>
      </c>
      <c r="C3103" s="28" t="s">
        <v>3188</v>
      </c>
      <c r="D3103" s="30" t="s">
        <v>3189</v>
      </c>
      <c r="E3103" s="31">
        <v>55.302930000000003</v>
      </c>
      <c r="F3103" s="31">
        <v>38.66234</v>
      </c>
      <c r="G3103" s="28" t="s">
        <v>2671</v>
      </c>
      <c r="H3103" s="27" t="s">
        <v>1987</v>
      </c>
      <c r="I3103" s="27" t="s">
        <v>1981</v>
      </c>
      <c r="J3103" s="27" t="s">
        <v>1983</v>
      </c>
      <c r="K3103" s="27" t="s">
        <v>1983</v>
      </c>
      <c r="L3103" s="28">
        <v>1</v>
      </c>
      <c r="M3103" s="27">
        <v>0.75</v>
      </c>
      <c r="N3103" s="27"/>
      <c r="O3103" s="27"/>
      <c r="P3103" s="27"/>
      <c r="Q3103" s="27"/>
      <c r="R3103" s="27" t="s">
        <v>2353</v>
      </c>
      <c r="S3103" s="27" t="s">
        <v>1983</v>
      </c>
      <c r="T3103" s="7" t="s">
        <v>3190</v>
      </c>
      <c r="U3103" s="23" t="s">
        <v>2354</v>
      </c>
      <c r="V3103" s="26">
        <v>1.6</v>
      </c>
      <c r="W3103" s="24"/>
      <c r="X3103" s="24">
        <v>1.6</v>
      </c>
      <c r="Y3103" s="24">
        <v>1.6</v>
      </c>
    </row>
    <row r="3104" spans="1:25" s="12" customFormat="1" ht="195" x14ac:dyDescent="0.25">
      <c r="A3104" s="23">
        <f>MAX(A$7:A3103)+1</f>
        <v>838</v>
      </c>
      <c r="B3104" s="28" t="s">
        <v>4787</v>
      </c>
      <c r="C3104" s="28" t="s">
        <v>3191</v>
      </c>
      <c r="D3104" s="30" t="s">
        <v>3192</v>
      </c>
      <c r="E3104" s="31">
        <v>55.313929999999999</v>
      </c>
      <c r="F3104" s="31">
        <v>38.638910000000003</v>
      </c>
      <c r="G3104" s="28" t="s">
        <v>2671</v>
      </c>
      <c r="H3104" s="27" t="s">
        <v>1987</v>
      </c>
      <c r="I3104" s="27" t="s">
        <v>1981</v>
      </c>
      <c r="J3104" s="27" t="s">
        <v>1983</v>
      </c>
      <c r="K3104" s="27" t="s">
        <v>1983</v>
      </c>
      <c r="L3104" s="28">
        <v>1</v>
      </c>
      <c r="M3104" s="27">
        <v>1.1000000000000001</v>
      </c>
      <c r="N3104" s="27"/>
      <c r="O3104" s="27"/>
      <c r="P3104" s="27"/>
      <c r="Q3104" s="27"/>
      <c r="R3104" s="27" t="s">
        <v>2353</v>
      </c>
      <c r="S3104" s="27" t="s">
        <v>1983</v>
      </c>
      <c r="T3104" s="7" t="s">
        <v>3193</v>
      </c>
      <c r="U3104" s="23" t="s">
        <v>2354</v>
      </c>
      <c r="V3104" s="26">
        <v>1.6</v>
      </c>
      <c r="W3104" s="24"/>
      <c r="X3104" s="24">
        <v>1.6</v>
      </c>
      <c r="Y3104" s="24">
        <v>1.6</v>
      </c>
    </row>
    <row r="3105" spans="1:25" s="12" customFormat="1" ht="195" x14ac:dyDescent="0.25">
      <c r="A3105" s="23">
        <f>MAX(A$7:A3104)+1</f>
        <v>839</v>
      </c>
      <c r="B3105" s="28" t="s">
        <v>4787</v>
      </c>
      <c r="C3105" s="28" t="s">
        <v>3194</v>
      </c>
      <c r="D3105" s="30" t="s">
        <v>3195</v>
      </c>
      <c r="E3105" s="31">
        <v>55.32582</v>
      </c>
      <c r="F3105" s="31">
        <v>38.702959999999997</v>
      </c>
      <c r="G3105" s="28" t="s">
        <v>2671</v>
      </c>
      <c r="H3105" s="27" t="s">
        <v>1987</v>
      </c>
      <c r="I3105" s="27" t="s">
        <v>1981</v>
      </c>
      <c r="J3105" s="27" t="s">
        <v>1983</v>
      </c>
      <c r="K3105" s="27" t="s">
        <v>1983</v>
      </c>
      <c r="L3105" s="28">
        <v>1</v>
      </c>
      <c r="M3105" s="27">
        <v>0.9</v>
      </c>
      <c r="N3105" s="27"/>
      <c r="O3105" s="27"/>
      <c r="P3105" s="27"/>
      <c r="Q3105" s="27"/>
      <c r="R3105" s="27" t="s">
        <v>2353</v>
      </c>
      <c r="S3105" s="27" t="s">
        <v>1983</v>
      </c>
      <c r="T3105" s="7" t="s">
        <v>3196</v>
      </c>
      <c r="U3105" s="23" t="s">
        <v>2354</v>
      </c>
      <c r="V3105" s="26">
        <v>1.6</v>
      </c>
      <c r="W3105" s="24"/>
      <c r="X3105" s="24">
        <v>1.6</v>
      </c>
      <c r="Y3105" s="24">
        <v>1.6</v>
      </c>
    </row>
    <row r="3106" spans="1:25" s="12" customFormat="1" ht="195" x14ac:dyDescent="0.25">
      <c r="A3106" s="23">
        <f>MAX(A$7:A3105)+1</f>
        <v>840</v>
      </c>
      <c r="B3106" s="28" t="s">
        <v>4787</v>
      </c>
      <c r="C3106" s="28" t="s">
        <v>3197</v>
      </c>
      <c r="D3106" s="30" t="s">
        <v>3198</v>
      </c>
      <c r="E3106" s="31">
        <v>55.44659</v>
      </c>
      <c r="F3106" s="31">
        <v>38.485799999999998</v>
      </c>
      <c r="G3106" s="28" t="s">
        <v>2671</v>
      </c>
      <c r="H3106" s="27" t="s">
        <v>1987</v>
      </c>
      <c r="I3106" s="27" t="s">
        <v>1981</v>
      </c>
      <c r="J3106" s="27" t="s">
        <v>1983</v>
      </c>
      <c r="K3106" s="27" t="s">
        <v>1983</v>
      </c>
      <c r="L3106" s="28">
        <v>1</v>
      </c>
      <c r="M3106" s="27">
        <v>0.9</v>
      </c>
      <c r="N3106" s="27"/>
      <c r="O3106" s="27"/>
      <c r="P3106" s="27"/>
      <c r="Q3106" s="27"/>
      <c r="R3106" s="27" t="s">
        <v>2353</v>
      </c>
      <c r="S3106" s="27" t="s">
        <v>1983</v>
      </c>
      <c r="T3106" s="7" t="s">
        <v>3199</v>
      </c>
      <c r="U3106" s="23" t="s">
        <v>2354</v>
      </c>
      <c r="V3106" s="26">
        <v>1.6</v>
      </c>
      <c r="W3106" s="24"/>
      <c r="X3106" s="24">
        <v>1.6</v>
      </c>
      <c r="Y3106" s="24">
        <v>1.6</v>
      </c>
    </row>
    <row r="3107" spans="1:25" s="12" customFormat="1" ht="195" x14ac:dyDescent="0.25">
      <c r="A3107" s="23">
        <f>MAX(A$7:A3106)+1</f>
        <v>841</v>
      </c>
      <c r="B3107" s="28" t="s">
        <v>4787</v>
      </c>
      <c r="C3107" s="28" t="s">
        <v>3200</v>
      </c>
      <c r="D3107" s="30" t="s">
        <v>3201</v>
      </c>
      <c r="E3107" s="31">
        <v>55.460990000000002</v>
      </c>
      <c r="F3107" s="31">
        <v>38.449269999999999</v>
      </c>
      <c r="G3107" s="28" t="s">
        <v>2671</v>
      </c>
      <c r="H3107" s="27" t="s">
        <v>1987</v>
      </c>
      <c r="I3107" s="27" t="s">
        <v>1981</v>
      </c>
      <c r="J3107" s="27" t="s">
        <v>1983</v>
      </c>
      <c r="K3107" s="27" t="s">
        <v>1983</v>
      </c>
      <c r="L3107" s="28">
        <v>2</v>
      </c>
      <c r="M3107" s="27">
        <v>1.1000000000000001</v>
      </c>
      <c r="N3107" s="27"/>
      <c r="O3107" s="27"/>
      <c r="P3107" s="27"/>
      <c r="Q3107" s="27"/>
      <c r="R3107" s="27" t="s">
        <v>2353</v>
      </c>
      <c r="S3107" s="27" t="s">
        <v>1983</v>
      </c>
      <c r="T3107" s="7" t="s">
        <v>3202</v>
      </c>
      <c r="U3107" s="23" t="s">
        <v>2354</v>
      </c>
      <c r="V3107" s="26">
        <v>1.6</v>
      </c>
      <c r="W3107" s="24"/>
      <c r="X3107" s="24">
        <v>1.6</v>
      </c>
      <c r="Y3107" s="24">
        <v>1.6</v>
      </c>
    </row>
    <row r="3108" spans="1:25" s="12" customFormat="1" ht="195" x14ac:dyDescent="0.25">
      <c r="A3108" s="23">
        <f>MAX(A$7:A3107)+1</f>
        <v>842</v>
      </c>
      <c r="B3108" s="28" t="s">
        <v>4787</v>
      </c>
      <c r="C3108" s="28" t="s">
        <v>3203</v>
      </c>
      <c r="D3108" s="30" t="s">
        <v>3204</v>
      </c>
      <c r="E3108" s="31">
        <v>55.303710000000002</v>
      </c>
      <c r="F3108" s="31">
        <v>38.706740000000003</v>
      </c>
      <c r="G3108" s="28" t="s">
        <v>2671</v>
      </c>
      <c r="H3108" s="27" t="s">
        <v>1987</v>
      </c>
      <c r="I3108" s="27" t="s">
        <v>1981</v>
      </c>
      <c r="J3108" s="27" t="s">
        <v>1983</v>
      </c>
      <c r="K3108" s="27" t="s">
        <v>1983</v>
      </c>
      <c r="L3108" s="28">
        <v>1</v>
      </c>
      <c r="M3108" s="27">
        <v>0.75</v>
      </c>
      <c r="N3108" s="27"/>
      <c r="O3108" s="27"/>
      <c r="P3108" s="27"/>
      <c r="Q3108" s="27"/>
      <c r="R3108" s="27" t="s">
        <v>2353</v>
      </c>
      <c r="S3108" s="27" t="s">
        <v>1983</v>
      </c>
      <c r="T3108" s="7" t="s">
        <v>3205</v>
      </c>
      <c r="U3108" s="23" t="s">
        <v>2354</v>
      </c>
      <c r="V3108" s="26">
        <v>1.6</v>
      </c>
      <c r="W3108" s="24"/>
      <c r="X3108" s="24">
        <v>1.6</v>
      </c>
      <c r="Y3108" s="24">
        <v>1.6</v>
      </c>
    </row>
    <row r="3109" spans="1:25" s="12" customFormat="1" ht="195" x14ac:dyDescent="0.25">
      <c r="A3109" s="23">
        <f>MAX(A$7:A3108)+1</f>
        <v>843</v>
      </c>
      <c r="B3109" s="28" t="s">
        <v>4787</v>
      </c>
      <c r="C3109" s="28" t="s">
        <v>3206</v>
      </c>
      <c r="D3109" s="30" t="s">
        <v>3207</v>
      </c>
      <c r="E3109" s="31">
        <v>55.251489999999997</v>
      </c>
      <c r="F3109" s="31">
        <v>38.741759999999999</v>
      </c>
      <c r="G3109" s="28" t="s">
        <v>2671</v>
      </c>
      <c r="H3109" s="27" t="s">
        <v>1987</v>
      </c>
      <c r="I3109" s="27" t="s">
        <v>1981</v>
      </c>
      <c r="J3109" s="27" t="s">
        <v>1983</v>
      </c>
      <c r="K3109" s="27" t="s">
        <v>1983</v>
      </c>
      <c r="L3109" s="28">
        <v>1</v>
      </c>
      <c r="M3109" s="27">
        <v>0.75</v>
      </c>
      <c r="N3109" s="27"/>
      <c r="O3109" s="27"/>
      <c r="P3109" s="27"/>
      <c r="Q3109" s="27"/>
      <c r="R3109" s="27" t="s">
        <v>2353</v>
      </c>
      <c r="S3109" s="27" t="s">
        <v>1983</v>
      </c>
      <c r="T3109" s="7" t="s">
        <v>3208</v>
      </c>
      <c r="U3109" s="23" t="s">
        <v>2354</v>
      </c>
      <c r="V3109" s="26">
        <v>1.6</v>
      </c>
      <c r="W3109" s="24"/>
      <c r="X3109" s="24">
        <v>1.6</v>
      </c>
      <c r="Y3109" s="24">
        <v>1.6</v>
      </c>
    </row>
    <row r="3110" spans="1:25" s="12" customFormat="1" ht="195" x14ac:dyDescent="0.25">
      <c r="A3110" s="23">
        <f>MAX(A$7:A3109)+1</f>
        <v>844</v>
      </c>
      <c r="B3110" s="28" t="s">
        <v>4787</v>
      </c>
      <c r="C3110" s="28" t="s">
        <v>3209</v>
      </c>
      <c r="D3110" s="30" t="s">
        <v>3210</v>
      </c>
      <c r="E3110" s="31">
        <v>55.269210000000001</v>
      </c>
      <c r="F3110" s="31">
        <v>38.746499999999997</v>
      </c>
      <c r="G3110" s="28" t="s">
        <v>2671</v>
      </c>
      <c r="H3110" s="27" t="s">
        <v>1987</v>
      </c>
      <c r="I3110" s="27" t="s">
        <v>1981</v>
      </c>
      <c r="J3110" s="27" t="s">
        <v>1983</v>
      </c>
      <c r="K3110" s="27" t="s">
        <v>1983</v>
      </c>
      <c r="L3110" s="28">
        <v>1</v>
      </c>
      <c r="M3110" s="27">
        <v>0.75</v>
      </c>
      <c r="N3110" s="27"/>
      <c r="O3110" s="27"/>
      <c r="P3110" s="27"/>
      <c r="Q3110" s="27"/>
      <c r="R3110" s="27" t="s">
        <v>2353</v>
      </c>
      <c r="S3110" s="27" t="s">
        <v>1983</v>
      </c>
      <c r="T3110" s="7" t="s">
        <v>3211</v>
      </c>
      <c r="U3110" s="23" t="s">
        <v>2354</v>
      </c>
      <c r="V3110" s="26">
        <v>1.6</v>
      </c>
      <c r="W3110" s="24"/>
      <c r="X3110" s="24">
        <v>1.6</v>
      </c>
      <c r="Y3110" s="24">
        <v>1.6</v>
      </c>
    </row>
    <row r="3111" spans="1:25" s="12" customFormat="1" ht="195" x14ac:dyDescent="0.25">
      <c r="A3111" s="23">
        <f>MAX(A$7:A3110)+1</f>
        <v>845</v>
      </c>
      <c r="B3111" s="28" t="s">
        <v>4787</v>
      </c>
      <c r="C3111" s="28" t="s">
        <v>3212</v>
      </c>
      <c r="D3111" s="30" t="s">
        <v>3213</v>
      </c>
      <c r="E3111" s="31">
        <v>55.310789999999997</v>
      </c>
      <c r="F3111" s="31">
        <v>38.652230000000003</v>
      </c>
      <c r="G3111" s="28" t="s">
        <v>2671</v>
      </c>
      <c r="H3111" s="27" t="s">
        <v>1987</v>
      </c>
      <c r="I3111" s="27" t="s">
        <v>1981</v>
      </c>
      <c r="J3111" s="27" t="s">
        <v>1983</v>
      </c>
      <c r="K3111" s="27" t="s">
        <v>1983</v>
      </c>
      <c r="L3111" s="28">
        <v>3</v>
      </c>
      <c r="M3111" s="27">
        <v>1.1000000000000001</v>
      </c>
      <c r="N3111" s="27"/>
      <c r="O3111" s="27"/>
      <c r="P3111" s="27"/>
      <c r="Q3111" s="27"/>
      <c r="R3111" s="27" t="s">
        <v>2353</v>
      </c>
      <c r="S3111" s="27" t="s">
        <v>1983</v>
      </c>
      <c r="T3111" s="7" t="s">
        <v>3214</v>
      </c>
      <c r="U3111" s="23" t="s">
        <v>2354</v>
      </c>
      <c r="V3111" s="26">
        <v>1.6</v>
      </c>
      <c r="W3111" s="24"/>
      <c r="X3111" s="24">
        <v>1.6</v>
      </c>
      <c r="Y3111" s="24">
        <v>1.6</v>
      </c>
    </row>
    <row r="3112" spans="1:25" s="12" customFormat="1" ht="195" x14ac:dyDescent="0.25">
      <c r="A3112" s="23">
        <f>MAX(A$7:A3111)+1</f>
        <v>846</v>
      </c>
      <c r="B3112" s="28" t="s">
        <v>4787</v>
      </c>
      <c r="C3112" s="28" t="s">
        <v>3215</v>
      </c>
      <c r="D3112" s="30" t="s">
        <v>3216</v>
      </c>
      <c r="E3112" s="31">
        <v>55.402760000000001</v>
      </c>
      <c r="F3112" s="31">
        <v>38.754829999999998</v>
      </c>
      <c r="G3112" s="28" t="s">
        <v>2671</v>
      </c>
      <c r="H3112" s="27" t="s">
        <v>1987</v>
      </c>
      <c r="I3112" s="27" t="s">
        <v>1981</v>
      </c>
      <c r="J3112" s="27" t="s">
        <v>1983</v>
      </c>
      <c r="K3112" s="27" t="s">
        <v>1983</v>
      </c>
      <c r="L3112" s="28">
        <v>1</v>
      </c>
      <c r="M3112" s="27">
        <v>8</v>
      </c>
      <c r="N3112" s="27"/>
      <c r="O3112" s="27"/>
      <c r="P3112" s="27"/>
      <c r="Q3112" s="27"/>
      <c r="R3112" s="27" t="s">
        <v>2353</v>
      </c>
      <c r="S3112" s="27" t="s">
        <v>1983</v>
      </c>
      <c r="T3112" s="7" t="s">
        <v>3217</v>
      </c>
      <c r="U3112" s="23" t="s">
        <v>2354</v>
      </c>
      <c r="V3112" s="26">
        <v>1.6</v>
      </c>
      <c r="W3112" s="24"/>
      <c r="X3112" s="24">
        <v>1.6</v>
      </c>
      <c r="Y3112" s="24">
        <v>1.6</v>
      </c>
    </row>
    <row r="3113" spans="1:25" s="12" customFormat="1" ht="195" x14ac:dyDescent="0.25">
      <c r="A3113" s="23">
        <f>MAX(A$7:A3112)+1</f>
        <v>847</v>
      </c>
      <c r="B3113" s="28" t="s">
        <v>4787</v>
      </c>
      <c r="C3113" s="28" t="s">
        <v>3218</v>
      </c>
      <c r="D3113" s="30" t="s">
        <v>3219</v>
      </c>
      <c r="E3113" s="31">
        <v>55.245510000000003</v>
      </c>
      <c r="F3113" s="31">
        <v>38.470170000000003</v>
      </c>
      <c r="G3113" s="28" t="s">
        <v>2671</v>
      </c>
      <c r="H3113" s="27" t="s">
        <v>1987</v>
      </c>
      <c r="I3113" s="27" t="s">
        <v>1981</v>
      </c>
      <c r="J3113" s="27" t="s">
        <v>1983</v>
      </c>
      <c r="K3113" s="27" t="s">
        <v>1983</v>
      </c>
      <c r="L3113" s="28">
        <v>1</v>
      </c>
      <c r="M3113" s="27">
        <v>0.75</v>
      </c>
      <c r="N3113" s="27"/>
      <c r="O3113" s="27"/>
      <c r="P3113" s="27"/>
      <c r="Q3113" s="27"/>
      <c r="R3113" s="27" t="s">
        <v>2353</v>
      </c>
      <c r="S3113" s="27" t="s">
        <v>1983</v>
      </c>
      <c r="T3113" s="7" t="s">
        <v>3220</v>
      </c>
      <c r="U3113" s="23" t="s">
        <v>2354</v>
      </c>
      <c r="V3113" s="26">
        <v>1.6</v>
      </c>
      <c r="W3113" s="24"/>
      <c r="X3113" s="24">
        <v>1.6</v>
      </c>
      <c r="Y3113" s="24">
        <v>1.6</v>
      </c>
    </row>
    <row r="3114" spans="1:25" s="12" customFormat="1" ht="210" customHeight="1" x14ac:dyDescent="0.25">
      <c r="A3114" s="23">
        <f>MAX(A$7:A3113)+1</f>
        <v>848</v>
      </c>
      <c r="B3114" s="28" t="s">
        <v>4787</v>
      </c>
      <c r="C3114" s="28" t="s">
        <v>3221</v>
      </c>
      <c r="D3114" s="30" t="s">
        <v>3222</v>
      </c>
      <c r="E3114" s="31">
        <v>55.420119999999997</v>
      </c>
      <c r="F3114" s="31">
        <v>38.568570000000001</v>
      </c>
      <c r="G3114" s="28" t="s">
        <v>2671</v>
      </c>
      <c r="H3114" s="27" t="s">
        <v>1987</v>
      </c>
      <c r="I3114" s="27" t="s">
        <v>1981</v>
      </c>
      <c r="J3114" s="27" t="s">
        <v>1983</v>
      </c>
      <c r="K3114" s="27" t="s">
        <v>1983</v>
      </c>
      <c r="L3114" s="28">
        <v>4</v>
      </c>
      <c r="M3114" s="27">
        <v>0.75</v>
      </c>
      <c r="N3114" s="27"/>
      <c r="O3114" s="27"/>
      <c r="P3114" s="27"/>
      <c r="Q3114" s="27"/>
      <c r="R3114" s="27" t="s">
        <v>2353</v>
      </c>
      <c r="S3114" s="27" t="s">
        <v>1983</v>
      </c>
      <c r="T3114" s="7" t="s">
        <v>3223</v>
      </c>
      <c r="U3114" s="23" t="s">
        <v>2354</v>
      </c>
      <c r="V3114" s="26">
        <v>1.6</v>
      </c>
      <c r="W3114" s="24"/>
      <c r="X3114" s="24">
        <v>1.6</v>
      </c>
      <c r="Y3114" s="24">
        <v>1.6</v>
      </c>
    </row>
    <row r="3115" spans="1:25" s="12" customFormat="1" ht="195" x14ac:dyDescent="0.25">
      <c r="A3115" s="23">
        <f>MAX(A$7:A3114)+1</f>
        <v>849</v>
      </c>
      <c r="B3115" s="28" t="s">
        <v>4787</v>
      </c>
      <c r="C3115" s="28" t="s">
        <v>3224</v>
      </c>
      <c r="D3115" s="30" t="s">
        <v>3225</v>
      </c>
      <c r="E3115" s="31">
        <v>55.327030000000001</v>
      </c>
      <c r="F3115" s="31">
        <v>38.655259999999998</v>
      </c>
      <c r="G3115" s="28" t="s">
        <v>2671</v>
      </c>
      <c r="H3115" s="27" t="s">
        <v>1987</v>
      </c>
      <c r="I3115" s="27" t="s">
        <v>1981</v>
      </c>
      <c r="J3115" s="27" t="s">
        <v>1983</v>
      </c>
      <c r="K3115" s="27" t="s">
        <v>1983</v>
      </c>
      <c r="L3115" s="28">
        <v>1</v>
      </c>
      <c r="M3115" s="27">
        <v>1.1000000000000001</v>
      </c>
      <c r="N3115" s="27"/>
      <c r="O3115" s="27"/>
      <c r="P3115" s="27"/>
      <c r="Q3115" s="27"/>
      <c r="R3115" s="27" t="s">
        <v>2353</v>
      </c>
      <c r="S3115" s="27" t="s">
        <v>1983</v>
      </c>
      <c r="T3115" s="7" t="s">
        <v>3226</v>
      </c>
      <c r="U3115" s="23" t="s">
        <v>2354</v>
      </c>
      <c r="V3115" s="26">
        <v>1.6</v>
      </c>
      <c r="W3115" s="24"/>
      <c r="X3115" s="24">
        <v>1.6</v>
      </c>
      <c r="Y3115" s="24">
        <v>1.6</v>
      </c>
    </row>
    <row r="3116" spans="1:25" s="12" customFormat="1" ht="195" x14ac:dyDescent="0.25">
      <c r="A3116" s="23">
        <f>MAX(A$7:A3115)+1</f>
        <v>850</v>
      </c>
      <c r="B3116" s="28" t="s">
        <v>4787</v>
      </c>
      <c r="C3116" s="28" t="s">
        <v>3227</v>
      </c>
      <c r="D3116" s="30" t="s">
        <v>3228</v>
      </c>
      <c r="E3116" s="31">
        <v>55.313499999999998</v>
      </c>
      <c r="F3116" s="31">
        <v>38.690440000000002</v>
      </c>
      <c r="G3116" s="28" t="s">
        <v>2671</v>
      </c>
      <c r="H3116" s="27" t="s">
        <v>1987</v>
      </c>
      <c r="I3116" s="27" t="s">
        <v>1981</v>
      </c>
      <c r="J3116" s="27" t="s">
        <v>1983</v>
      </c>
      <c r="K3116" s="27" t="s">
        <v>1983</v>
      </c>
      <c r="L3116" s="28">
        <v>1</v>
      </c>
      <c r="M3116" s="27">
        <v>0.75</v>
      </c>
      <c r="N3116" s="27"/>
      <c r="O3116" s="27"/>
      <c r="P3116" s="27"/>
      <c r="Q3116" s="27"/>
      <c r="R3116" s="27" t="s">
        <v>2353</v>
      </c>
      <c r="S3116" s="27" t="s">
        <v>1983</v>
      </c>
      <c r="T3116" s="7" t="s">
        <v>3229</v>
      </c>
      <c r="U3116" s="23" t="s">
        <v>2354</v>
      </c>
      <c r="V3116" s="26">
        <v>1.6</v>
      </c>
      <c r="W3116" s="24"/>
      <c r="X3116" s="24">
        <v>1.6</v>
      </c>
      <c r="Y3116" s="24">
        <v>1.6</v>
      </c>
    </row>
    <row r="3117" spans="1:25" s="12" customFormat="1" ht="195" x14ac:dyDescent="0.25">
      <c r="A3117" s="23">
        <f>MAX(A$7:A3116)+1</f>
        <v>851</v>
      </c>
      <c r="B3117" s="28" t="s">
        <v>4787</v>
      </c>
      <c r="C3117" s="28" t="s">
        <v>3230</v>
      </c>
      <c r="D3117" s="30" t="s">
        <v>3231</v>
      </c>
      <c r="E3117" s="31">
        <v>55.30198</v>
      </c>
      <c r="F3117" s="31">
        <v>38.70449</v>
      </c>
      <c r="G3117" s="28" t="s">
        <v>2671</v>
      </c>
      <c r="H3117" s="27" t="s">
        <v>1987</v>
      </c>
      <c r="I3117" s="27" t="s">
        <v>1981</v>
      </c>
      <c r="J3117" s="27" t="s">
        <v>1983</v>
      </c>
      <c r="K3117" s="27" t="s">
        <v>1983</v>
      </c>
      <c r="L3117" s="28">
        <v>1</v>
      </c>
      <c r="M3117" s="27">
        <v>0.75</v>
      </c>
      <c r="N3117" s="27"/>
      <c r="O3117" s="27"/>
      <c r="P3117" s="27"/>
      <c r="Q3117" s="27"/>
      <c r="R3117" s="27" t="s">
        <v>2353</v>
      </c>
      <c r="S3117" s="27" t="s">
        <v>1983</v>
      </c>
      <c r="T3117" s="7" t="s">
        <v>3232</v>
      </c>
      <c r="U3117" s="23" t="s">
        <v>2354</v>
      </c>
      <c r="V3117" s="26">
        <v>1.6</v>
      </c>
      <c r="W3117" s="24"/>
      <c r="X3117" s="24">
        <v>1.6</v>
      </c>
      <c r="Y3117" s="24">
        <v>1.6</v>
      </c>
    </row>
    <row r="3118" spans="1:25" s="12" customFormat="1" ht="195" x14ac:dyDescent="0.25">
      <c r="A3118" s="23">
        <f>MAX(A$7:A3117)+1</f>
        <v>852</v>
      </c>
      <c r="B3118" s="28" t="s">
        <v>4787</v>
      </c>
      <c r="C3118" s="28" t="s">
        <v>3233</v>
      </c>
      <c r="D3118" s="30" t="s">
        <v>3234</v>
      </c>
      <c r="E3118" s="31">
        <v>55.257289999999998</v>
      </c>
      <c r="F3118" s="31">
        <v>38.741770000000002</v>
      </c>
      <c r="G3118" s="28" t="s">
        <v>2671</v>
      </c>
      <c r="H3118" s="27" t="s">
        <v>1987</v>
      </c>
      <c r="I3118" s="27" t="s">
        <v>1981</v>
      </c>
      <c r="J3118" s="27" t="s">
        <v>1983</v>
      </c>
      <c r="K3118" s="27" t="s">
        <v>1983</v>
      </c>
      <c r="L3118" s="28">
        <v>1</v>
      </c>
      <c r="M3118" s="27">
        <v>0.75</v>
      </c>
      <c r="N3118" s="27"/>
      <c r="O3118" s="27"/>
      <c r="P3118" s="27"/>
      <c r="Q3118" s="27"/>
      <c r="R3118" s="27" t="s">
        <v>2353</v>
      </c>
      <c r="S3118" s="27" t="s">
        <v>1983</v>
      </c>
      <c r="T3118" s="7" t="s">
        <v>3235</v>
      </c>
      <c r="U3118" s="23" t="s">
        <v>2354</v>
      </c>
      <c r="V3118" s="26">
        <v>8.39</v>
      </c>
      <c r="W3118" s="24"/>
      <c r="X3118" s="24">
        <v>8.39</v>
      </c>
      <c r="Y3118" s="24">
        <v>8.39</v>
      </c>
    </row>
    <row r="3119" spans="1:25" s="12" customFormat="1" ht="195" x14ac:dyDescent="0.25">
      <c r="A3119" s="23">
        <f>MAX(A$7:A3118)+1</f>
        <v>853</v>
      </c>
      <c r="B3119" s="28" t="s">
        <v>4787</v>
      </c>
      <c r="C3119" s="28" t="s">
        <v>3236</v>
      </c>
      <c r="D3119" s="30" t="s">
        <v>3237</v>
      </c>
      <c r="E3119" s="31">
        <v>55.319960000000002</v>
      </c>
      <c r="F3119" s="31">
        <v>38.650599999999997</v>
      </c>
      <c r="G3119" s="28" t="s">
        <v>2671</v>
      </c>
      <c r="H3119" s="27" t="s">
        <v>1987</v>
      </c>
      <c r="I3119" s="27" t="s">
        <v>1981</v>
      </c>
      <c r="J3119" s="27" t="s">
        <v>1983</v>
      </c>
      <c r="K3119" s="27" t="s">
        <v>1983</v>
      </c>
      <c r="L3119" s="28">
        <v>4</v>
      </c>
      <c r="M3119" s="27">
        <v>0.75</v>
      </c>
      <c r="N3119" s="27"/>
      <c r="O3119" s="27"/>
      <c r="P3119" s="27"/>
      <c r="Q3119" s="27"/>
      <c r="R3119" s="27" t="s">
        <v>2353</v>
      </c>
      <c r="S3119" s="27" t="s">
        <v>1983</v>
      </c>
      <c r="T3119" s="7" t="s">
        <v>3238</v>
      </c>
      <c r="U3119" s="23" t="s">
        <v>2354</v>
      </c>
      <c r="V3119" s="26">
        <v>1.6</v>
      </c>
      <c r="W3119" s="24"/>
      <c r="X3119" s="24">
        <v>1.6</v>
      </c>
      <c r="Y3119" s="24">
        <v>1.6</v>
      </c>
    </row>
    <row r="3120" spans="1:25" s="12" customFormat="1" ht="195" x14ac:dyDescent="0.25">
      <c r="A3120" s="23">
        <f>MAX(A$7:A3119)+1</f>
        <v>854</v>
      </c>
      <c r="B3120" s="28" t="s">
        <v>4787</v>
      </c>
      <c r="C3120" s="28" t="s">
        <v>3239</v>
      </c>
      <c r="D3120" s="30" t="s">
        <v>3240</v>
      </c>
      <c r="E3120" s="31">
        <v>55.435569999999998</v>
      </c>
      <c r="F3120" s="31">
        <v>38.58428</v>
      </c>
      <c r="G3120" s="28" t="s">
        <v>2671</v>
      </c>
      <c r="H3120" s="27" t="s">
        <v>1987</v>
      </c>
      <c r="I3120" s="27" t="s">
        <v>1981</v>
      </c>
      <c r="J3120" s="27" t="s">
        <v>1983</v>
      </c>
      <c r="K3120" s="27" t="s">
        <v>1983</v>
      </c>
      <c r="L3120" s="28">
        <v>1</v>
      </c>
      <c r="M3120" s="27">
        <v>0.75</v>
      </c>
      <c r="N3120" s="27"/>
      <c r="O3120" s="27"/>
      <c r="P3120" s="27"/>
      <c r="Q3120" s="27"/>
      <c r="R3120" s="27" t="s">
        <v>2353</v>
      </c>
      <c r="S3120" s="27" t="s">
        <v>1983</v>
      </c>
      <c r="T3120" s="7" t="s">
        <v>3241</v>
      </c>
      <c r="U3120" s="23" t="s">
        <v>2354</v>
      </c>
      <c r="V3120" s="26">
        <v>1.6</v>
      </c>
      <c r="W3120" s="24"/>
      <c r="X3120" s="24">
        <v>1.6</v>
      </c>
      <c r="Y3120" s="24">
        <v>1.6</v>
      </c>
    </row>
    <row r="3121" spans="1:25" s="12" customFormat="1" ht="195" x14ac:dyDescent="0.25">
      <c r="A3121" s="23">
        <f>MAX(A$7:A3120)+1</f>
        <v>855</v>
      </c>
      <c r="B3121" s="28" t="s">
        <v>4787</v>
      </c>
      <c r="C3121" s="28" t="s">
        <v>3242</v>
      </c>
      <c r="D3121" s="30" t="s">
        <v>3243</v>
      </c>
      <c r="E3121" s="31">
        <v>55.403010000000002</v>
      </c>
      <c r="F3121" s="31">
        <v>38.756860000000003</v>
      </c>
      <c r="G3121" s="28" t="s">
        <v>2671</v>
      </c>
      <c r="H3121" s="27" t="s">
        <v>1987</v>
      </c>
      <c r="I3121" s="27" t="s">
        <v>1981</v>
      </c>
      <c r="J3121" s="27" t="s">
        <v>1983</v>
      </c>
      <c r="K3121" s="27" t="s">
        <v>1983</v>
      </c>
      <c r="L3121" s="28">
        <v>1</v>
      </c>
      <c r="M3121" s="27">
        <v>0.75</v>
      </c>
      <c r="N3121" s="27"/>
      <c r="O3121" s="27"/>
      <c r="P3121" s="27"/>
      <c r="Q3121" s="27"/>
      <c r="R3121" s="27" t="s">
        <v>2353</v>
      </c>
      <c r="S3121" s="27" t="s">
        <v>1983</v>
      </c>
      <c r="T3121" s="7" t="s">
        <v>3217</v>
      </c>
      <c r="U3121" s="23" t="s">
        <v>2354</v>
      </c>
      <c r="V3121" s="26">
        <v>1.6</v>
      </c>
      <c r="W3121" s="24"/>
      <c r="X3121" s="24">
        <v>1.6</v>
      </c>
      <c r="Y3121" s="24">
        <v>1.6</v>
      </c>
    </row>
    <row r="3122" spans="1:25" s="12" customFormat="1" ht="195" x14ac:dyDescent="0.25">
      <c r="A3122" s="23">
        <f>MAX(A$7:A3121)+1</f>
        <v>856</v>
      </c>
      <c r="B3122" s="28" t="s">
        <v>4787</v>
      </c>
      <c r="C3122" s="28" t="s">
        <v>3244</v>
      </c>
      <c r="D3122" s="30" t="s">
        <v>3245</v>
      </c>
      <c r="E3122" s="31">
        <v>55.463149999999999</v>
      </c>
      <c r="F3122" s="31">
        <v>38.433959999999999</v>
      </c>
      <c r="G3122" s="28" t="s">
        <v>2671</v>
      </c>
      <c r="H3122" s="27" t="s">
        <v>1987</v>
      </c>
      <c r="I3122" s="27" t="s">
        <v>1981</v>
      </c>
      <c r="J3122" s="27" t="s">
        <v>1983</v>
      </c>
      <c r="K3122" s="27" t="s">
        <v>1983</v>
      </c>
      <c r="L3122" s="28">
        <v>1</v>
      </c>
      <c r="M3122" s="27">
        <v>1.1000000000000001</v>
      </c>
      <c r="N3122" s="27"/>
      <c r="O3122" s="27"/>
      <c r="P3122" s="27"/>
      <c r="Q3122" s="27"/>
      <c r="R3122" s="27" t="s">
        <v>2353</v>
      </c>
      <c r="S3122" s="27" t="s">
        <v>1983</v>
      </c>
      <c r="T3122" s="7" t="s">
        <v>3246</v>
      </c>
      <c r="U3122" s="23" t="s">
        <v>2354</v>
      </c>
      <c r="V3122" s="26">
        <v>1.6</v>
      </c>
      <c r="W3122" s="24"/>
      <c r="X3122" s="24">
        <v>1.6</v>
      </c>
      <c r="Y3122" s="24">
        <v>1.6</v>
      </c>
    </row>
    <row r="3123" spans="1:25" s="12" customFormat="1" ht="195" x14ac:dyDescent="0.25">
      <c r="A3123" s="23">
        <f>MAX(A$7:A3122)+1</f>
        <v>857</v>
      </c>
      <c r="B3123" s="28" t="s">
        <v>4787</v>
      </c>
      <c r="C3123" s="28" t="s">
        <v>3247</v>
      </c>
      <c r="D3123" s="30" t="s">
        <v>3248</v>
      </c>
      <c r="E3123" s="31">
        <v>55.45673</v>
      </c>
      <c r="F3123" s="31">
        <v>38.449449999999999</v>
      </c>
      <c r="G3123" s="28" t="s">
        <v>2671</v>
      </c>
      <c r="H3123" s="27" t="s">
        <v>1987</v>
      </c>
      <c r="I3123" s="27" t="s">
        <v>1981</v>
      </c>
      <c r="J3123" s="27" t="s">
        <v>1983</v>
      </c>
      <c r="K3123" s="27" t="s">
        <v>1983</v>
      </c>
      <c r="L3123" s="28">
        <v>2</v>
      </c>
      <c r="M3123" s="27">
        <v>8</v>
      </c>
      <c r="N3123" s="27"/>
      <c r="O3123" s="27"/>
      <c r="P3123" s="27"/>
      <c r="Q3123" s="27"/>
      <c r="R3123" s="27" t="s">
        <v>2353</v>
      </c>
      <c r="S3123" s="27" t="s">
        <v>1983</v>
      </c>
      <c r="T3123" s="7" t="s">
        <v>3249</v>
      </c>
      <c r="U3123" s="23" t="s">
        <v>2354</v>
      </c>
      <c r="V3123" s="26">
        <v>1.6</v>
      </c>
      <c r="W3123" s="24"/>
      <c r="X3123" s="24">
        <v>1.6</v>
      </c>
      <c r="Y3123" s="24">
        <v>1.6</v>
      </c>
    </row>
    <row r="3124" spans="1:25" s="12" customFormat="1" ht="195" x14ac:dyDescent="0.25">
      <c r="A3124" s="23">
        <f>MAX(A$7:A3123)+1</f>
        <v>858</v>
      </c>
      <c r="B3124" s="28" t="s">
        <v>4787</v>
      </c>
      <c r="C3124" s="28" t="s">
        <v>3250</v>
      </c>
      <c r="D3124" s="30" t="s">
        <v>3251</v>
      </c>
      <c r="E3124" s="31">
        <v>55.447429999999997</v>
      </c>
      <c r="F3124" s="31">
        <v>38.470840000000003</v>
      </c>
      <c r="G3124" s="28" t="s">
        <v>2671</v>
      </c>
      <c r="H3124" s="27" t="s">
        <v>1987</v>
      </c>
      <c r="I3124" s="27" t="s">
        <v>1981</v>
      </c>
      <c r="J3124" s="27" t="s">
        <v>1983</v>
      </c>
      <c r="K3124" s="27" t="s">
        <v>1983</v>
      </c>
      <c r="L3124" s="28">
        <v>1</v>
      </c>
      <c r="M3124" s="27">
        <v>0.75</v>
      </c>
      <c r="N3124" s="27"/>
      <c r="O3124" s="27"/>
      <c r="P3124" s="27"/>
      <c r="Q3124" s="27"/>
      <c r="R3124" s="27" t="s">
        <v>2353</v>
      </c>
      <c r="S3124" s="27" t="s">
        <v>1983</v>
      </c>
      <c r="T3124" s="7" t="s">
        <v>3252</v>
      </c>
      <c r="U3124" s="23" t="s">
        <v>2354</v>
      </c>
      <c r="V3124" s="26">
        <v>1.6</v>
      </c>
      <c r="W3124" s="24"/>
      <c r="X3124" s="24">
        <v>1.6</v>
      </c>
      <c r="Y3124" s="24">
        <v>1.6</v>
      </c>
    </row>
    <row r="3125" spans="1:25" s="12" customFormat="1" ht="195" x14ac:dyDescent="0.25">
      <c r="A3125" s="23">
        <f>MAX(A$7:A3124)+1</f>
        <v>859</v>
      </c>
      <c r="B3125" s="28" t="s">
        <v>4787</v>
      </c>
      <c r="C3125" s="28" t="s">
        <v>3253</v>
      </c>
      <c r="D3125" s="30" t="s">
        <v>3254</v>
      </c>
      <c r="E3125" s="31">
        <v>55.451540000000001</v>
      </c>
      <c r="F3125" s="31">
        <v>38.467820000000003</v>
      </c>
      <c r="G3125" s="28" t="s">
        <v>2671</v>
      </c>
      <c r="H3125" s="27" t="s">
        <v>1987</v>
      </c>
      <c r="I3125" s="27" t="s">
        <v>1981</v>
      </c>
      <c r="J3125" s="27" t="s">
        <v>1983</v>
      </c>
      <c r="K3125" s="27" t="s">
        <v>1983</v>
      </c>
      <c r="L3125" s="28">
        <v>2</v>
      </c>
      <c r="M3125" s="27">
        <v>8</v>
      </c>
      <c r="N3125" s="27"/>
      <c r="O3125" s="27"/>
      <c r="P3125" s="27"/>
      <c r="Q3125" s="27"/>
      <c r="R3125" s="27" t="s">
        <v>2353</v>
      </c>
      <c r="S3125" s="27" t="s">
        <v>1983</v>
      </c>
      <c r="T3125" s="7" t="s">
        <v>3255</v>
      </c>
      <c r="U3125" s="23" t="s">
        <v>2354</v>
      </c>
      <c r="V3125" s="26">
        <v>37.840000000000003</v>
      </c>
      <c r="W3125" s="24"/>
      <c r="X3125" s="24">
        <v>37.840000000000003</v>
      </c>
      <c r="Y3125" s="24">
        <v>37.840000000000003</v>
      </c>
    </row>
    <row r="3126" spans="1:25" s="12" customFormat="1" ht="195" x14ac:dyDescent="0.25">
      <c r="A3126" s="23">
        <f>MAX(A$7:A3125)+1</f>
        <v>860</v>
      </c>
      <c r="B3126" s="28" t="s">
        <v>4787</v>
      </c>
      <c r="C3126" s="28" t="s">
        <v>3256</v>
      </c>
      <c r="D3126" s="30" t="s">
        <v>3257</v>
      </c>
      <c r="E3126" s="31">
        <v>55.340269999999997</v>
      </c>
      <c r="F3126" s="31">
        <v>38.728230000000003</v>
      </c>
      <c r="G3126" s="28" t="s">
        <v>2671</v>
      </c>
      <c r="H3126" s="27" t="s">
        <v>1987</v>
      </c>
      <c r="I3126" s="27" t="s">
        <v>1981</v>
      </c>
      <c r="J3126" s="27" t="s">
        <v>1983</v>
      </c>
      <c r="K3126" s="27" t="s">
        <v>1983</v>
      </c>
      <c r="L3126" s="28">
        <v>1</v>
      </c>
      <c r="M3126" s="27">
        <v>0.75</v>
      </c>
      <c r="N3126" s="27"/>
      <c r="O3126" s="27"/>
      <c r="P3126" s="27"/>
      <c r="Q3126" s="27"/>
      <c r="R3126" s="27" t="s">
        <v>2353</v>
      </c>
      <c r="S3126" s="27" t="s">
        <v>1983</v>
      </c>
      <c r="T3126" s="7" t="s">
        <v>3258</v>
      </c>
      <c r="U3126" s="23" t="s">
        <v>2354</v>
      </c>
      <c r="V3126" s="26">
        <v>1.6</v>
      </c>
      <c r="W3126" s="24"/>
      <c r="X3126" s="24">
        <v>1.6</v>
      </c>
      <c r="Y3126" s="24">
        <v>1.6</v>
      </c>
    </row>
    <row r="3127" spans="1:25" s="12" customFormat="1" ht="195" x14ac:dyDescent="0.25">
      <c r="A3127" s="23">
        <f>MAX(A$7:A3126)+1</f>
        <v>861</v>
      </c>
      <c r="B3127" s="28" t="s">
        <v>4787</v>
      </c>
      <c r="C3127" s="28" t="s">
        <v>3259</v>
      </c>
      <c r="D3127" s="30" t="s">
        <v>3260</v>
      </c>
      <c r="E3127" s="31">
        <v>55.340290000000003</v>
      </c>
      <c r="F3127" s="31">
        <v>38.727240000000002</v>
      </c>
      <c r="G3127" s="28" t="s">
        <v>2671</v>
      </c>
      <c r="H3127" s="27" t="s">
        <v>1987</v>
      </c>
      <c r="I3127" s="27" t="s">
        <v>1981</v>
      </c>
      <c r="J3127" s="27" t="s">
        <v>1983</v>
      </c>
      <c r="K3127" s="27" t="s">
        <v>1983</v>
      </c>
      <c r="L3127" s="28">
        <v>2</v>
      </c>
      <c r="M3127" s="27">
        <v>0.75</v>
      </c>
      <c r="N3127" s="27"/>
      <c r="O3127" s="27"/>
      <c r="P3127" s="27"/>
      <c r="Q3127" s="27"/>
      <c r="R3127" s="27" t="s">
        <v>2353</v>
      </c>
      <c r="S3127" s="27" t="s">
        <v>1983</v>
      </c>
      <c r="T3127" s="7" t="s">
        <v>3261</v>
      </c>
      <c r="U3127" s="23" t="s">
        <v>2354</v>
      </c>
      <c r="V3127" s="26">
        <v>1.6</v>
      </c>
      <c r="W3127" s="24"/>
      <c r="X3127" s="24">
        <v>1.6</v>
      </c>
      <c r="Y3127" s="24">
        <v>1.6</v>
      </c>
    </row>
    <row r="3128" spans="1:25" s="12" customFormat="1" ht="195" x14ac:dyDescent="0.25">
      <c r="A3128" s="23">
        <f>MAX(A$7:A3127)+1</f>
        <v>862</v>
      </c>
      <c r="B3128" s="28" t="s">
        <v>4787</v>
      </c>
      <c r="C3128" s="28" t="s">
        <v>3262</v>
      </c>
      <c r="D3128" s="30" t="s">
        <v>3263</v>
      </c>
      <c r="E3128" s="31">
        <v>55.34037</v>
      </c>
      <c r="F3128" s="31">
        <v>38.7318</v>
      </c>
      <c r="G3128" s="28" t="s">
        <v>2671</v>
      </c>
      <c r="H3128" s="27" t="s">
        <v>1987</v>
      </c>
      <c r="I3128" s="27" t="s">
        <v>1981</v>
      </c>
      <c r="J3128" s="27" t="s">
        <v>1983</v>
      </c>
      <c r="K3128" s="27" t="s">
        <v>1983</v>
      </c>
      <c r="L3128" s="28">
        <v>1</v>
      </c>
      <c r="M3128" s="27">
        <v>8</v>
      </c>
      <c r="N3128" s="27"/>
      <c r="O3128" s="27"/>
      <c r="P3128" s="27"/>
      <c r="Q3128" s="27"/>
      <c r="R3128" s="27" t="s">
        <v>2353</v>
      </c>
      <c r="S3128" s="27" t="s">
        <v>1983</v>
      </c>
      <c r="T3128" s="7" t="s">
        <v>3264</v>
      </c>
      <c r="U3128" s="23" t="s">
        <v>2354</v>
      </c>
      <c r="V3128" s="26">
        <v>1.6</v>
      </c>
      <c r="W3128" s="24"/>
      <c r="X3128" s="24">
        <v>1.6</v>
      </c>
      <c r="Y3128" s="24">
        <v>1.6</v>
      </c>
    </row>
    <row r="3129" spans="1:25" s="12" customFormat="1" ht="195" x14ac:dyDescent="0.25">
      <c r="A3129" s="23">
        <f>MAX(A$7:A3128)+1</f>
        <v>863</v>
      </c>
      <c r="B3129" s="28" t="s">
        <v>4787</v>
      </c>
      <c r="C3129" s="28" t="s">
        <v>3265</v>
      </c>
      <c r="D3129" s="30" t="s">
        <v>3266</v>
      </c>
      <c r="E3129" s="31">
        <v>55.252339999999997</v>
      </c>
      <c r="F3129" s="31">
        <v>38.778880000000001</v>
      </c>
      <c r="G3129" s="28" t="s">
        <v>2671</v>
      </c>
      <c r="H3129" s="27" t="s">
        <v>1987</v>
      </c>
      <c r="I3129" s="27" t="s">
        <v>1981</v>
      </c>
      <c r="J3129" s="27" t="s">
        <v>1983</v>
      </c>
      <c r="K3129" s="27" t="s">
        <v>1983</v>
      </c>
      <c r="L3129" s="28">
        <v>1</v>
      </c>
      <c r="M3129" s="27">
        <v>0.75</v>
      </c>
      <c r="N3129" s="27"/>
      <c r="O3129" s="27"/>
      <c r="P3129" s="27"/>
      <c r="Q3129" s="27"/>
      <c r="R3129" s="27" t="s">
        <v>2353</v>
      </c>
      <c r="S3129" s="27" t="s">
        <v>1983</v>
      </c>
      <c r="T3129" s="7" t="s">
        <v>3267</v>
      </c>
      <c r="U3129" s="23" t="s">
        <v>2354</v>
      </c>
      <c r="V3129" s="26">
        <v>1.6</v>
      </c>
      <c r="W3129" s="24"/>
      <c r="X3129" s="24">
        <v>1.6</v>
      </c>
      <c r="Y3129" s="24">
        <v>1.6</v>
      </c>
    </row>
    <row r="3130" spans="1:25" s="12" customFormat="1" ht="195" x14ac:dyDescent="0.25">
      <c r="A3130" s="23">
        <f>MAX(A$7:A3129)+1</f>
        <v>864</v>
      </c>
      <c r="B3130" s="28" t="s">
        <v>4787</v>
      </c>
      <c r="C3130" s="28" t="s">
        <v>3268</v>
      </c>
      <c r="D3130" s="30" t="s">
        <v>3269</v>
      </c>
      <c r="E3130" s="31">
        <v>55.300220000000003</v>
      </c>
      <c r="F3130" s="31">
        <v>38.731079999999999</v>
      </c>
      <c r="G3130" s="28" t="s">
        <v>2671</v>
      </c>
      <c r="H3130" s="27" t="s">
        <v>1987</v>
      </c>
      <c r="I3130" s="27" t="s">
        <v>1981</v>
      </c>
      <c r="J3130" s="27" t="s">
        <v>1983</v>
      </c>
      <c r="K3130" s="27" t="s">
        <v>1983</v>
      </c>
      <c r="L3130" s="28">
        <v>1</v>
      </c>
      <c r="M3130" s="27">
        <v>1.1000000000000001</v>
      </c>
      <c r="N3130" s="27"/>
      <c r="O3130" s="27"/>
      <c r="P3130" s="27"/>
      <c r="Q3130" s="27"/>
      <c r="R3130" s="27" t="s">
        <v>2353</v>
      </c>
      <c r="S3130" s="27" t="s">
        <v>1983</v>
      </c>
      <c r="T3130" s="7" t="s">
        <v>3270</v>
      </c>
      <c r="U3130" s="23" t="s">
        <v>2354</v>
      </c>
      <c r="V3130" s="26">
        <v>1.6</v>
      </c>
      <c r="W3130" s="24"/>
      <c r="X3130" s="24">
        <v>1.6</v>
      </c>
      <c r="Y3130" s="24">
        <v>1.6</v>
      </c>
    </row>
    <row r="3131" spans="1:25" s="12" customFormat="1" ht="195" x14ac:dyDescent="0.25">
      <c r="A3131" s="23">
        <f>MAX(A$7:A3130)+1</f>
        <v>865</v>
      </c>
      <c r="B3131" s="28" t="s">
        <v>4787</v>
      </c>
      <c r="C3131" s="28" t="s">
        <v>3271</v>
      </c>
      <c r="D3131" s="30" t="s">
        <v>3272</v>
      </c>
      <c r="E3131" s="31">
        <v>55.300220000000003</v>
      </c>
      <c r="F3131" s="31">
        <v>38.731360000000002</v>
      </c>
      <c r="G3131" s="28" t="s">
        <v>2671</v>
      </c>
      <c r="H3131" s="27" t="s">
        <v>1987</v>
      </c>
      <c r="I3131" s="27" t="s">
        <v>1981</v>
      </c>
      <c r="J3131" s="27" t="s">
        <v>1983</v>
      </c>
      <c r="K3131" s="27" t="s">
        <v>1983</v>
      </c>
      <c r="L3131" s="28">
        <v>1</v>
      </c>
      <c r="M3131" s="27">
        <v>0.75</v>
      </c>
      <c r="N3131" s="27"/>
      <c r="O3131" s="27"/>
      <c r="P3131" s="27"/>
      <c r="Q3131" s="27"/>
      <c r="R3131" s="27" t="s">
        <v>2353</v>
      </c>
      <c r="S3131" s="27" t="s">
        <v>1983</v>
      </c>
      <c r="T3131" s="7" t="s">
        <v>3273</v>
      </c>
      <c r="U3131" s="23" t="s">
        <v>2354</v>
      </c>
      <c r="V3131" s="26">
        <v>1.6</v>
      </c>
      <c r="W3131" s="24"/>
      <c r="X3131" s="24">
        <v>1.6</v>
      </c>
      <c r="Y3131" s="24">
        <v>1.6</v>
      </c>
    </row>
    <row r="3132" spans="1:25" s="12" customFormat="1" ht="195" x14ac:dyDescent="0.25">
      <c r="A3132" s="23">
        <f>MAX(A$7:A3131)+1</f>
        <v>866</v>
      </c>
      <c r="B3132" s="28" t="s">
        <v>4787</v>
      </c>
      <c r="C3132" s="28" t="s">
        <v>3274</v>
      </c>
      <c r="D3132" s="30" t="s">
        <v>3275</v>
      </c>
      <c r="E3132" s="31">
        <v>55.322000000000003</v>
      </c>
      <c r="F3132" s="31">
        <v>38.727350000000001</v>
      </c>
      <c r="G3132" s="28" t="s">
        <v>2671</v>
      </c>
      <c r="H3132" s="27" t="s">
        <v>1987</v>
      </c>
      <c r="I3132" s="27" t="s">
        <v>1981</v>
      </c>
      <c r="J3132" s="27" t="s">
        <v>1983</v>
      </c>
      <c r="K3132" s="27" t="s">
        <v>1983</v>
      </c>
      <c r="L3132" s="28">
        <v>1</v>
      </c>
      <c r="M3132" s="27">
        <v>1.1000000000000001</v>
      </c>
      <c r="N3132" s="27"/>
      <c r="O3132" s="27"/>
      <c r="P3132" s="27"/>
      <c r="Q3132" s="27"/>
      <c r="R3132" s="27" t="s">
        <v>2353</v>
      </c>
      <c r="S3132" s="27" t="s">
        <v>1983</v>
      </c>
      <c r="T3132" s="7" t="s">
        <v>3276</v>
      </c>
      <c r="U3132" s="23" t="s">
        <v>2354</v>
      </c>
      <c r="V3132" s="26">
        <v>1.6</v>
      </c>
      <c r="W3132" s="24"/>
      <c r="X3132" s="24">
        <v>1.6</v>
      </c>
      <c r="Y3132" s="24">
        <v>1.6</v>
      </c>
    </row>
    <row r="3133" spans="1:25" s="12" customFormat="1" ht="195" x14ac:dyDescent="0.25">
      <c r="A3133" s="23">
        <f>MAX(A$7:A3132)+1</f>
        <v>867</v>
      </c>
      <c r="B3133" s="28" t="s">
        <v>4787</v>
      </c>
      <c r="C3133" s="28" t="s">
        <v>3277</v>
      </c>
      <c r="D3133" s="30" t="s">
        <v>3278</v>
      </c>
      <c r="E3133" s="31">
        <v>55.252870000000001</v>
      </c>
      <c r="F3133" s="31">
        <v>38.752650000000003</v>
      </c>
      <c r="G3133" s="28" t="s">
        <v>2671</v>
      </c>
      <c r="H3133" s="27" t="s">
        <v>1987</v>
      </c>
      <c r="I3133" s="27" t="s">
        <v>1981</v>
      </c>
      <c r="J3133" s="27" t="s">
        <v>1983</v>
      </c>
      <c r="K3133" s="27" t="s">
        <v>1983</v>
      </c>
      <c r="L3133" s="28">
        <v>1</v>
      </c>
      <c r="M3133" s="27">
        <v>8</v>
      </c>
      <c r="N3133" s="27"/>
      <c r="O3133" s="27"/>
      <c r="P3133" s="27"/>
      <c r="Q3133" s="27"/>
      <c r="R3133" s="27" t="s">
        <v>2353</v>
      </c>
      <c r="S3133" s="27" t="s">
        <v>1983</v>
      </c>
      <c r="T3133" s="7" t="s">
        <v>3279</v>
      </c>
      <c r="U3133" s="23" t="s">
        <v>2354</v>
      </c>
      <c r="V3133" s="26">
        <v>6.31</v>
      </c>
      <c r="W3133" s="24"/>
      <c r="X3133" s="24">
        <v>6.31</v>
      </c>
      <c r="Y3133" s="24">
        <v>6.31</v>
      </c>
    </row>
    <row r="3134" spans="1:25" s="12" customFormat="1" ht="195" x14ac:dyDescent="0.25">
      <c r="A3134" s="23">
        <f>MAX(A$7:A3133)+1</f>
        <v>868</v>
      </c>
      <c r="B3134" s="28" t="s">
        <v>4787</v>
      </c>
      <c r="C3134" s="28" t="s">
        <v>3280</v>
      </c>
      <c r="D3134" s="30" t="s">
        <v>3281</v>
      </c>
      <c r="E3134" s="31">
        <v>55.245449999999998</v>
      </c>
      <c r="F3134" s="31">
        <v>38.756419999999999</v>
      </c>
      <c r="G3134" s="28" t="s">
        <v>2671</v>
      </c>
      <c r="H3134" s="27" t="s">
        <v>1987</v>
      </c>
      <c r="I3134" s="27" t="s">
        <v>1981</v>
      </c>
      <c r="J3134" s="27" t="s">
        <v>1983</v>
      </c>
      <c r="K3134" s="27" t="s">
        <v>1983</v>
      </c>
      <c r="L3134" s="28">
        <v>1</v>
      </c>
      <c r="M3134" s="27">
        <v>0.75</v>
      </c>
      <c r="N3134" s="27"/>
      <c r="O3134" s="27"/>
      <c r="P3134" s="27"/>
      <c r="Q3134" s="27"/>
      <c r="R3134" s="27" t="s">
        <v>2353</v>
      </c>
      <c r="S3134" s="27" t="s">
        <v>1983</v>
      </c>
      <c r="T3134" s="7" t="s">
        <v>3282</v>
      </c>
      <c r="U3134" s="23" t="s">
        <v>2354</v>
      </c>
      <c r="V3134" s="26">
        <v>1.6</v>
      </c>
      <c r="W3134" s="24"/>
      <c r="X3134" s="24">
        <v>1.6</v>
      </c>
      <c r="Y3134" s="24">
        <v>1.6</v>
      </c>
    </row>
    <row r="3135" spans="1:25" s="12" customFormat="1" ht="195" x14ac:dyDescent="0.25">
      <c r="A3135" s="23">
        <f>MAX(A$7:A3134)+1</f>
        <v>869</v>
      </c>
      <c r="B3135" s="28" t="s">
        <v>4787</v>
      </c>
      <c r="C3135" s="28" t="s">
        <v>3283</v>
      </c>
      <c r="D3135" s="30" t="s">
        <v>3284</v>
      </c>
      <c r="E3135" s="31">
        <v>55.326880000000003</v>
      </c>
      <c r="F3135" s="31">
        <v>38.655900000000003</v>
      </c>
      <c r="G3135" s="28" t="s">
        <v>2671</v>
      </c>
      <c r="H3135" s="27" t="s">
        <v>1987</v>
      </c>
      <c r="I3135" s="27" t="s">
        <v>1981</v>
      </c>
      <c r="J3135" s="27" t="s">
        <v>1983</v>
      </c>
      <c r="K3135" s="27" t="s">
        <v>1983</v>
      </c>
      <c r="L3135" s="28">
        <v>1</v>
      </c>
      <c r="M3135" s="27">
        <v>1.1000000000000001</v>
      </c>
      <c r="N3135" s="27"/>
      <c r="O3135" s="27"/>
      <c r="P3135" s="27"/>
      <c r="Q3135" s="27"/>
      <c r="R3135" s="27" t="s">
        <v>2353</v>
      </c>
      <c r="S3135" s="27" t="s">
        <v>1983</v>
      </c>
      <c r="T3135" s="7" t="s">
        <v>3015</v>
      </c>
      <c r="U3135" s="23" t="s">
        <v>2354</v>
      </c>
      <c r="V3135" s="26">
        <v>1.6</v>
      </c>
      <c r="W3135" s="24"/>
      <c r="X3135" s="24">
        <v>1.6</v>
      </c>
      <c r="Y3135" s="24">
        <v>1.6</v>
      </c>
    </row>
    <row r="3136" spans="1:25" s="12" customFormat="1" ht="195" x14ac:dyDescent="0.25">
      <c r="A3136" s="23">
        <f>MAX(A$7:A3135)+1</f>
        <v>870</v>
      </c>
      <c r="B3136" s="28" t="s">
        <v>4787</v>
      </c>
      <c r="C3136" s="28" t="s">
        <v>3285</v>
      </c>
      <c r="D3136" s="30" t="s">
        <v>3286</v>
      </c>
      <c r="E3136" s="31">
        <v>55.326659999999997</v>
      </c>
      <c r="F3136" s="31">
        <v>38.655790000000003</v>
      </c>
      <c r="G3136" s="28" t="s">
        <v>2671</v>
      </c>
      <c r="H3136" s="27" t="s">
        <v>1987</v>
      </c>
      <c r="I3136" s="27" t="s">
        <v>1981</v>
      </c>
      <c r="J3136" s="27" t="s">
        <v>1983</v>
      </c>
      <c r="K3136" s="27" t="s">
        <v>1983</v>
      </c>
      <c r="L3136" s="28">
        <v>1</v>
      </c>
      <c r="M3136" s="27">
        <v>8</v>
      </c>
      <c r="N3136" s="27"/>
      <c r="O3136" s="27"/>
      <c r="P3136" s="27"/>
      <c r="Q3136" s="27"/>
      <c r="R3136" s="27" t="s">
        <v>2353</v>
      </c>
      <c r="S3136" s="27" t="s">
        <v>1983</v>
      </c>
      <c r="T3136" s="7" t="s">
        <v>3015</v>
      </c>
      <c r="U3136" s="23" t="s">
        <v>2354</v>
      </c>
      <c r="V3136" s="26">
        <v>1.6</v>
      </c>
      <c r="W3136" s="24"/>
      <c r="X3136" s="24">
        <v>1.6</v>
      </c>
      <c r="Y3136" s="24">
        <v>1.6</v>
      </c>
    </row>
    <row r="3137" spans="1:25" s="12" customFormat="1" ht="195" x14ac:dyDescent="0.25">
      <c r="A3137" s="23">
        <f>MAX(A$7:A3136)+1</f>
        <v>871</v>
      </c>
      <c r="B3137" s="28" t="s">
        <v>4787</v>
      </c>
      <c r="C3137" s="28" t="s">
        <v>3287</v>
      </c>
      <c r="D3137" s="30" t="s">
        <v>3288</v>
      </c>
      <c r="E3137" s="31">
        <v>55.254660000000001</v>
      </c>
      <c r="F3137" s="31">
        <v>38.771790000000003</v>
      </c>
      <c r="G3137" s="28" t="s">
        <v>2671</v>
      </c>
      <c r="H3137" s="27" t="s">
        <v>1987</v>
      </c>
      <c r="I3137" s="27" t="s">
        <v>1981</v>
      </c>
      <c r="J3137" s="27" t="s">
        <v>1983</v>
      </c>
      <c r="K3137" s="27" t="s">
        <v>1983</v>
      </c>
      <c r="L3137" s="28">
        <v>1</v>
      </c>
      <c r="M3137" s="27">
        <v>0.75</v>
      </c>
      <c r="N3137" s="27"/>
      <c r="O3137" s="27"/>
      <c r="P3137" s="27"/>
      <c r="Q3137" s="27"/>
      <c r="R3137" s="27" t="s">
        <v>2353</v>
      </c>
      <c r="S3137" s="27" t="s">
        <v>1983</v>
      </c>
      <c r="T3137" s="7" t="s">
        <v>2466</v>
      </c>
      <c r="U3137" s="23" t="s">
        <v>2354</v>
      </c>
      <c r="V3137" s="26">
        <v>1.6</v>
      </c>
      <c r="W3137" s="24"/>
      <c r="X3137" s="24">
        <v>1.6</v>
      </c>
      <c r="Y3137" s="24">
        <v>1.6</v>
      </c>
    </row>
    <row r="3138" spans="1:25" s="12" customFormat="1" ht="195" x14ac:dyDescent="0.25">
      <c r="A3138" s="23">
        <f>MAX(A$7:A3137)+1</f>
        <v>872</v>
      </c>
      <c r="B3138" s="28" t="s">
        <v>4787</v>
      </c>
      <c r="C3138" s="28" t="s">
        <v>3289</v>
      </c>
      <c r="D3138" s="30" t="s">
        <v>3290</v>
      </c>
      <c r="E3138" s="31">
        <v>55.324640000000002</v>
      </c>
      <c r="F3138" s="31">
        <v>38.685279999999999</v>
      </c>
      <c r="G3138" s="28" t="s">
        <v>2671</v>
      </c>
      <c r="H3138" s="27" t="s">
        <v>1987</v>
      </c>
      <c r="I3138" s="27" t="s">
        <v>1981</v>
      </c>
      <c r="J3138" s="27" t="s">
        <v>1983</v>
      </c>
      <c r="K3138" s="27" t="s">
        <v>1983</v>
      </c>
      <c r="L3138" s="28">
        <v>1</v>
      </c>
      <c r="M3138" s="27">
        <v>1.1000000000000001</v>
      </c>
      <c r="N3138" s="27"/>
      <c r="O3138" s="27"/>
      <c r="P3138" s="27"/>
      <c r="Q3138" s="27"/>
      <c r="R3138" s="27" t="s">
        <v>2353</v>
      </c>
      <c r="S3138" s="27" t="s">
        <v>1983</v>
      </c>
      <c r="T3138" s="7" t="s">
        <v>3291</v>
      </c>
      <c r="U3138" s="23" t="s">
        <v>2354</v>
      </c>
      <c r="V3138" s="26">
        <v>1.6</v>
      </c>
      <c r="W3138" s="24"/>
      <c r="X3138" s="24">
        <v>1.6</v>
      </c>
      <c r="Y3138" s="24">
        <v>1.6</v>
      </c>
    </row>
    <row r="3139" spans="1:25" s="12" customFormat="1" ht="195" x14ac:dyDescent="0.25">
      <c r="A3139" s="23">
        <f>MAX(A$7:A3138)+1</f>
        <v>873</v>
      </c>
      <c r="B3139" s="28" t="s">
        <v>4787</v>
      </c>
      <c r="C3139" s="28" t="s">
        <v>3292</v>
      </c>
      <c r="D3139" s="30" t="s">
        <v>3293</v>
      </c>
      <c r="E3139" s="31">
        <v>55.327030000000001</v>
      </c>
      <c r="F3139" s="31">
        <v>38.682070000000003</v>
      </c>
      <c r="G3139" s="28" t="s">
        <v>2671</v>
      </c>
      <c r="H3139" s="27" t="s">
        <v>1987</v>
      </c>
      <c r="I3139" s="27" t="s">
        <v>1981</v>
      </c>
      <c r="J3139" s="27" t="s">
        <v>1983</v>
      </c>
      <c r="K3139" s="27" t="s">
        <v>1983</v>
      </c>
      <c r="L3139" s="28">
        <v>1</v>
      </c>
      <c r="M3139" s="27">
        <v>0.75</v>
      </c>
      <c r="N3139" s="27"/>
      <c r="O3139" s="27"/>
      <c r="P3139" s="27"/>
      <c r="Q3139" s="27"/>
      <c r="R3139" s="27" t="s">
        <v>2353</v>
      </c>
      <c r="S3139" s="27" t="s">
        <v>1983</v>
      </c>
      <c r="T3139" s="7" t="s">
        <v>3294</v>
      </c>
      <c r="U3139" s="23" t="s">
        <v>2354</v>
      </c>
      <c r="V3139" s="26">
        <v>1.6</v>
      </c>
      <c r="W3139" s="24"/>
      <c r="X3139" s="24">
        <v>1.6</v>
      </c>
      <c r="Y3139" s="24">
        <v>1.6</v>
      </c>
    </row>
    <row r="3140" spans="1:25" s="12" customFormat="1" ht="195" x14ac:dyDescent="0.25">
      <c r="A3140" s="23">
        <f>MAX(A$7:A3139)+1</f>
        <v>874</v>
      </c>
      <c r="B3140" s="28" t="s">
        <v>4787</v>
      </c>
      <c r="C3140" s="28" t="s">
        <v>3295</v>
      </c>
      <c r="D3140" s="30" t="s">
        <v>3296</v>
      </c>
      <c r="E3140" s="31">
        <v>55.318129999999996</v>
      </c>
      <c r="F3140" s="31">
        <v>38.687860000000001</v>
      </c>
      <c r="G3140" s="28" t="s">
        <v>2671</v>
      </c>
      <c r="H3140" s="27" t="s">
        <v>1987</v>
      </c>
      <c r="I3140" s="27" t="s">
        <v>1981</v>
      </c>
      <c r="J3140" s="27" t="s">
        <v>1983</v>
      </c>
      <c r="K3140" s="27" t="s">
        <v>1983</v>
      </c>
      <c r="L3140" s="28">
        <v>2</v>
      </c>
      <c r="M3140" s="27">
        <v>1.1000000000000001</v>
      </c>
      <c r="N3140" s="27"/>
      <c r="O3140" s="27"/>
      <c r="P3140" s="27"/>
      <c r="Q3140" s="27"/>
      <c r="R3140" s="27" t="s">
        <v>2353</v>
      </c>
      <c r="S3140" s="27" t="s">
        <v>1983</v>
      </c>
      <c r="T3140" s="7" t="s">
        <v>3297</v>
      </c>
      <c r="U3140" s="23" t="s">
        <v>2354</v>
      </c>
      <c r="V3140" s="26">
        <v>1.6</v>
      </c>
      <c r="W3140" s="24"/>
      <c r="X3140" s="24">
        <v>1.6</v>
      </c>
      <c r="Y3140" s="24">
        <v>1.6</v>
      </c>
    </row>
    <row r="3141" spans="1:25" s="12" customFormat="1" ht="195" x14ac:dyDescent="0.25">
      <c r="A3141" s="23">
        <f>MAX(A$7:A3140)+1</f>
        <v>875</v>
      </c>
      <c r="B3141" s="28" t="s">
        <v>4787</v>
      </c>
      <c r="C3141" s="28" t="s">
        <v>3298</v>
      </c>
      <c r="D3141" s="30" t="s">
        <v>3299</v>
      </c>
      <c r="E3141" s="31">
        <v>55.311100000000003</v>
      </c>
      <c r="F3141" s="31">
        <v>38.690300000000001</v>
      </c>
      <c r="G3141" s="28" t="s">
        <v>2671</v>
      </c>
      <c r="H3141" s="27" t="s">
        <v>1987</v>
      </c>
      <c r="I3141" s="27" t="s">
        <v>1981</v>
      </c>
      <c r="J3141" s="27" t="s">
        <v>1983</v>
      </c>
      <c r="K3141" s="27" t="s">
        <v>1983</v>
      </c>
      <c r="L3141" s="28">
        <v>1</v>
      </c>
      <c r="M3141" s="27">
        <v>0.75</v>
      </c>
      <c r="N3141" s="27"/>
      <c r="O3141" s="27"/>
      <c r="P3141" s="27"/>
      <c r="Q3141" s="27"/>
      <c r="R3141" s="27" t="s">
        <v>2353</v>
      </c>
      <c r="S3141" s="27" t="s">
        <v>1983</v>
      </c>
      <c r="T3141" s="7" t="s">
        <v>3300</v>
      </c>
      <c r="U3141" s="23" t="s">
        <v>2354</v>
      </c>
      <c r="V3141" s="26">
        <v>1.6</v>
      </c>
      <c r="W3141" s="24"/>
      <c r="X3141" s="24">
        <v>1.6</v>
      </c>
      <c r="Y3141" s="24">
        <v>1.6</v>
      </c>
    </row>
    <row r="3142" spans="1:25" s="12" customFormat="1" ht="195" x14ac:dyDescent="0.25">
      <c r="A3142" s="23">
        <f>MAX(A$7:A3141)+1</f>
        <v>876</v>
      </c>
      <c r="B3142" s="28" t="s">
        <v>4787</v>
      </c>
      <c r="C3142" s="28" t="s">
        <v>3301</v>
      </c>
      <c r="D3142" s="30" t="s">
        <v>3302</v>
      </c>
      <c r="E3142" s="31">
        <v>55.310470000000002</v>
      </c>
      <c r="F3142" s="31">
        <v>38.692270000000001</v>
      </c>
      <c r="G3142" s="28" t="s">
        <v>2671</v>
      </c>
      <c r="H3142" s="27" t="s">
        <v>1987</v>
      </c>
      <c r="I3142" s="27" t="s">
        <v>1981</v>
      </c>
      <c r="J3142" s="27" t="s">
        <v>1983</v>
      </c>
      <c r="K3142" s="27" t="s">
        <v>1983</v>
      </c>
      <c r="L3142" s="28">
        <v>1</v>
      </c>
      <c r="M3142" s="27">
        <v>0.75</v>
      </c>
      <c r="N3142" s="27"/>
      <c r="O3142" s="27"/>
      <c r="P3142" s="27"/>
      <c r="Q3142" s="27"/>
      <c r="R3142" s="27" t="s">
        <v>2353</v>
      </c>
      <c r="S3142" s="27" t="s">
        <v>1983</v>
      </c>
      <c r="T3142" s="7" t="s">
        <v>3303</v>
      </c>
      <c r="U3142" s="23" t="s">
        <v>2354</v>
      </c>
      <c r="V3142" s="26">
        <v>1.6</v>
      </c>
      <c r="W3142" s="24"/>
      <c r="X3142" s="24">
        <v>1.6</v>
      </c>
      <c r="Y3142" s="24">
        <v>1.6</v>
      </c>
    </row>
    <row r="3143" spans="1:25" s="12" customFormat="1" ht="195" x14ac:dyDescent="0.25">
      <c r="A3143" s="23">
        <f>MAX(A$7:A3142)+1</f>
        <v>877</v>
      </c>
      <c r="B3143" s="28" t="s">
        <v>4787</v>
      </c>
      <c r="C3143" s="28" t="s">
        <v>3304</v>
      </c>
      <c r="D3143" s="30" t="s">
        <v>3305</v>
      </c>
      <c r="E3143" s="31">
        <v>55.312370000000001</v>
      </c>
      <c r="F3143" s="31">
        <v>38.690579999999997</v>
      </c>
      <c r="G3143" s="28" t="s">
        <v>2671</v>
      </c>
      <c r="H3143" s="27" t="s">
        <v>1987</v>
      </c>
      <c r="I3143" s="27" t="s">
        <v>1981</v>
      </c>
      <c r="J3143" s="27" t="s">
        <v>1983</v>
      </c>
      <c r="K3143" s="27" t="s">
        <v>1983</v>
      </c>
      <c r="L3143" s="28">
        <v>1</v>
      </c>
      <c r="M3143" s="27">
        <v>0.75</v>
      </c>
      <c r="N3143" s="27"/>
      <c r="O3143" s="27"/>
      <c r="P3143" s="27"/>
      <c r="Q3143" s="27"/>
      <c r="R3143" s="27" t="s">
        <v>2353</v>
      </c>
      <c r="S3143" s="27" t="s">
        <v>1983</v>
      </c>
      <c r="T3143" s="7" t="s">
        <v>3306</v>
      </c>
      <c r="U3143" s="23" t="s">
        <v>2354</v>
      </c>
      <c r="V3143" s="26">
        <v>1.6</v>
      </c>
      <c r="W3143" s="24"/>
      <c r="X3143" s="24">
        <v>1.6</v>
      </c>
      <c r="Y3143" s="24">
        <v>1.6</v>
      </c>
    </row>
    <row r="3144" spans="1:25" s="12" customFormat="1" ht="195" x14ac:dyDescent="0.25">
      <c r="A3144" s="23">
        <f>MAX(A$7:A3143)+1</f>
        <v>878</v>
      </c>
      <c r="B3144" s="28" t="s">
        <v>4787</v>
      </c>
      <c r="C3144" s="28" t="s">
        <v>3307</v>
      </c>
      <c r="D3144" s="30" t="s">
        <v>3308</v>
      </c>
      <c r="E3144" s="31">
        <v>55.295929999999998</v>
      </c>
      <c r="F3144" s="31">
        <v>38.692480000000003</v>
      </c>
      <c r="G3144" s="28" t="s">
        <v>2671</v>
      </c>
      <c r="H3144" s="27" t="s">
        <v>1987</v>
      </c>
      <c r="I3144" s="27" t="s">
        <v>1981</v>
      </c>
      <c r="J3144" s="27" t="s">
        <v>1983</v>
      </c>
      <c r="K3144" s="27" t="s">
        <v>1983</v>
      </c>
      <c r="L3144" s="28">
        <v>2</v>
      </c>
      <c r="M3144" s="27">
        <v>0.75</v>
      </c>
      <c r="N3144" s="27"/>
      <c r="O3144" s="27"/>
      <c r="P3144" s="27"/>
      <c r="Q3144" s="27"/>
      <c r="R3144" s="27" t="s">
        <v>2353</v>
      </c>
      <c r="S3144" s="27" t="s">
        <v>1983</v>
      </c>
      <c r="T3144" s="7" t="s">
        <v>3309</v>
      </c>
      <c r="U3144" s="23" t="s">
        <v>2354</v>
      </c>
      <c r="V3144" s="26">
        <v>1.6</v>
      </c>
      <c r="W3144" s="24"/>
      <c r="X3144" s="24">
        <v>1.6</v>
      </c>
      <c r="Y3144" s="24">
        <v>1.6</v>
      </c>
    </row>
    <row r="3145" spans="1:25" s="12" customFormat="1" ht="195" x14ac:dyDescent="0.25">
      <c r="A3145" s="23">
        <f>MAX(A$7:A3144)+1</f>
        <v>879</v>
      </c>
      <c r="B3145" s="28" t="s">
        <v>4787</v>
      </c>
      <c r="C3145" s="28" t="s">
        <v>3310</v>
      </c>
      <c r="D3145" s="30" t="s">
        <v>3311</v>
      </c>
      <c r="E3145" s="31">
        <v>55.313920000000003</v>
      </c>
      <c r="F3145" s="31">
        <v>38.656689999999998</v>
      </c>
      <c r="G3145" s="28" t="s">
        <v>2671</v>
      </c>
      <c r="H3145" s="27" t="s">
        <v>1987</v>
      </c>
      <c r="I3145" s="27" t="s">
        <v>1981</v>
      </c>
      <c r="J3145" s="27" t="s">
        <v>1983</v>
      </c>
      <c r="K3145" s="27" t="s">
        <v>1983</v>
      </c>
      <c r="L3145" s="28">
        <v>1</v>
      </c>
      <c r="M3145" s="27">
        <v>1.1000000000000001</v>
      </c>
      <c r="N3145" s="27"/>
      <c r="O3145" s="27"/>
      <c r="P3145" s="27"/>
      <c r="Q3145" s="27"/>
      <c r="R3145" s="27" t="s">
        <v>2353</v>
      </c>
      <c r="S3145" s="27" t="s">
        <v>1983</v>
      </c>
      <c r="T3145" s="7" t="s">
        <v>3312</v>
      </c>
      <c r="U3145" s="23" t="s">
        <v>2354</v>
      </c>
      <c r="V3145" s="26">
        <v>1.6</v>
      </c>
      <c r="W3145" s="24"/>
      <c r="X3145" s="24">
        <v>1.6</v>
      </c>
      <c r="Y3145" s="24">
        <v>1.6</v>
      </c>
    </row>
    <row r="3146" spans="1:25" s="12" customFormat="1" ht="195" x14ac:dyDescent="0.25">
      <c r="A3146" s="23">
        <f>MAX(A$7:A3145)+1</f>
        <v>880</v>
      </c>
      <c r="B3146" s="28" t="s">
        <v>4787</v>
      </c>
      <c r="C3146" s="28" t="s">
        <v>3313</v>
      </c>
      <c r="D3146" s="30" t="s">
        <v>3314</v>
      </c>
      <c r="E3146" s="31">
        <v>55.31317</v>
      </c>
      <c r="F3146" s="31">
        <v>38.65616</v>
      </c>
      <c r="G3146" s="28" t="s">
        <v>2671</v>
      </c>
      <c r="H3146" s="27" t="s">
        <v>1987</v>
      </c>
      <c r="I3146" s="27" t="s">
        <v>1981</v>
      </c>
      <c r="J3146" s="27" t="s">
        <v>1983</v>
      </c>
      <c r="K3146" s="27" t="s">
        <v>1983</v>
      </c>
      <c r="L3146" s="28">
        <v>2</v>
      </c>
      <c r="M3146" s="27">
        <v>0.75</v>
      </c>
      <c r="N3146" s="27"/>
      <c r="O3146" s="27"/>
      <c r="P3146" s="27"/>
      <c r="Q3146" s="27"/>
      <c r="R3146" s="27" t="s">
        <v>2353</v>
      </c>
      <c r="S3146" s="27" t="s">
        <v>1983</v>
      </c>
      <c r="T3146" s="7" t="s">
        <v>3315</v>
      </c>
      <c r="U3146" s="23" t="s">
        <v>2354</v>
      </c>
      <c r="V3146" s="26">
        <v>1.6</v>
      </c>
      <c r="W3146" s="24"/>
      <c r="X3146" s="24">
        <v>1.6</v>
      </c>
      <c r="Y3146" s="24">
        <v>1.6</v>
      </c>
    </row>
    <row r="3147" spans="1:25" s="12" customFormat="1" ht="195" x14ac:dyDescent="0.25">
      <c r="A3147" s="23">
        <f>MAX(A$7:A3146)+1</f>
        <v>881</v>
      </c>
      <c r="B3147" s="28" t="s">
        <v>4787</v>
      </c>
      <c r="C3147" s="28" t="s">
        <v>3316</v>
      </c>
      <c r="D3147" s="30" t="s">
        <v>3317</v>
      </c>
      <c r="E3147" s="31">
        <v>55.295720000000003</v>
      </c>
      <c r="F3147" s="31">
        <v>38.71096</v>
      </c>
      <c r="G3147" s="28" t="s">
        <v>2671</v>
      </c>
      <c r="H3147" s="27" t="s">
        <v>1987</v>
      </c>
      <c r="I3147" s="27" t="s">
        <v>1981</v>
      </c>
      <c r="J3147" s="27" t="s">
        <v>1983</v>
      </c>
      <c r="K3147" s="27" t="s">
        <v>1983</v>
      </c>
      <c r="L3147" s="28">
        <v>3</v>
      </c>
      <c r="M3147" s="27">
        <v>8</v>
      </c>
      <c r="N3147" s="27"/>
      <c r="O3147" s="27"/>
      <c r="P3147" s="27"/>
      <c r="Q3147" s="27"/>
      <c r="R3147" s="27" t="s">
        <v>2353</v>
      </c>
      <c r="S3147" s="27" t="s">
        <v>1983</v>
      </c>
      <c r="T3147" s="7" t="s">
        <v>3318</v>
      </c>
      <c r="U3147" s="23" t="s">
        <v>2354</v>
      </c>
      <c r="V3147" s="26">
        <v>1.6</v>
      </c>
      <c r="W3147" s="24"/>
      <c r="X3147" s="24">
        <v>1.6</v>
      </c>
      <c r="Y3147" s="24">
        <v>1.6</v>
      </c>
    </row>
    <row r="3148" spans="1:25" s="12" customFormat="1" ht="195" x14ac:dyDescent="0.25">
      <c r="A3148" s="23">
        <f>MAX(A$7:A3147)+1</f>
        <v>882</v>
      </c>
      <c r="B3148" s="28" t="s">
        <v>4787</v>
      </c>
      <c r="C3148" s="28" t="s">
        <v>3319</v>
      </c>
      <c r="D3148" s="30" t="s">
        <v>3320</v>
      </c>
      <c r="E3148" s="31">
        <v>55.29589</v>
      </c>
      <c r="F3148" s="31">
        <v>38.71078</v>
      </c>
      <c r="G3148" s="28" t="s">
        <v>2671</v>
      </c>
      <c r="H3148" s="27" t="s">
        <v>1987</v>
      </c>
      <c r="I3148" s="27" t="s">
        <v>1981</v>
      </c>
      <c r="J3148" s="27" t="s">
        <v>1983</v>
      </c>
      <c r="K3148" s="27" t="s">
        <v>1983</v>
      </c>
      <c r="L3148" s="28">
        <v>1</v>
      </c>
      <c r="M3148" s="27">
        <v>8</v>
      </c>
      <c r="N3148" s="27"/>
      <c r="O3148" s="27"/>
      <c r="P3148" s="27"/>
      <c r="Q3148" s="27"/>
      <c r="R3148" s="27" t="s">
        <v>2353</v>
      </c>
      <c r="S3148" s="27" t="s">
        <v>1983</v>
      </c>
      <c r="T3148" s="7" t="s">
        <v>3318</v>
      </c>
      <c r="U3148" s="23" t="s">
        <v>2354</v>
      </c>
      <c r="V3148" s="26">
        <v>1.6</v>
      </c>
      <c r="W3148" s="24"/>
      <c r="X3148" s="24">
        <v>1.6</v>
      </c>
      <c r="Y3148" s="24">
        <v>1.6</v>
      </c>
    </row>
    <row r="3149" spans="1:25" s="12" customFormat="1" ht="195" x14ac:dyDescent="0.25">
      <c r="A3149" s="23">
        <f>MAX(A$7:A3148)+1</f>
        <v>883</v>
      </c>
      <c r="B3149" s="28" t="s">
        <v>4787</v>
      </c>
      <c r="C3149" s="28" t="s">
        <v>3321</v>
      </c>
      <c r="D3149" s="30" t="s">
        <v>3322</v>
      </c>
      <c r="E3149" s="31">
        <v>55.295670000000001</v>
      </c>
      <c r="F3149" s="31">
        <v>38.709429999999998</v>
      </c>
      <c r="G3149" s="28" t="s">
        <v>2671</v>
      </c>
      <c r="H3149" s="27" t="s">
        <v>1987</v>
      </c>
      <c r="I3149" s="27" t="s">
        <v>1981</v>
      </c>
      <c r="J3149" s="27" t="s">
        <v>1983</v>
      </c>
      <c r="K3149" s="27" t="s">
        <v>1983</v>
      </c>
      <c r="L3149" s="28">
        <v>1</v>
      </c>
      <c r="M3149" s="27">
        <v>8</v>
      </c>
      <c r="N3149" s="27"/>
      <c r="O3149" s="27"/>
      <c r="P3149" s="27"/>
      <c r="Q3149" s="27"/>
      <c r="R3149" s="27" t="s">
        <v>2353</v>
      </c>
      <c r="S3149" s="27" t="s">
        <v>1983</v>
      </c>
      <c r="T3149" s="7" t="s">
        <v>3323</v>
      </c>
      <c r="U3149" s="23" t="s">
        <v>2354</v>
      </c>
      <c r="V3149" s="26">
        <v>1.6</v>
      </c>
      <c r="W3149" s="24"/>
      <c r="X3149" s="24">
        <v>1.6</v>
      </c>
      <c r="Y3149" s="24">
        <v>1.6</v>
      </c>
    </row>
    <row r="3150" spans="1:25" s="12" customFormat="1" ht="195" x14ac:dyDescent="0.25">
      <c r="A3150" s="23">
        <f>MAX(A$7:A3149)+1</f>
        <v>884</v>
      </c>
      <c r="B3150" s="28" t="s">
        <v>4787</v>
      </c>
      <c r="C3150" s="28" t="s">
        <v>3324</v>
      </c>
      <c r="D3150" s="30" t="s">
        <v>3325</v>
      </c>
      <c r="E3150" s="31">
        <v>55.313459999999999</v>
      </c>
      <c r="F3150" s="31">
        <v>38.67953</v>
      </c>
      <c r="G3150" s="28" t="s">
        <v>2671</v>
      </c>
      <c r="H3150" s="27" t="s">
        <v>1987</v>
      </c>
      <c r="I3150" s="27" t="s">
        <v>1981</v>
      </c>
      <c r="J3150" s="27" t="s">
        <v>1983</v>
      </c>
      <c r="K3150" s="27" t="s">
        <v>1983</v>
      </c>
      <c r="L3150" s="28">
        <v>1</v>
      </c>
      <c r="M3150" s="27">
        <v>0.75</v>
      </c>
      <c r="N3150" s="27"/>
      <c r="O3150" s="27"/>
      <c r="P3150" s="27"/>
      <c r="Q3150" s="27"/>
      <c r="R3150" s="27" t="s">
        <v>2353</v>
      </c>
      <c r="S3150" s="27" t="s">
        <v>1983</v>
      </c>
      <c r="T3150" s="7" t="s">
        <v>3326</v>
      </c>
      <c r="U3150" s="23" t="s">
        <v>2354</v>
      </c>
      <c r="V3150" s="26">
        <v>1.6</v>
      </c>
      <c r="W3150" s="24"/>
      <c r="X3150" s="24">
        <v>1.6</v>
      </c>
      <c r="Y3150" s="24">
        <v>1.6</v>
      </c>
    </row>
    <row r="3151" spans="1:25" s="12" customFormat="1" ht="195" x14ac:dyDescent="0.25">
      <c r="A3151" s="23">
        <f>MAX(A$7:A3150)+1</f>
        <v>885</v>
      </c>
      <c r="B3151" s="28" t="s">
        <v>4787</v>
      </c>
      <c r="C3151" s="28" t="s">
        <v>3327</v>
      </c>
      <c r="D3151" s="30" t="s">
        <v>3328</v>
      </c>
      <c r="E3151" s="31">
        <v>55.313499999999998</v>
      </c>
      <c r="F3151" s="31">
        <v>38.679850000000002</v>
      </c>
      <c r="G3151" s="28" t="s">
        <v>2671</v>
      </c>
      <c r="H3151" s="27" t="s">
        <v>1987</v>
      </c>
      <c r="I3151" s="27" t="s">
        <v>1981</v>
      </c>
      <c r="J3151" s="27" t="s">
        <v>1983</v>
      </c>
      <c r="K3151" s="27" t="s">
        <v>1983</v>
      </c>
      <c r="L3151" s="28">
        <v>1</v>
      </c>
      <c r="M3151" s="27">
        <v>8</v>
      </c>
      <c r="N3151" s="27"/>
      <c r="O3151" s="27"/>
      <c r="P3151" s="27"/>
      <c r="Q3151" s="27"/>
      <c r="R3151" s="27" t="s">
        <v>2353</v>
      </c>
      <c r="S3151" s="27" t="s">
        <v>1983</v>
      </c>
      <c r="T3151" s="7" t="s">
        <v>3326</v>
      </c>
      <c r="U3151" s="23" t="s">
        <v>2354</v>
      </c>
      <c r="V3151" s="26">
        <v>1.6</v>
      </c>
      <c r="W3151" s="24"/>
      <c r="X3151" s="24">
        <v>1.6</v>
      </c>
      <c r="Y3151" s="24">
        <v>1.6</v>
      </c>
    </row>
    <row r="3152" spans="1:25" s="12" customFormat="1" ht="195" x14ac:dyDescent="0.25">
      <c r="A3152" s="23">
        <f>MAX(A$7:A3151)+1</f>
        <v>886</v>
      </c>
      <c r="B3152" s="28" t="s">
        <v>4787</v>
      </c>
      <c r="C3152" s="28" t="s">
        <v>3329</v>
      </c>
      <c r="D3152" s="30" t="s">
        <v>3330</v>
      </c>
      <c r="E3152" s="31">
        <v>55.310070000000003</v>
      </c>
      <c r="F3152" s="31">
        <v>38.675719999999998</v>
      </c>
      <c r="G3152" s="28" t="s">
        <v>2671</v>
      </c>
      <c r="H3152" s="27" t="s">
        <v>1987</v>
      </c>
      <c r="I3152" s="27" t="s">
        <v>1981</v>
      </c>
      <c r="J3152" s="27" t="s">
        <v>1983</v>
      </c>
      <c r="K3152" s="27" t="s">
        <v>1983</v>
      </c>
      <c r="L3152" s="28">
        <v>1</v>
      </c>
      <c r="M3152" s="27">
        <v>0.75</v>
      </c>
      <c r="N3152" s="27"/>
      <c r="O3152" s="27"/>
      <c r="P3152" s="27"/>
      <c r="Q3152" s="27"/>
      <c r="R3152" s="27" t="s">
        <v>2353</v>
      </c>
      <c r="S3152" s="27" t="s">
        <v>1983</v>
      </c>
      <c r="T3152" s="7" t="s">
        <v>3331</v>
      </c>
      <c r="U3152" s="23" t="s">
        <v>2354</v>
      </c>
      <c r="V3152" s="26">
        <v>1.6</v>
      </c>
      <c r="W3152" s="24"/>
      <c r="X3152" s="24">
        <v>1.6</v>
      </c>
      <c r="Y3152" s="24">
        <v>1.6</v>
      </c>
    </row>
    <row r="3153" spans="1:25" s="12" customFormat="1" ht="195" x14ac:dyDescent="0.25">
      <c r="A3153" s="23">
        <f>MAX(A$7:A3152)+1</f>
        <v>887</v>
      </c>
      <c r="B3153" s="28" t="s">
        <v>4787</v>
      </c>
      <c r="C3153" s="28" t="s">
        <v>3332</v>
      </c>
      <c r="D3153" s="30" t="s">
        <v>3333</v>
      </c>
      <c r="E3153" s="31">
        <v>55.268050000000002</v>
      </c>
      <c r="F3153" s="31">
        <v>38.732239999999997</v>
      </c>
      <c r="G3153" s="28" t="s">
        <v>2671</v>
      </c>
      <c r="H3153" s="27" t="s">
        <v>1987</v>
      </c>
      <c r="I3153" s="27" t="s">
        <v>1981</v>
      </c>
      <c r="J3153" s="27" t="s">
        <v>1983</v>
      </c>
      <c r="K3153" s="27" t="s">
        <v>1983</v>
      </c>
      <c r="L3153" s="28">
        <v>1</v>
      </c>
      <c r="M3153" s="27">
        <v>0.75</v>
      </c>
      <c r="N3153" s="27"/>
      <c r="O3153" s="27"/>
      <c r="P3153" s="27"/>
      <c r="Q3153" s="27"/>
      <c r="R3153" s="27" t="s">
        <v>2353</v>
      </c>
      <c r="S3153" s="27" t="s">
        <v>1983</v>
      </c>
      <c r="T3153" s="7" t="s">
        <v>34</v>
      </c>
      <c r="U3153" s="23" t="s">
        <v>2354</v>
      </c>
      <c r="V3153" s="26">
        <v>1.6</v>
      </c>
      <c r="W3153" s="24"/>
      <c r="X3153" s="24">
        <v>1.6</v>
      </c>
      <c r="Y3153" s="24">
        <v>1.6</v>
      </c>
    </row>
    <row r="3154" spans="1:25" s="12" customFormat="1" ht="195" x14ac:dyDescent="0.25">
      <c r="A3154" s="23">
        <f>MAX(A$7:A3153)+1</f>
        <v>888</v>
      </c>
      <c r="B3154" s="28" t="s">
        <v>4787</v>
      </c>
      <c r="C3154" s="28" t="s">
        <v>3334</v>
      </c>
      <c r="D3154" s="30" t="s">
        <v>3335</v>
      </c>
      <c r="E3154" s="31">
        <v>55.274839999999998</v>
      </c>
      <c r="F3154" s="31">
        <v>38.738869999999999</v>
      </c>
      <c r="G3154" s="28" t="s">
        <v>2671</v>
      </c>
      <c r="H3154" s="27" t="s">
        <v>1987</v>
      </c>
      <c r="I3154" s="27" t="s">
        <v>1981</v>
      </c>
      <c r="J3154" s="27" t="s">
        <v>1983</v>
      </c>
      <c r="K3154" s="27" t="s">
        <v>1983</v>
      </c>
      <c r="L3154" s="28">
        <v>3</v>
      </c>
      <c r="M3154" s="27">
        <v>0.75</v>
      </c>
      <c r="N3154" s="27"/>
      <c r="O3154" s="27"/>
      <c r="P3154" s="27"/>
      <c r="Q3154" s="27"/>
      <c r="R3154" s="27" t="s">
        <v>2353</v>
      </c>
      <c r="S3154" s="27" t="s">
        <v>1983</v>
      </c>
      <c r="T3154" s="7" t="s">
        <v>3336</v>
      </c>
      <c r="U3154" s="23" t="s">
        <v>2354</v>
      </c>
      <c r="V3154" s="26">
        <v>1.6</v>
      </c>
      <c r="W3154" s="24"/>
      <c r="X3154" s="24">
        <v>1.6</v>
      </c>
      <c r="Y3154" s="24">
        <v>1.6</v>
      </c>
    </row>
    <row r="3155" spans="1:25" s="12" customFormat="1" ht="195" x14ac:dyDescent="0.25">
      <c r="A3155" s="23">
        <f>MAX(A$7:A3154)+1</f>
        <v>889</v>
      </c>
      <c r="B3155" s="28" t="s">
        <v>4787</v>
      </c>
      <c r="C3155" s="28" t="s">
        <v>3337</v>
      </c>
      <c r="D3155" s="30" t="s">
        <v>3338</v>
      </c>
      <c r="E3155" s="31">
        <v>55.341700000000003</v>
      </c>
      <c r="F3155" s="31">
        <v>38.728319999999997</v>
      </c>
      <c r="G3155" s="28" t="s">
        <v>2671</v>
      </c>
      <c r="H3155" s="27" t="s">
        <v>1987</v>
      </c>
      <c r="I3155" s="27" t="s">
        <v>1981</v>
      </c>
      <c r="J3155" s="27" t="s">
        <v>1983</v>
      </c>
      <c r="K3155" s="27" t="s">
        <v>1983</v>
      </c>
      <c r="L3155" s="28">
        <v>2</v>
      </c>
      <c r="M3155" s="27">
        <v>0.75</v>
      </c>
      <c r="N3155" s="27"/>
      <c r="O3155" s="27"/>
      <c r="P3155" s="27"/>
      <c r="Q3155" s="27"/>
      <c r="R3155" s="27" t="s">
        <v>2353</v>
      </c>
      <c r="S3155" s="27" t="s">
        <v>1983</v>
      </c>
      <c r="T3155" s="7" t="s">
        <v>3339</v>
      </c>
      <c r="U3155" s="23" t="s">
        <v>2354</v>
      </c>
      <c r="V3155" s="26">
        <v>1.6</v>
      </c>
      <c r="W3155" s="24"/>
      <c r="X3155" s="24">
        <v>1.6</v>
      </c>
      <c r="Y3155" s="24">
        <v>1.6</v>
      </c>
    </row>
    <row r="3156" spans="1:25" s="12" customFormat="1" ht="195" x14ac:dyDescent="0.25">
      <c r="A3156" s="23">
        <f>MAX(A$7:A3155)+1</f>
        <v>890</v>
      </c>
      <c r="B3156" s="28" t="s">
        <v>4787</v>
      </c>
      <c r="C3156" s="28" t="s">
        <v>3340</v>
      </c>
      <c r="D3156" s="30" t="s">
        <v>3341</v>
      </c>
      <c r="E3156" s="31">
        <v>55.344290000000001</v>
      </c>
      <c r="F3156" s="31">
        <v>38.730699999999999</v>
      </c>
      <c r="G3156" s="28" t="s">
        <v>2671</v>
      </c>
      <c r="H3156" s="27" t="s">
        <v>1987</v>
      </c>
      <c r="I3156" s="27" t="s">
        <v>1981</v>
      </c>
      <c r="J3156" s="27" t="s">
        <v>1983</v>
      </c>
      <c r="K3156" s="27" t="s">
        <v>1983</v>
      </c>
      <c r="L3156" s="28">
        <v>4</v>
      </c>
      <c r="M3156" s="27">
        <v>0.75</v>
      </c>
      <c r="N3156" s="27"/>
      <c r="O3156" s="27"/>
      <c r="P3156" s="27"/>
      <c r="Q3156" s="27"/>
      <c r="R3156" s="27" t="s">
        <v>2353</v>
      </c>
      <c r="S3156" s="27" t="s">
        <v>1983</v>
      </c>
      <c r="T3156" s="7" t="s">
        <v>3342</v>
      </c>
      <c r="U3156" s="23" t="s">
        <v>2354</v>
      </c>
      <c r="V3156" s="26">
        <v>1.6</v>
      </c>
      <c r="W3156" s="24"/>
      <c r="X3156" s="24">
        <v>1.6</v>
      </c>
      <c r="Y3156" s="24">
        <v>1.6</v>
      </c>
    </row>
    <row r="3157" spans="1:25" s="12" customFormat="1" ht="195" x14ac:dyDescent="0.25">
      <c r="A3157" s="23">
        <f>MAX(A$7:A3156)+1</f>
        <v>891</v>
      </c>
      <c r="B3157" s="28" t="s">
        <v>4787</v>
      </c>
      <c r="C3157" s="28" t="s">
        <v>3343</v>
      </c>
      <c r="D3157" s="30" t="s">
        <v>3344</v>
      </c>
      <c r="E3157" s="31">
        <v>55.342059999999996</v>
      </c>
      <c r="F3157" s="31">
        <v>38.722340000000003</v>
      </c>
      <c r="G3157" s="28" t="s">
        <v>2671</v>
      </c>
      <c r="H3157" s="27" t="s">
        <v>1987</v>
      </c>
      <c r="I3157" s="27" t="s">
        <v>1981</v>
      </c>
      <c r="J3157" s="27" t="s">
        <v>1983</v>
      </c>
      <c r="K3157" s="27" t="s">
        <v>1983</v>
      </c>
      <c r="L3157" s="28">
        <v>1</v>
      </c>
      <c r="M3157" s="27">
        <v>0.75</v>
      </c>
      <c r="N3157" s="27"/>
      <c r="O3157" s="27"/>
      <c r="P3157" s="27"/>
      <c r="Q3157" s="27"/>
      <c r="R3157" s="27" t="s">
        <v>2353</v>
      </c>
      <c r="S3157" s="27" t="s">
        <v>1983</v>
      </c>
      <c r="T3157" s="7" t="s">
        <v>3345</v>
      </c>
      <c r="U3157" s="23" t="s">
        <v>2354</v>
      </c>
      <c r="V3157" s="26">
        <v>1.6</v>
      </c>
      <c r="W3157" s="24"/>
      <c r="X3157" s="24">
        <v>1.6</v>
      </c>
      <c r="Y3157" s="24">
        <v>1.6</v>
      </c>
    </row>
    <row r="3158" spans="1:25" s="12" customFormat="1" ht="195" x14ac:dyDescent="0.25">
      <c r="A3158" s="23">
        <f>MAX(A$7:A3157)+1</f>
        <v>892</v>
      </c>
      <c r="B3158" s="28" t="s">
        <v>4787</v>
      </c>
      <c r="C3158" s="28" t="s">
        <v>3346</v>
      </c>
      <c r="D3158" s="30" t="s">
        <v>3347</v>
      </c>
      <c r="E3158" s="31">
        <v>55.34366</v>
      </c>
      <c r="F3158" s="31">
        <v>38.72878</v>
      </c>
      <c r="G3158" s="28" t="s">
        <v>2671</v>
      </c>
      <c r="H3158" s="27" t="s">
        <v>1987</v>
      </c>
      <c r="I3158" s="27" t="s">
        <v>1981</v>
      </c>
      <c r="J3158" s="27" t="s">
        <v>1983</v>
      </c>
      <c r="K3158" s="27" t="s">
        <v>1983</v>
      </c>
      <c r="L3158" s="28">
        <v>1</v>
      </c>
      <c r="M3158" s="27">
        <v>0.75</v>
      </c>
      <c r="N3158" s="27"/>
      <c r="O3158" s="27"/>
      <c r="P3158" s="27"/>
      <c r="Q3158" s="27"/>
      <c r="R3158" s="27" t="s">
        <v>2353</v>
      </c>
      <c r="S3158" s="27" t="s">
        <v>1983</v>
      </c>
      <c r="T3158" s="7" t="s">
        <v>3348</v>
      </c>
      <c r="U3158" s="23" t="s">
        <v>2354</v>
      </c>
      <c r="V3158" s="26">
        <v>1.6</v>
      </c>
      <c r="W3158" s="24"/>
      <c r="X3158" s="24">
        <v>1.6</v>
      </c>
      <c r="Y3158" s="24">
        <v>1.6</v>
      </c>
    </row>
    <row r="3159" spans="1:25" s="12" customFormat="1" ht="195" x14ac:dyDescent="0.25">
      <c r="A3159" s="23">
        <f>MAX(A$7:A3158)+1</f>
        <v>893</v>
      </c>
      <c r="B3159" s="28" t="s">
        <v>4787</v>
      </c>
      <c r="C3159" s="28" t="s">
        <v>3349</v>
      </c>
      <c r="D3159" s="30" t="s">
        <v>3350</v>
      </c>
      <c r="E3159" s="31">
        <v>55.343820000000001</v>
      </c>
      <c r="F3159" s="31">
        <v>38.729089999999999</v>
      </c>
      <c r="G3159" s="28" t="s">
        <v>2671</v>
      </c>
      <c r="H3159" s="27" t="s">
        <v>1987</v>
      </c>
      <c r="I3159" s="27" t="s">
        <v>1981</v>
      </c>
      <c r="J3159" s="27" t="s">
        <v>1983</v>
      </c>
      <c r="K3159" s="27" t="s">
        <v>1983</v>
      </c>
      <c r="L3159" s="28">
        <v>1</v>
      </c>
      <c r="M3159" s="27">
        <v>0.75</v>
      </c>
      <c r="N3159" s="27"/>
      <c r="O3159" s="27"/>
      <c r="P3159" s="27"/>
      <c r="Q3159" s="27"/>
      <c r="R3159" s="27" t="s">
        <v>2353</v>
      </c>
      <c r="S3159" s="27" t="s">
        <v>1983</v>
      </c>
      <c r="T3159" s="7" t="s">
        <v>3348</v>
      </c>
      <c r="U3159" s="23" t="s">
        <v>2354</v>
      </c>
      <c r="V3159" s="26">
        <v>1.6</v>
      </c>
      <c r="W3159" s="24"/>
      <c r="X3159" s="24">
        <v>1.6</v>
      </c>
      <c r="Y3159" s="24">
        <v>1.6</v>
      </c>
    </row>
    <row r="3160" spans="1:25" s="12" customFormat="1" ht="195" x14ac:dyDescent="0.25">
      <c r="A3160" s="23">
        <f>MAX(A$7:A3159)+1</f>
        <v>894</v>
      </c>
      <c r="B3160" s="28" t="s">
        <v>4787</v>
      </c>
      <c r="C3160" s="28" t="s">
        <v>3351</v>
      </c>
      <c r="D3160" s="30" t="s">
        <v>3352</v>
      </c>
      <c r="E3160" s="31">
        <v>55.306849999999997</v>
      </c>
      <c r="F3160" s="31">
        <v>38.706670000000003</v>
      </c>
      <c r="G3160" s="28" t="s">
        <v>2671</v>
      </c>
      <c r="H3160" s="27" t="s">
        <v>1987</v>
      </c>
      <c r="I3160" s="27" t="s">
        <v>1981</v>
      </c>
      <c r="J3160" s="27" t="s">
        <v>1983</v>
      </c>
      <c r="K3160" s="27" t="s">
        <v>1983</v>
      </c>
      <c r="L3160" s="28">
        <v>3</v>
      </c>
      <c r="M3160" s="27">
        <v>0.75</v>
      </c>
      <c r="N3160" s="27"/>
      <c r="O3160" s="27"/>
      <c r="P3160" s="27"/>
      <c r="Q3160" s="27"/>
      <c r="R3160" s="27" t="s">
        <v>2353</v>
      </c>
      <c r="S3160" s="27" t="s">
        <v>1983</v>
      </c>
      <c r="T3160" s="7" t="s">
        <v>3353</v>
      </c>
      <c r="U3160" s="23" t="s">
        <v>2354</v>
      </c>
      <c r="V3160" s="26">
        <v>1.6</v>
      </c>
      <c r="W3160" s="24"/>
      <c r="X3160" s="24">
        <v>1.6</v>
      </c>
      <c r="Y3160" s="24">
        <v>1.6</v>
      </c>
    </row>
    <row r="3161" spans="1:25" s="12" customFormat="1" ht="195" x14ac:dyDescent="0.25">
      <c r="A3161" s="23">
        <f>MAX(A$7:A3160)+1</f>
        <v>895</v>
      </c>
      <c r="B3161" s="28" t="s">
        <v>4787</v>
      </c>
      <c r="C3161" s="28" t="s">
        <v>3354</v>
      </c>
      <c r="D3161" s="30" t="s">
        <v>3355</v>
      </c>
      <c r="E3161" s="31">
        <v>55.303400000000003</v>
      </c>
      <c r="F3161" s="31">
        <v>38.707419999999999</v>
      </c>
      <c r="G3161" s="28" t="s">
        <v>2671</v>
      </c>
      <c r="H3161" s="27" t="s">
        <v>1987</v>
      </c>
      <c r="I3161" s="27" t="s">
        <v>1981</v>
      </c>
      <c r="J3161" s="27" t="s">
        <v>1983</v>
      </c>
      <c r="K3161" s="27" t="s">
        <v>1983</v>
      </c>
      <c r="L3161" s="28">
        <v>1</v>
      </c>
      <c r="M3161" s="27">
        <v>0.75</v>
      </c>
      <c r="N3161" s="27"/>
      <c r="O3161" s="27"/>
      <c r="P3161" s="27"/>
      <c r="Q3161" s="27"/>
      <c r="R3161" s="27" t="s">
        <v>2353</v>
      </c>
      <c r="S3161" s="27" t="s">
        <v>1983</v>
      </c>
      <c r="T3161" s="7" t="s">
        <v>3356</v>
      </c>
      <c r="U3161" s="23" t="s">
        <v>2354</v>
      </c>
      <c r="V3161" s="26">
        <v>1.6</v>
      </c>
      <c r="W3161" s="24"/>
      <c r="X3161" s="24">
        <v>1.6</v>
      </c>
      <c r="Y3161" s="24">
        <v>1.6</v>
      </c>
    </row>
    <row r="3162" spans="1:25" s="12" customFormat="1" ht="195" x14ac:dyDescent="0.25">
      <c r="A3162" s="23">
        <f>MAX(A$7:A3161)+1</f>
        <v>896</v>
      </c>
      <c r="B3162" s="28" t="s">
        <v>4787</v>
      </c>
      <c r="C3162" s="28" t="s">
        <v>3357</v>
      </c>
      <c r="D3162" s="30" t="s">
        <v>3358</v>
      </c>
      <c r="E3162" s="31">
        <v>55.306640000000002</v>
      </c>
      <c r="F3162" s="31">
        <v>38.706249999999997</v>
      </c>
      <c r="G3162" s="28" t="s">
        <v>2671</v>
      </c>
      <c r="H3162" s="27" t="s">
        <v>1987</v>
      </c>
      <c r="I3162" s="27" t="s">
        <v>1981</v>
      </c>
      <c r="J3162" s="27" t="s">
        <v>1983</v>
      </c>
      <c r="K3162" s="27" t="s">
        <v>1983</v>
      </c>
      <c r="L3162" s="28">
        <v>2</v>
      </c>
      <c r="M3162" s="27">
        <v>0.8</v>
      </c>
      <c r="N3162" s="27"/>
      <c r="O3162" s="27"/>
      <c r="P3162" s="27"/>
      <c r="Q3162" s="27"/>
      <c r="R3162" s="27" t="s">
        <v>2353</v>
      </c>
      <c r="S3162" s="27" t="s">
        <v>1983</v>
      </c>
      <c r="T3162" s="7" t="s">
        <v>3359</v>
      </c>
      <c r="U3162" s="23" t="s">
        <v>2354</v>
      </c>
      <c r="V3162" s="26">
        <v>1.6</v>
      </c>
      <c r="W3162" s="24"/>
      <c r="X3162" s="24">
        <v>1.6</v>
      </c>
      <c r="Y3162" s="24">
        <v>1.6</v>
      </c>
    </row>
    <row r="3163" spans="1:25" s="12" customFormat="1" ht="195" x14ac:dyDescent="0.25">
      <c r="A3163" s="23">
        <f>MAX(A$7:A3162)+1</f>
        <v>897</v>
      </c>
      <c r="B3163" s="28" t="s">
        <v>4787</v>
      </c>
      <c r="C3163" s="28" t="s">
        <v>3360</v>
      </c>
      <c r="D3163" s="30" t="s">
        <v>3361</v>
      </c>
      <c r="E3163" s="31">
        <v>55.315350000000002</v>
      </c>
      <c r="F3163" s="31">
        <v>38.680770000000003</v>
      </c>
      <c r="G3163" s="28" t="s">
        <v>2671</v>
      </c>
      <c r="H3163" s="27" t="s">
        <v>1987</v>
      </c>
      <c r="I3163" s="27" t="s">
        <v>1981</v>
      </c>
      <c r="J3163" s="27" t="s">
        <v>1983</v>
      </c>
      <c r="K3163" s="27" t="s">
        <v>1983</v>
      </c>
      <c r="L3163" s="28">
        <v>1</v>
      </c>
      <c r="M3163" s="27">
        <v>0.75</v>
      </c>
      <c r="N3163" s="27"/>
      <c r="O3163" s="27"/>
      <c r="P3163" s="27"/>
      <c r="Q3163" s="27"/>
      <c r="R3163" s="27" t="s">
        <v>2353</v>
      </c>
      <c r="S3163" s="27" t="s">
        <v>1983</v>
      </c>
      <c r="T3163" s="7" t="s">
        <v>3362</v>
      </c>
      <c r="U3163" s="23" t="s">
        <v>2354</v>
      </c>
      <c r="V3163" s="26">
        <v>1.6</v>
      </c>
      <c r="W3163" s="24"/>
      <c r="X3163" s="24">
        <v>1.6</v>
      </c>
      <c r="Y3163" s="24">
        <v>1.6</v>
      </c>
    </row>
    <row r="3164" spans="1:25" s="12" customFormat="1" ht="195" x14ac:dyDescent="0.25">
      <c r="A3164" s="23">
        <f>MAX(A$7:A3163)+1</f>
        <v>898</v>
      </c>
      <c r="B3164" s="28" t="s">
        <v>4787</v>
      </c>
      <c r="C3164" s="28" t="s">
        <v>3363</v>
      </c>
      <c r="D3164" s="30" t="s">
        <v>3364</v>
      </c>
      <c r="E3164" s="31">
        <v>55.315390000000001</v>
      </c>
      <c r="F3164" s="31">
        <v>38.680779999999999</v>
      </c>
      <c r="G3164" s="28" t="s">
        <v>2671</v>
      </c>
      <c r="H3164" s="27" t="s">
        <v>1987</v>
      </c>
      <c r="I3164" s="27" t="s">
        <v>1981</v>
      </c>
      <c r="J3164" s="27" t="s">
        <v>1983</v>
      </c>
      <c r="K3164" s="27" t="s">
        <v>1983</v>
      </c>
      <c r="L3164" s="28">
        <v>1</v>
      </c>
      <c r="M3164" s="27">
        <v>0.75</v>
      </c>
      <c r="N3164" s="27"/>
      <c r="O3164" s="27"/>
      <c r="P3164" s="27"/>
      <c r="Q3164" s="27"/>
      <c r="R3164" s="27" t="s">
        <v>2353</v>
      </c>
      <c r="S3164" s="27" t="s">
        <v>1983</v>
      </c>
      <c r="T3164" s="7" t="s">
        <v>3362</v>
      </c>
      <c r="U3164" s="23" t="s">
        <v>2354</v>
      </c>
      <c r="V3164" s="26">
        <v>1.6</v>
      </c>
      <c r="W3164" s="24"/>
      <c r="X3164" s="24">
        <v>1.6</v>
      </c>
      <c r="Y3164" s="24">
        <v>1.6</v>
      </c>
    </row>
    <row r="3165" spans="1:25" s="12" customFormat="1" ht="195" x14ac:dyDescent="0.25">
      <c r="A3165" s="23">
        <f>MAX(A$7:A3164)+1</f>
        <v>899</v>
      </c>
      <c r="B3165" s="28" t="s">
        <v>4787</v>
      </c>
      <c r="C3165" s="28" t="s">
        <v>3365</v>
      </c>
      <c r="D3165" s="30" t="s">
        <v>3366</v>
      </c>
      <c r="E3165" s="31">
        <v>55.31476</v>
      </c>
      <c r="F3165" s="31">
        <v>38.686030000000002</v>
      </c>
      <c r="G3165" s="28" t="s">
        <v>2671</v>
      </c>
      <c r="H3165" s="27" t="s">
        <v>1987</v>
      </c>
      <c r="I3165" s="27" t="s">
        <v>1981</v>
      </c>
      <c r="J3165" s="27" t="s">
        <v>1983</v>
      </c>
      <c r="K3165" s="27" t="s">
        <v>1983</v>
      </c>
      <c r="L3165" s="28">
        <v>2</v>
      </c>
      <c r="M3165" s="27">
        <v>0.75</v>
      </c>
      <c r="N3165" s="27"/>
      <c r="O3165" s="27"/>
      <c r="P3165" s="27"/>
      <c r="Q3165" s="27"/>
      <c r="R3165" s="27" t="s">
        <v>2353</v>
      </c>
      <c r="S3165" s="27" t="s">
        <v>1983</v>
      </c>
      <c r="T3165" s="7" t="s">
        <v>3367</v>
      </c>
      <c r="U3165" s="23" t="s">
        <v>2354</v>
      </c>
      <c r="V3165" s="26">
        <v>29.19</v>
      </c>
      <c r="W3165" s="24"/>
      <c r="X3165" s="24">
        <v>29.19</v>
      </c>
      <c r="Y3165" s="24">
        <v>29.19</v>
      </c>
    </row>
    <row r="3166" spans="1:25" s="12" customFormat="1" ht="195" x14ac:dyDescent="0.25">
      <c r="A3166" s="23">
        <f>MAX(A$7:A3165)+1</f>
        <v>900</v>
      </c>
      <c r="B3166" s="28" t="s">
        <v>4787</v>
      </c>
      <c r="C3166" s="28" t="s">
        <v>3368</v>
      </c>
      <c r="D3166" s="30" t="s">
        <v>3369</v>
      </c>
      <c r="E3166" s="31">
        <v>55.321339999999999</v>
      </c>
      <c r="F3166" s="31">
        <v>38.672440000000002</v>
      </c>
      <c r="G3166" s="28" t="s">
        <v>2671</v>
      </c>
      <c r="H3166" s="27" t="s">
        <v>1987</v>
      </c>
      <c r="I3166" s="27" t="s">
        <v>1981</v>
      </c>
      <c r="J3166" s="27" t="s">
        <v>1983</v>
      </c>
      <c r="K3166" s="27" t="s">
        <v>1983</v>
      </c>
      <c r="L3166" s="28">
        <v>1</v>
      </c>
      <c r="M3166" s="27">
        <v>8</v>
      </c>
      <c r="N3166" s="27"/>
      <c r="O3166" s="27"/>
      <c r="P3166" s="27"/>
      <c r="Q3166" s="27"/>
      <c r="R3166" s="27" t="s">
        <v>2353</v>
      </c>
      <c r="S3166" s="27" t="s">
        <v>1983</v>
      </c>
      <c r="T3166" s="7" t="s">
        <v>3370</v>
      </c>
      <c r="U3166" s="23" t="s">
        <v>2354</v>
      </c>
      <c r="V3166" s="26">
        <v>1.6</v>
      </c>
      <c r="W3166" s="24"/>
      <c r="X3166" s="24">
        <v>1.6</v>
      </c>
      <c r="Y3166" s="24">
        <v>1.6</v>
      </c>
    </row>
    <row r="3167" spans="1:25" s="12" customFormat="1" ht="195" x14ac:dyDescent="0.25">
      <c r="A3167" s="23">
        <f>MAX(A$7:A3166)+1</f>
        <v>901</v>
      </c>
      <c r="B3167" s="28" t="s">
        <v>4787</v>
      </c>
      <c r="C3167" s="28" t="s">
        <v>3371</v>
      </c>
      <c r="D3167" s="30" t="s">
        <v>3372</v>
      </c>
      <c r="E3167" s="31">
        <v>55.321359999999999</v>
      </c>
      <c r="F3167" s="31">
        <v>38.67277</v>
      </c>
      <c r="G3167" s="28" t="s">
        <v>2671</v>
      </c>
      <c r="H3167" s="27" t="s">
        <v>1987</v>
      </c>
      <c r="I3167" s="27" t="s">
        <v>1981</v>
      </c>
      <c r="J3167" s="27" t="s">
        <v>1983</v>
      </c>
      <c r="K3167" s="27" t="s">
        <v>1983</v>
      </c>
      <c r="L3167" s="28">
        <v>2</v>
      </c>
      <c r="M3167" s="27">
        <v>8</v>
      </c>
      <c r="N3167" s="27"/>
      <c r="O3167" s="27"/>
      <c r="P3167" s="27"/>
      <c r="Q3167" s="27"/>
      <c r="R3167" s="27" t="s">
        <v>2353</v>
      </c>
      <c r="S3167" s="27" t="s">
        <v>1983</v>
      </c>
      <c r="T3167" s="7" t="s">
        <v>3373</v>
      </c>
      <c r="U3167" s="23" t="s">
        <v>2354</v>
      </c>
      <c r="V3167" s="26">
        <v>1.6</v>
      </c>
      <c r="W3167" s="24"/>
      <c r="X3167" s="24">
        <v>1.6</v>
      </c>
      <c r="Y3167" s="24">
        <v>1.6</v>
      </c>
    </row>
    <row r="3168" spans="1:25" s="12" customFormat="1" ht="195" x14ac:dyDescent="0.25">
      <c r="A3168" s="23">
        <f>MAX(A$7:A3167)+1</f>
        <v>902</v>
      </c>
      <c r="B3168" s="28" t="s">
        <v>4787</v>
      </c>
      <c r="C3168" s="28" t="s">
        <v>3374</v>
      </c>
      <c r="D3168" s="30" t="s">
        <v>3375</v>
      </c>
      <c r="E3168" s="31">
        <v>55.32696</v>
      </c>
      <c r="F3168" s="31">
        <v>38.709989999999998</v>
      </c>
      <c r="G3168" s="28" t="s">
        <v>2671</v>
      </c>
      <c r="H3168" s="27" t="s">
        <v>1987</v>
      </c>
      <c r="I3168" s="27" t="s">
        <v>1981</v>
      </c>
      <c r="J3168" s="27" t="s">
        <v>1983</v>
      </c>
      <c r="K3168" s="27" t="s">
        <v>1983</v>
      </c>
      <c r="L3168" s="28">
        <v>1</v>
      </c>
      <c r="M3168" s="27">
        <v>0.75</v>
      </c>
      <c r="N3168" s="27"/>
      <c r="O3168" s="27"/>
      <c r="P3168" s="27"/>
      <c r="Q3168" s="27"/>
      <c r="R3168" s="27" t="s">
        <v>2353</v>
      </c>
      <c r="S3168" s="27" t="s">
        <v>1983</v>
      </c>
      <c r="T3168" s="7" t="s">
        <v>3376</v>
      </c>
      <c r="U3168" s="23" t="s">
        <v>2354</v>
      </c>
      <c r="V3168" s="26">
        <v>1.6</v>
      </c>
      <c r="W3168" s="24"/>
      <c r="X3168" s="24">
        <v>1.6</v>
      </c>
      <c r="Y3168" s="24">
        <v>1.6</v>
      </c>
    </row>
    <row r="3169" spans="1:25" s="12" customFormat="1" ht="195" x14ac:dyDescent="0.25">
      <c r="A3169" s="23">
        <f>MAX(A$7:A3168)+1</f>
        <v>903</v>
      </c>
      <c r="B3169" s="28" t="s">
        <v>4787</v>
      </c>
      <c r="C3169" s="28" t="s">
        <v>3377</v>
      </c>
      <c r="D3169" s="30" t="s">
        <v>3378</v>
      </c>
      <c r="E3169" s="31">
        <v>55.32649</v>
      </c>
      <c r="F3169" s="31">
        <v>38.71217</v>
      </c>
      <c r="G3169" s="28" t="s">
        <v>2671</v>
      </c>
      <c r="H3169" s="27" t="s">
        <v>1987</v>
      </c>
      <c r="I3169" s="27" t="s">
        <v>1981</v>
      </c>
      <c r="J3169" s="27" t="s">
        <v>1983</v>
      </c>
      <c r="K3169" s="27" t="s">
        <v>1983</v>
      </c>
      <c r="L3169" s="28">
        <v>1</v>
      </c>
      <c r="M3169" s="27">
        <v>0.75</v>
      </c>
      <c r="N3169" s="27"/>
      <c r="O3169" s="27"/>
      <c r="P3169" s="27"/>
      <c r="Q3169" s="27"/>
      <c r="R3169" s="27" t="s">
        <v>2353</v>
      </c>
      <c r="S3169" s="27" t="s">
        <v>1983</v>
      </c>
      <c r="T3169" s="7" t="s">
        <v>3379</v>
      </c>
      <c r="U3169" s="23" t="s">
        <v>2354</v>
      </c>
      <c r="V3169" s="26">
        <v>1.6</v>
      </c>
      <c r="W3169" s="24"/>
      <c r="X3169" s="24">
        <v>1.6</v>
      </c>
      <c r="Y3169" s="24">
        <v>1.6</v>
      </c>
    </row>
    <row r="3170" spans="1:25" s="12" customFormat="1" ht="195" x14ac:dyDescent="0.25">
      <c r="A3170" s="23">
        <f>MAX(A$7:A3169)+1</f>
        <v>904</v>
      </c>
      <c r="B3170" s="28" t="s">
        <v>4787</v>
      </c>
      <c r="C3170" s="28" t="s">
        <v>3380</v>
      </c>
      <c r="D3170" s="30" t="s">
        <v>3381</v>
      </c>
      <c r="E3170" s="31">
        <v>55.282409999999999</v>
      </c>
      <c r="F3170" s="31">
        <v>38.733939999999997</v>
      </c>
      <c r="G3170" s="28" t="s">
        <v>2671</v>
      </c>
      <c r="H3170" s="27" t="s">
        <v>1987</v>
      </c>
      <c r="I3170" s="27" t="s">
        <v>1981</v>
      </c>
      <c r="J3170" s="27" t="s">
        <v>1983</v>
      </c>
      <c r="K3170" s="27" t="s">
        <v>1983</v>
      </c>
      <c r="L3170" s="28">
        <v>1</v>
      </c>
      <c r="M3170" s="27">
        <v>8</v>
      </c>
      <c r="N3170" s="27"/>
      <c r="O3170" s="27"/>
      <c r="P3170" s="27"/>
      <c r="Q3170" s="27"/>
      <c r="R3170" s="27" t="s">
        <v>2353</v>
      </c>
      <c r="S3170" s="27" t="s">
        <v>1983</v>
      </c>
      <c r="T3170" s="7" t="s">
        <v>3382</v>
      </c>
      <c r="U3170" s="23" t="s">
        <v>2354</v>
      </c>
      <c r="V3170" s="26">
        <v>1.6</v>
      </c>
      <c r="W3170" s="24"/>
      <c r="X3170" s="24">
        <v>1.6</v>
      </c>
      <c r="Y3170" s="24">
        <v>1.6</v>
      </c>
    </row>
    <row r="3171" spans="1:25" s="12" customFormat="1" ht="195" x14ac:dyDescent="0.25">
      <c r="A3171" s="23">
        <f>MAX(A$7:A3170)+1</f>
        <v>905</v>
      </c>
      <c r="B3171" s="28" t="s">
        <v>4787</v>
      </c>
      <c r="C3171" s="28" t="s">
        <v>3383</v>
      </c>
      <c r="D3171" s="30" t="s">
        <v>3384</v>
      </c>
      <c r="E3171" s="31">
        <v>55.274419999999999</v>
      </c>
      <c r="F3171" s="31">
        <v>38.731960000000001</v>
      </c>
      <c r="G3171" s="28" t="s">
        <v>2671</v>
      </c>
      <c r="H3171" s="27" t="s">
        <v>1987</v>
      </c>
      <c r="I3171" s="27" t="s">
        <v>1981</v>
      </c>
      <c r="J3171" s="27" t="s">
        <v>1983</v>
      </c>
      <c r="K3171" s="27" t="s">
        <v>1983</v>
      </c>
      <c r="L3171" s="28">
        <v>1</v>
      </c>
      <c r="M3171" s="27">
        <v>8</v>
      </c>
      <c r="N3171" s="27"/>
      <c r="O3171" s="27"/>
      <c r="P3171" s="27"/>
      <c r="Q3171" s="27"/>
      <c r="R3171" s="27" t="s">
        <v>2353</v>
      </c>
      <c r="S3171" s="27" t="s">
        <v>1983</v>
      </c>
      <c r="T3171" s="7" t="s">
        <v>3129</v>
      </c>
      <c r="U3171" s="23" t="s">
        <v>2354</v>
      </c>
      <c r="V3171" s="26">
        <v>1.6</v>
      </c>
      <c r="W3171" s="24"/>
      <c r="X3171" s="24">
        <v>1.6</v>
      </c>
      <c r="Y3171" s="24">
        <v>1.6</v>
      </c>
    </row>
    <row r="3172" spans="1:25" s="12" customFormat="1" ht="195" x14ac:dyDescent="0.25">
      <c r="A3172" s="23">
        <f>MAX(A$7:A3171)+1</f>
        <v>906</v>
      </c>
      <c r="B3172" s="28" t="s">
        <v>4787</v>
      </c>
      <c r="C3172" s="28" t="s">
        <v>3385</v>
      </c>
      <c r="D3172" s="30" t="s">
        <v>3386</v>
      </c>
      <c r="E3172" s="31">
        <v>55.285060000000001</v>
      </c>
      <c r="F3172" s="31">
        <v>38.732939999999999</v>
      </c>
      <c r="G3172" s="28" t="s">
        <v>2671</v>
      </c>
      <c r="H3172" s="27" t="s">
        <v>1987</v>
      </c>
      <c r="I3172" s="27" t="s">
        <v>1981</v>
      </c>
      <c r="J3172" s="27" t="s">
        <v>1983</v>
      </c>
      <c r="K3172" s="27" t="s">
        <v>1983</v>
      </c>
      <c r="L3172" s="28">
        <v>1</v>
      </c>
      <c r="M3172" s="27">
        <v>8</v>
      </c>
      <c r="N3172" s="27"/>
      <c r="O3172" s="27"/>
      <c r="P3172" s="27"/>
      <c r="Q3172" s="27"/>
      <c r="R3172" s="27" t="s">
        <v>2353</v>
      </c>
      <c r="S3172" s="27" t="s">
        <v>1983</v>
      </c>
      <c r="T3172" s="7" t="s">
        <v>3387</v>
      </c>
      <c r="U3172" s="23" t="s">
        <v>2354</v>
      </c>
      <c r="V3172" s="26">
        <v>1.6</v>
      </c>
      <c r="W3172" s="24"/>
      <c r="X3172" s="24">
        <v>1.6</v>
      </c>
      <c r="Y3172" s="24">
        <v>1.6</v>
      </c>
    </row>
    <row r="3173" spans="1:25" s="12" customFormat="1" ht="195" x14ac:dyDescent="0.25">
      <c r="A3173" s="23">
        <f>MAX(A$7:A3172)+1</f>
        <v>907</v>
      </c>
      <c r="B3173" s="28" t="s">
        <v>4787</v>
      </c>
      <c r="C3173" s="28" t="s">
        <v>3388</v>
      </c>
      <c r="D3173" s="30" t="s">
        <v>3389</v>
      </c>
      <c r="E3173" s="31">
        <v>55.279940000000003</v>
      </c>
      <c r="F3173" s="31">
        <v>38.73366</v>
      </c>
      <c r="G3173" s="28" t="s">
        <v>2671</v>
      </c>
      <c r="H3173" s="27" t="s">
        <v>1987</v>
      </c>
      <c r="I3173" s="27" t="s">
        <v>1981</v>
      </c>
      <c r="J3173" s="27" t="s">
        <v>1983</v>
      </c>
      <c r="K3173" s="27" t="s">
        <v>1983</v>
      </c>
      <c r="L3173" s="28">
        <v>1</v>
      </c>
      <c r="M3173" s="27">
        <v>8</v>
      </c>
      <c r="N3173" s="27"/>
      <c r="O3173" s="27"/>
      <c r="P3173" s="27"/>
      <c r="Q3173" s="27"/>
      <c r="R3173" s="27" t="s">
        <v>2353</v>
      </c>
      <c r="S3173" s="27" t="s">
        <v>1983</v>
      </c>
      <c r="T3173" s="7" t="s">
        <v>3390</v>
      </c>
      <c r="U3173" s="23" t="s">
        <v>2354</v>
      </c>
      <c r="V3173" s="26">
        <v>1.6</v>
      </c>
      <c r="W3173" s="24"/>
      <c r="X3173" s="24">
        <v>1.6</v>
      </c>
      <c r="Y3173" s="24">
        <v>1.6</v>
      </c>
    </row>
    <row r="3174" spans="1:25" s="12" customFormat="1" ht="195" x14ac:dyDescent="0.25">
      <c r="A3174" s="23">
        <f>MAX(A$7:A3173)+1</f>
        <v>908</v>
      </c>
      <c r="B3174" s="28" t="s">
        <v>4787</v>
      </c>
      <c r="C3174" s="28" t="s">
        <v>3391</v>
      </c>
      <c r="D3174" s="30" t="s">
        <v>3392</v>
      </c>
      <c r="E3174" s="31">
        <v>55.314929999999997</v>
      </c>
      <c r="F3174" s="31">
        <v>38.693480000000001</v>
      </c>
      <c r="G3174" s="28" t="s">
        <v>2671</v>
      </c>
      <c r="H3174" s="27" t="s">
        <v>1987</v>
      </c>
      <c r="I3174" s="27" t="s">
        <v>1981</v>
      </c>
      <c r="J3174" s="27" t="s">
        <v>1983</v>
      </c>
      <c r="K3174" s="27" t="s">
        <v>1983</v>
      </c>
      <c r="L3174" s="28">
        <v>2</v>
      </c>
      <c r="M3174" s="27">
        <v>8</v>
      </c>
      <c r="N3174" s="27"/>
      <c r="O3174" s="27"/>
      <c r="P3174" s="27"/>
      <c r="Q3174" s="27"/>
      <c r="R3174" s="27" t="s">
        <v>2353</v>
      </c>
      <c r="S3174" s="27" t="s">
        <v>1983</v>
      </c>
      <c r="T3174" s="7" t="s">
        <v>3393</v>
      </c>
      <c r="U3174" s="23" t="s">
        <v>2354</v>
      </c>
      <c r="V3174" s="26">
        <v>1.6</v>
      </c>
      <c r="W3174" s="24"/>
      <c r="X3174" s="24">
        <v>1.6</v>
      </c>
      <c r="Y3174" s="24">
        <v>1.6</v>
      </c>
    </row>
    <row r="3175" spans="1:25" s="12" customFormat="1" ht="195" x14ac:dyDescent="0.25">
      <c r="A3175" s="23">
        <f>MAX(A$7:A3174)+1</f>
        <v>909</v>
      </c>
      <c r="B3175" s="28" t="s">
        <v>4787</v>
      </c>
      <c r="C3175" s="28" t="s">
        <v>3394</v>
      </c>
      <c r="D3175" s="30" t="s">
        <v>3395</v>
      </c>
      <c r="E3175" s="31">
        <v>55.33793</v>
      </c>
      <c r="F3175" s="31">
        <v>38.725119999999997</v>
      </c>
      <c r="G3175" s="28" t="s">
        <v>2671</v>
      </c>
      <c r="H3175" s="27" t="s">
        <v>1987</v>
      </c>
      <c r="I3175" s="27" t="s">
        <v>1981</v>
      </c>
      <c r="J3175" s="27" t="s">
        <v>1983</v>
      </c>
      <c r="K3175" s="27" t="s">
        <v>1983</v>
      </c>
      <c r="L3175" s="28">
        <v>1</v>
      </c>
      <c r="M3175" s="27">
        <v>0.75</v>
      </c>
      <c r="N3175" s="27"/>
      <c r="O3175" s="27"/>
      <c r="P3175" s="27"/>
      <c r="Q3175" s="27"/>
      <c r="R3175" s="27" t="s">
        <v>2353</v>
      </c>
      <c r="S3175" s="27" t="s">
        <v>1983</v>
      </c>
      <c r="T3175" s="7" t="s">
        <v>3396</v>
      </c>
      <c r="U3175" s="23" t="s">
        <v>2354</v>
      </c>
      <c r="V3175" s="26">
        <v>1.6</v>
      </c>
      <c r="W3175" s="24"/>
      <c r="X3175" s="24">
        <v>1.6</v>
      </c>
      <c r="Y3175" s="24">
        <v>1.6</v>
      </c>
    </row>
    <row r="3176" spans="1:25" s="12" customFormat="1" ht="195" x14ac:dyDescent="0.25">
      <c r="A3176" s="23">
        <f>MAX(A$7:A3175)+1</f>
        <v>910</v>
      </c>
      <c r="B3176" s="28" t="s">
        <v>4787</v>
      </c>
      <c r="C3176" s="28" t="s">
        <v>3397</v>
      </c>
      <c r="D3176" s="30" t="s">
        <v>3398</v>
      </c>
      <c r="E3176" s="31">
        <v>55.310279999999999</v>
      </c>
      <c r="F3176" s="31">
        <v>38.700290000000003</v>
      </c>
      <c r="G3176" s="28" t="s">
        <v>2671</v>
      </c>
      <c r="H3176" s="27" t="s">
        <v>1987</v>
      </c>
      <c r="I3176" s="27" t="s">
        <v>1981</v>
      </c>
      <c r="J3176" s="27" t="s">
        <v>1983</v>
      </c>
      <c r="K3176" s="27" t="s">
        <v>1983</v>
      </c>
      <c r="L3176" s="28">
        <v>1</v>
      </c>
      <c r="M3176" s="27">
        <v>0.75</v>
      </c>
      <c r="N3176" s="27"/>
      <c r="O3176" s="27"/>
      <c r="P3176" s="27"/>
      <c r="Q3176" s="27"/>
      <c r="R3176" s="27" t="s">
        <v>2353</v>
      </c>
      <c r="S3176" s="27" t="s">
        <v>1983</v>
      </c>
      <c r="T3176" s="7" t="s">
        <v>3399</v>
      </c>
      <c r="U3176" s="23" t="s">
        <v>2354</v>
      </c>
      <c r="V3176" s="26">
        <v>1.6</v>
      </c>
      <c r="W3176" s="24"/>
      <c r="X3176" s="24">
        <v>1.6</v>
      </c>
      <c r="Y3176" s="24">
        <v>1.6</v>
      </c>
    </row>
    <row r="3177" spans="1:25" s="12" customFormat="1" ht="195" x14ac:dyDescent="0.25">
      <c r="A3177" s="23">
        <f>MAX(A$7:A3176)+1</f>
        <v>911</v>
      </c>
      <c r="B3177" s="28" t="s">
        <v>4787</v>
      </c>
      <c r="C3177" s="28" t="s">
        <v>3400</v>
      </c>
      <c r="D3177" s="30" t="s">
        <v>3401</v>
      </c>
      <c r="E3177" s="31">
        <v>55.326419999999999</v>
      </c>
      <c r="F3177" s="31">
        <v>38.664659999999998</v>
      </c>
      <c r="G3177" s="28" t="s">
        <v>2671</v>
      </c>
      <c r="H3177" s="27" t="s">
        <v>1987</v>
      </c>
      <c r="I3177" s="27" t="s">
        <v>1981</v>
      </c>
      <c r="J3177" s="27" t="s">
        <v>1983</v>
      </c>
      <c r="K3177" s="27" t="s">
        <v>1983</v>
      </c>
      <c r="L3177" s="28">
        <v>1</v>
      </c>
      <c r="M3177" s="27">
        <v>1.1000000000000001</v>
      </c>
      <c r="N3177" s="27"/>
      <c r="O3177" s="27"/>
      <c r="P3177" s="27"/>
      <c r="Q3177" s="27"/>
      <c r="R3177" s="27" t="s">
        <v>2353</v>
      </c>
      <c r="S3177" s="27" t="s">
        <v>1983</v>
      </c>
      <c r="T3177" s="7" t="s">
        <v>3402</v>
      </c>
      <c r="U3177" s="23" t="s">
        <v>2354</v>
      </c>
      <c r="V3177" s="26">
        <v>39.97</v>
      </c>
      <c r="W3177" s="24"/>
      <c r="X3177" s="24">
        <v>39.97</v>
      </c>
      <c r="Y3177" s="24">
        <v>39.97</v>
      </c>
    </row>
    <row r="3178" spans="1:25" s="12" customFormat="1" ht="195" x14ac:dyDescent="0.25">
      <c r="A3178" s="23">
        <f>MAX(A$7:A3177)+1</f>
        <v>912</v>
      </c>
      <c r="B3178" s="28" t="s">
        <v>4787</v>
      </c>
      <c r="C3178" s="28" t="s">
        <v>3403</v>
      </c>
      <c r="D3178" s="30" t="s">
        <v>3404</v>
      </c>
      <c r="E3178" s="31">
        <v>55.348399999999998</v>
      </c>
      <c r="F3178" s="31">
        <v>38.736910000000002</v>
      </c>
      <c r="G3178" s="28" t="s">
        <v>2671</v>
      </c>
      <c r="H3178" s="27" t="s">
        <v>1987</v>
      </c>
      <c r="I3178" s="27" t="s">
        <v>1981</v>
      </c>
      <c r="J3178" s="27" t="s">
        <v>1983</v>
      </c>
      <c r="K3178" s="27" t="s">
        <v>1983</v>
      </c>
      <c r="L3178" s="28">
        <v>1</v>
      </c>
      <c r="M3178" s="27">
        <v>0.75</v>
      </c>
      <c r="N3178" s="27"/>
      <c r="O3178" s="27"/>
      <c r="P3178" s="27"/>
      <c r="Q3178" s="27"/>
      <c r="R3178" s="27" t="s">
        <v>2353</v>
      </c>
      <c r="S3178" s="27" t="s">
        <v>1983</v>
      </c>
      <c r="T3178" s="7" t="s">
        <v>3405</v>
      </c>
      <c r="U3178" s="23" t="s">
        <v>2354</v>
      </c>
      <c r="V3178" s="26">
        <v>1.6</v>
      </c>
      <c r="W3178" s="24"/>
      <c r="X3178" s="24">
        <v>1.6</v>
      </c>
      <c r="Y3178" s="24">
        <v>1.6</v>
      </c>
    </row>
    <row r="3179" spans="1:25" s="12" customFormat="1" ht="195" x14ac:dyDescent="0.25">
      <c r="A3179" s="23">
        <f>MAX(A$7:A3178)+1</f>
        <v>913</v>
      </c>
      <c r="B3179" s="28" t="s">
        <v>4787</v>
      </c>
      <c r="C3179" s="28" t="s">
        <v>3406</v>
      </c>
      <c r="D3179" s="30" t="s">
        <v>3407</v>
      </c>
      <c r="E3179" s="31">
        <v>55.348520000000001</v>
      </c>
      <c r="F3179" s="31">
        <v>38.73668</v>
      </c>
      <c r="G3179" s="28" t="s">
        <v>2671</v>
      </c>
      <c r="H3179" s="27" t="s">
        <v>1987</v>
      </c>
      <c r="I3179" s="27" t="s">
        <v>1981</v>
      </c>
      <c r="J3179" s="27" t="s">
        <v>1983</v>
      </c>
      <c r="K3179" s="27" t="s">
        <v>1983</v>
      </c>
      <c r="L3179" s="28">
        <v>1</v>
      </c>
      <c r="M3179" s="27">
        <v>0.75</v>
      </c>
      <c r="N3179" s="27"/>
      <c r="O3179" s="27"/>
      <c r="P3179" s="27"/>
      <c r="Q3179" s="27"/>
      <c r="R3179" s="27" t="s">
        <v>2353</v>
      </c>
      <c r="S3179" s="27" t="s">
        <v>1983</v>
      </c>
      <c r="T3179" s="7" t="s">
        <v>3405</v>
      </c>
      <c r="U3179" s="23" t="s">
        <v>2354</v>
      </c>
      <c r="V3179" s="26">
        <v>1.6</v>
      </c>
      <c r="W3179" s="24"/>
      <c r="X3179" s="24">
        <v>1.6</v>
      </c>
      <c r="Y3179" s="24">
        <v>1.6</v>
      </c>
    </row>
    <row r="3180" spans="1:25" s="12" customFormat="1" ht="195" x14ac:dyDescent="0.25">
      <c r="A3180" s="23">
        <f>MAX(A$7:A3179)+1</f>
        <v>914</v>
      </c>
      <c r="B3180" s="28" t="s">
        <v>4787</v>
      </c>
      <c r="C3180" s="28" t="s">
        <v>3408</v>
      </c>
      <c r="D3180" s="30" t="s">
        <v>3409</v>
      </c>
      <c r="E3180" s="31">
        <v>55.337049999999998</v>
      </c>
      <c r="F3180" s="31">
        <v>38.73216</v>
      </c>
      <c r="G3180" s="28" t="s">
        <v>2671</v>
      </c>
      <c r="H3180" s="27" t="s">
        <v>1987</v>
      </c>
      <c r="I3180" s="27" t="s">
        <v>1981</v>
      </c>
      <c r="J3180" s="27" t="s">
        <v>1983</v>
      </c>
      <c r="K3180" s="27" t="s">
        <v>1983</v>
      </c>
      <c r="L3180" s="28">
        <v>1</v>
      </c>
      <c r="M3180" s="27">
        <v>8</v>
      </c>
      <c r="N3180" s="27"/>
      <c r="O3180" s="27"/>
      <c r="P3180" s="27"/>
      <c r="Q3180" s="27"/>
      <c r="R3180" s="27" t="s">
        <v>2353</v>
      </c>
      <c r="S3180" s="27" t="s">
        <v>1983</v>
      </c>
      <c r="T3180" s="7" t="s">
        <v>3410</v>
      </c>
      <c r="U3180" s="23" t="s">
        <v>2354</v>
      </c>
      <c r="V3180" s="26">
        <v>1.6</v>
      </c>
      <c r="W3180" s="24"/>
      <c r="X3180" s="24">
        <v>1.6</v>
      </c>
      <c r="Y3180" s="24">
        <v>1.6</v>
      </c>
    </row>
    <row r="3181" spans="1:25" s="12" customFormat="1" ht="195" x14ac:dyDescent="0.25">
      <c r="A3181" s="23">
        <f>MAX(A$7:A3180)+1</f>
        <v>915</v>
      </c>
      <c r="B3181" s="28" t="s">
        <v>4787</v>
      </c>
      <c r="C3181" s="28" t="s">
        <v>3411</v>
      </c>
      <c r="D3181" s="30" t="s">
        <v>3412</v>
      </c>
      <c r="E3181" s="31">
        <v>55.338050000000003</v>
      </c>
      <c r="F3181" s="31">
        <v>38.734079999999999</v>
      </c>
      <c r="G3181" s="28" t="s">
        <v>2671</v>
      </c>
      <c r="H3181" s="27" t="s">
        <v>1987</v>
      </c>
      <c r="I3181" s="27" t="s">
        <v>1981</v>
      </c>
      <c r="J3181" s="27" t="s">
        <v>1983</v>
      </c>
      <c r="K3181" s="27" t="s">
        <v>1983</v>
      </c>
      <c r="L3181" s="28">
        <v>1</v>
      </c>
      <c r="M3181" s="27">
        <v>0.75</v>
      </c>
      <c r="N3181" s="27"/>
      <c r="O3181" s="27"/>
      <c r="P3181" s="27"/>
      <c r="Q3181" s="27"/>
      <c r="R3181" s="27" t="s">
        <v>2353</v>
      </c>
      <c r="S3181" s="27" t="s">
        <v>1983</v>
      </c>
      <c r="T3181" s="7" t="s">
        <v>3413</v>
      </c>
      <c r="U3181" s="23" t="s">
        <v>2354</v>
      </c>
      <c r="V3181" s="26">
        <v>1.6</v>
      </c>
      <c r="W3181" s="24"/>
      <c r="X3181" s="24">
        <v>1.6</v>
      </c>
      <c r="Y3181" s="24">
        <v>1.6</v>
      </c>
    </row>
    <row r="3182" spans="1:25" s="12" customFormat="1" ht="195" x14ac:dyDescent="0.25">
      <c r="A3182" s="23">
        <f>MAX(A$7:A3181)+1</f>
        <v>916</v>
      </c>
      <c r="B3182" s="28" t="s">
        <v>4787</v>
      </c>
      <c r="C3182" s="28" t="s">
        <v>3414</v>
      </c>
      <c r="D3182" s="30" t="s">
        <v>3415</v>
      </c>
      <c r="E3182" s="31">
        <v>55.353450000000002</v>
      </c>
      <c r="F3182" s="31">
        <v>38.742609999999999</v>
      </c>
      <c r="G3182" s="28" t="s">
        <v>2671</v>
      </c>
      <c r="H3182" s="27" t="s">
        <v>1987</v>
      </c>
      <c r="I3182" s="27" t="s">
        <v>1981</v>
      </c>
      <c r="J3182" s="27" t="s">
        <v>1983</v>
      </c>
      <c r="K3182" s="27" t="s">
        <v>1983</v>
      </c>
      <c r="L3182" s="28">
        <v>4</v>
      </c>
      <c r="M3182" s="27">
        <v>0.75</v>
      </c>
      <c r="N3182" s="27"/>
      <c r="O3182" s="27"/>
      <c r="P3182" s="27"/>
      <c r="Q3182" s="27"/>
      <c r="R3182" s="27" t="s">
        <v>2353</v>
      </c>
      <c r="S3182" s="27" t="s">
        <v>1983</v>
      </c>
      <c r="T3182" s="7" t="s">
        <v>3416</v>
      </c>
      <c r="U3182" s="23" t="s">
        <v>2354</v>
      </c>
      <c r="V3182" s="26">
        <v>33.380000000000003</v>
      </c>
      <c r="W3182" s="24"/>
      <c r="X3182" s="24">
        <v>33.380000000000003</v>
      </c>
      <c r="Y3182" s="24">
        <v>33.380000000000003</v>
      </c>
    </row>
    <row r="3183" spans="1:25" s="12" customFormat="1" ht="195" x14ac:dyDescent="0.25">
      <c r="A3183" s="23">
        <f>MAX(A$7:A3182)+1</f>
        <v>917</v>
      </c>
      <c r="B3183" s="28" t="s">
        <v>4787</v>
      </c>
      <c r="C3183" s="28" t="s">
        <v>3417</v>
      </c>
      <c r="D3183" s="30" t="s">
        <v>3418</v>
      </c>
      <c r="E3183" s="31">
        <v>55.355379999999997</v>
      </c>
      <c r="F3183" s="31">
        <v>38.74973</v>
      </c>
      <c r="G3183" s="28" t="s">
        <v>2671</v>
      </c>
      <c r="H3183" s="27" t="s">
        <v>1987</v>
      </c>
      <c r="I3183" s="27" t="s">
        <v>1981</v>
      </c>
      <c r="J3183" s="27" t="s">
        <v>1983</v>
      </c>
      <c r="K3183" s="27" t="s">
        <v>1983</v>
      </c>
      <c r="L3183" s="28">
        <v>1</v>
      </c>
      <c r="M3183" s="27">
        <v>0.75</v>
      </c>
      <c r="N3183" s="27"/>
      <c r="O3183" s="27"/>
      <c r="P3183" s="27"/>
      <c r="Q3183" s="27"/>
      <c r="R3183" s="27" t="s">
        <v>2353</v>
      </c>
      <c r="S3183" s="27" t="s">
        <v>1983</v>
      </c>
      <c r="T3183" s="7" t="s">
        <v>3419</v>
      </c>
      <c r="U3183" s="23" t="s">
        <v>2354</v>
      </c>
      <c r="V3183" s="26">
        <v>1.6</v>
      </c>
      <c r="W3183" s="24"/>
      <c r="X3183" s="24">
        <v>1.6</v>
      </c>
      <c r="Y3183" s="24">
        <v>1.6</v>
      </c>
    </row>
    <row r="3184" spans="1:25" s="12" customFormat="1" ht="195" x14ac:dyDescent="0.25">
      <c r="A3184" s="23">
        <f>MAX(A$7:A3183)+1</f>
        <v>918</v>
      </c>
      <c r="B3184" s="28" t="s">
        <v>4787</v>
      </c>
      <c r="C3184" s="28" t="s">
        <v>3420</v>
      </c>
      <c r="D3184" s="30" t="s">
        <v>3421</v>
      </c>
      <c r="E3184" s="31">
        <v>55.344110000000001</v>
      </c>
      <c r="F3184" s="31">
        <v>38.736449999999998</v>
      </c>
      <c r="G3184" s="28" t="s">
        <v>2671</v>
      </c>
      <c r="H3184" s="27" t="s">
        <v>1987</v>
      </c>
      <c r="I3184" s="27" t="s">
        <v>1981</v>
      </c>
      <c r="J3184" s="27" t="s">
        <v>1983</v>
      </c>
      <c r="K3184" s="27" t="s">
        <v>1983</v>
      </c>
      <c r="L3184" s="28">
        <v>4</v>
      </c>
      <c r="M3184" s="27">
        <v>0.75</v>
      </c>
      <c r="N3184" s="27"/>
      <c r="O3184" s="27"/>
      <c r="P3184" s="27"/>
      <c r="Q3184" s="27"/>
      <c r="R3184" s="27" t="s">
        <v>2353</v>
      </c>
      <c r="S3184" s="27" t="s">
        <v>1983</v>
      </c>
      <c r="T3184" s="7" t="s">
        <v>3422</v>
      </c>
      <c r="U3184" s="23" t="s">
        <v>2354</v>
      </c>
      <c r="V3184" s="26">
        <v>1.6</v>
      </c>
      <c r="W3184" s="24"/>
      <c r="X3184" s="24">
        <v>1.6</v>
      </c>
      <c r="Y3184" s="24">
        <v>1.6</v>
      </c>
    </row>
    <row r="3185" spans="1:25" s="12" customFormat="1" ht="195" x14ac:dyDescent="0.25">
      <c r="A3185" s="23">
        <f>MAX(A$7:A3184)+1</f>
        <v>919</v>
      </c>
      <c r="B3185" s="28" t="s">
        <v>4787</v>
      </c>
      <c r="C3185" s="28" t="s">
        <v>3423</v>
      </c>
      <c r="D3185" s="30" t="s">
        <v>3424</v>
      </c>
      <c r="E3185" s="31">
        <v>55.317419999999998</v>
      </c>
      <c r="F3185" s="31">
        <v>38.685420000000001</v>
      </c>
      <c r="G3185" s="28" t="s">
        <v>2671</v>
      </c>
      <c r="H3185" s="27" t="s">
        <v>1987</v>
      </c>
      <c r="I3185" s="27" t="s">
        <v>1981</v>
      </c>
      <c r="J3185" s="27" t="s">
        <v>1983</v>
      </c>
      <c r="K3185" s="27" t="s">
        <v>1983</v>
      </c>
      <c r="L3185" s="28">
        <v>1</v>
      </c>
      <c r="M3185" s="27">
        <v>1.1000000000000001</v>
      </c>
      <c r="N3185" s="27"/>
      <c r="O3185" s="27"/>
      <c r="P3185" s="27"/>
      <c r="Q3185" s="27"/>
      <c r="R3185" s="27" t="s">
        <v>2353</v>
      </c>
      <c r="S3185" s="27" t="s">
        <v>1983</v>
      </c>
      <c r="T3185" s="7" t="s">
        <v>2799</v>
      </c>
      <c r="U3185" s="23" t="s">
        <v>2354</v>
      </c>
      <c r="V3185" s="26">
        <v>1.6</v>
      </c>
      <c r="W3185" s="24"/>
      <c r="X3185" s="24">
        <v>1.6</v>
      </c>
      <c r="Y3185" s="24">
        <v>1.6</v>
      </c>
    </row>
    <row r="3186" spans="1:25" s="12" customFormat="1" ht="195" x14ac:dyDescent="0.25">
      <c r="A3186" s="23">
        <f>MAX(A$7:A3185)+1</f>
        <v>920</v>
      </c>
      <c r="B3186" s="28" t="s">
        <v>4787</v>
      </c>
      <c r="C3186" s="28" t="s">
        <v>3425</v>
      </c>
      <c r="D3186" s="30" t="s">
        <v>3426</v>
      </c>
      <c r="E3186" s="31">
        <v>55.316609999999997</v>
      </c>
      <c r="F3186" s="31">
        <v>38.686900000000001</v>
      </c>
      <c r="G3186" s="28" t="s">
        <v>2671</v>
      </c>
      <c r="H3186" s="27" t="s">
        <v>1987</v>
      </c>
      <c r="I3186" s="27" t="s">
        <v>1981</v>
      </c>
      <c r="J3186" s="27" t="s">
        <v>1983</v>
      </c>
      <c r="K3186" s="27" t="s">
        <v>1983</v>
      </c>
      <c r="L3186" s="28">
        <v>1</v>
      </c>
      <c r="M3186" s="27">
        <v>8</v>
      </c>
      <c r="N3186" s="27"/>
      <c r="O3186" s="27"/>
      <c r="P3186" s="27"/>
      <c r="Q3186" s="27"/>
      <c r="R3186" s="27" t="s">
        <v>2353</v>
      </c>
      <c r="S3186" s="27" t="s">
        <v>1983</v>
      </c>
      <c r="T3186" s="7" t="s">
        <v>3427</v>
      </c>
      <c r="U3186" s="23" t="s">
        <v>2354</v>
      </c>
      <c r="V3186" s="26">
        <v>1.6</v>
      </c>
      <c r="W3186" s="24"/>
      <c r="X3186" s="24">
        <v>1.6</v>
      </c>
      <c r="Y3186" s="24">
        <v>1.6</v>
      </c>
    </row>
    <row r="3187" spans="1:25" s="12" customFormat="1" ht="195" x14ac:dyDescent="0.25">
      <c r="A3187" s="23">
        <f>MAX(A$7:A3186)+1</f>
        <v>921</v>
      </c>
      <c r="B3187" s="28" t="s">
        <v>4787</v>
      </c>
      <c r="C3187" s="28" t="s">
        <v>3428</v>
      </c>
      <c r="D3187" s="30" t="s">
        <v>3429</v>
      </c>
      <c r="E3187" s="31">
        <v>55.317839999999997</v>
      </c>
      <c r="F3187" s="31">
        <v>38.682870000000001</v>
      </c>
      <c r="G3187" s="28" t="s">
        <v>2671</v>
      </c>
      <c r="H3187" s="27" t="s">
        <v>1987</v>
      </c>
      <c r="I3187" s="27" t="s">
        <v>1981</v>
      </c>
      <c r="J3187" s="27" t="s">
        <v>1983</v>
      </c>
      <c r="K3187" s="27" t="s">
        <v>1983</v>
      </c>
      <c r="L3187" s="28">
        <v>1</v>
      </c>
      <c r="M3187" s="27">
        <v>0.75</v>
      </c>
      <c r="N3187" s="27"/>
      <c r="O3187" s="27"/>
      <c r="P3187" s="27"/>
      <c r="Q3187" s="27"/>
      <c r="R3187" s="27" t="s">
        <v>2353</v>
      </c>
      <c r="S3187" s="27" t="s">
        <v>1983</v>
      </c>
      <c r="T3187" s="7" t="s">
        <v>3430</v>
      </c>
      <c r="U3187" s="23" t="s">
        <v>2354</v>
      </c>
      <c r="V3187" s="26">
        <v>1.6</v>
      </c>
      <c r="W3187" s="24"/>
      <c r="X3187" s="24">
        <v>1.6</v>
      </c>
      <c r="Y3187" s="24">
        <v>1.6</v>
      </c>
    </row>
    <row r="3188" spans="1:25" s="12" customFormat="1" ht="195" x14ac:dyDescent="0.25">
      <c r="A3188" s="23">
        <f>MAX(A$7:A3187)+1</f>
        <v>922</v>
      </c>
      <c r="B3188" s="28" t="s">
        <v>4787</v>
      </c>
      <c r="C3188" s="28" t="s">
        <v>3431</v>
      </c>
      <c r="D3188" s="30" t="s">
        <v>3432</v>
      </c>
      <c r="E3188" s="31">
        <v>55.317160000000001</v>
      </c>
      <c r="F3188" s="31">
        <v>38.685780000000001</v>
      </c>
      <c r="G3188" s="28" t="s">
        <v>2671</v>
      </c>
      <c r="H3188" s="27" t="s">
        <v>1987</v>
      </c>
      <c r="I3188" s="27" t="s">
        <v>1981</v>
      </c>
      <c r="J3188" s="27" t="s">
        <v>1983</v>
      </c>
      <c r="K3188" s="27" t="s">
        <v>1983</v>
      </c>
      <c r="L3188" s="28">
        <v>1</v>
      </c>
      <c r="M3188" s="27">
        <v>0.75</v>
      </c>
      <c r="N3188" s="27"/>
      <c r="O3188" s="27"/>
      <c r="P3188" s="27"/>
      <c r="Q3188" s="27"/>
      <c r="R3188" s="27" t="s">
        <v>2353</v>
      </c>
      <c r="S3188" s="27" t="s">
        <v>1983</v>
      </c>
      <c r="T3188" s="7" t="s">
        <v>3433</v>
      </c>
      <c r="U3188" s="23" t="s">
        <v>2354</v>
      </c>
      <c r="V3188" s="26">
        <v>1.6</v>
      </c>
      <c r="W3188" s="24"/>
      <c r="X3188" s="24">
        <v>1.6</v>
      </c>
      <c r="Y3188" s="24">
        <v>1.6</v>
      </c>
    </row>
    <row r="3189" spans="1:25" s="12" customFormat="1" ht="195" x14ac:dyDescent="0.25">
      <c r="A3189" s="23">
        <f>MAX(A$7:A3188)+1</f>
        <v>923</v>
      </c>
      <c r="B3189" s="28" t="s">
        <v>4787</v>
      </c>
      <c r="C3189" s="28" t="s">
        <v>3434</v>
      </c>
      <c r="D3189" s="30" t="s">
        <v>3435</v>
      </c>
      <c r="E3189" s="31">
        <v>55.342419999999997</v>
      </c>
      <c r="F3189" s="31">
        <v>38.734290000000001</v>
      </c>
      <c r="G3189" s="28" t="s">
        <v>2671</v>
      </c>
      <c r="H3189" s="27" t="s">
        <v>1987</v>
      </c>
      <c r="I3189" s="27" t="s">
        <v>1981</v>
      </c>
      <c r="J3189" s="27" t="s">
        <v>1983</v>
      </c>
      <c r="K3189" s="27" t="s">
        <v>1983</v>
      </c>
      <c r="L3189" s="28">
        <v>1</v>
      </c>
      <c r="M3189" s="27">
        <v>0.75</v>
      </c>
      <c r="N3189" s="27"/>
      <c r="O3189" s="27"/>
      <c r="P3189" s="27"/>
      <c r="Q3189" s="27"/>
      <c r="R3189" s="27" t="s">
        <v>2353</v>
      </c>
      <c r="S3189" s="27" t="s">
        <v>1983</v>
      </c>
      <c r="T3189" s="7" t="s">
        <v>3436</v>
      </c>
      <c r="U3189" s="23" t="s">
        <v>2354</v>
      </c>
      <c r="V3189" s="26">
        <v>1.6</v>
      </c>
      <c r="W3189" s="24"/>
      <c r="X3189" s="24">
        <v>1.6</v>
      </c>
      <c r="Y3189" s="24">
        <v>1.6</v>
      </c>
    </row>
    <row r="3190" spans="1:25" s="12" customFormat="1" ht="195" x14ac:dyDescent="0.25">
      <c r="A3190" s="23">
        <f>MAX(A$7:A3189)+1</f>
        <v>924</v>
      </c>
      <c r="B3190" s="28" t="s">
        <v>4787</v>
      </c>
      <c r="C3190" s="28" t="s">
        <v>3437</v>
      </c>
      <c r="D3190" s="30" t="s">
        <v>3438</v>
      </c>
      <c r="E3190" s="31">
        <v>55.252290000000002</v>
      </c>
      <c r="F3190" s="31">
        <v>38.752540000000003</v>
      </c>
      <c r="G3190" s="28" t="s">
        <v>2671</v>
      </c>
      <c r="H3190" s="27" t="s">
        <v>1987</v>
      </c>
      <c r="I3190" s="27" t="s">
        <v>1981</v>
      </c>
      <c r="J3190" s="27" t="s">
        <v>1983</v>
      </c>
      <c r="K3190" s="27" t="s">
        <v>1983</v>
      </c>
      <c r="L3190" s="28">
        <v>1</v>
      </c>
      <c r="M3190" s="27">
        <v>8</v>
      </c>
      <c r="N3190" s="27"/>
      <c r="O3190" s="27"/>
      <c r="P3190" s="27"/>
      <c r="Q3190" s="27"/>
      <c r="R3190" s="27" t="s">
        <v>2353</v>
      </c>
      <c r="S3190" s="27" t="s">
        <v>1983</v>
      </c>
      <c r="T3190" s="7" t="s">
        <v>3439</v>
      </c>
      <c r="U3190" s="23" t="s">
        <v>2354</v>
      </c>
      <c r="V3190" s="26">
        <v>1.6</v>
      </c>
      <c r="W3190" s="24"/>
      <c r="X3190" s="24">
        <v>1.6</v>
      </c>
      <c r="Y3190" s="24">
        <v>1.6</v>
      </c>
    </row>
    <row r="3191" spans="1:25" s="12" customFormat="1" ht="195" x14ac:dyDescent="0.25">
      <c r="A3191" s="23">
        <f>MAX(A$7:A3190)+1</f>
        <v>925</v>
      </c>
      <c r="B3191" s="28" t="s">
        <v>4787</v>
      </c>
      <c r="C3191" s="28" t="s">
        <v>3440</v>
      </c>
      <c r="D3191" s="30" t="s">
        <v>3441</v>
      </c>
      <c r="E3191" s="31">
        <v>55.251359999999998</v>
      </c>
      <c r="F3191" s="31">
        <v>38.745730000000002</v>
      </c>
      <c r="G3191" s="28" t="s">
        <v>2671</v>
      </c>
      <c r="H3191" s="27" t="s">
        <v>1987</v>
      </c>
      <c r="I3191" s="27" t="s">
        <v>1981</v>
      </c>
      <c r="J3191" s="27" t="s">
        <v>1983</v>
      </c>
      <c r="K3191" s="27" t="s">
        <v>1983</v>
      </c>
      <c r="L3191" s="28">
        <v>1</v>
      </c>
      <c r="M3191" s="27">
        <v>0.75</v>
      </c>
      <c r="N3191" s="27"/>
      <c r="O3191" s="27"/>
      <c r="P3191" s="27"/>
      <c r="Q3191" s="27"/>
      <c r="R3191" s="27" t="s">
        <v>2353</v>
      </c>
      <c r="S3191" s="27" t="s">
        <v>1983</v>
      </c>
      <c r="T3191" s="7" t="s">
        <v>3442</v>
      </c>
      <c r="U3191" s="23" t="s">
        <v>2354</v>
      </c>
      <c r="V3191" s="26">
        <v>1.6</v>
      </c>
      <c r="W3191" s="24"/>
      <c r="X3191" s="24">
        <v>1.6</v>
      </c>
      <c r="Y3191" s="24">
        <v>1.6</v>
      </c>
    </row>
    <row r="3192" spans="1:25" s="12" customFormat="1" ht="195" x14ac:dyDescent="0.25">
      <c r="A3192" s="23">
        <f>MAX(A$7:A3191)+1</f>
        <v>926</v>
      </c>
      <c r="B3192" s="28" t="s">
        <v>4787</v>
      </c>
      <c r="C3192" s="28" t="s">
        <v>3443</v>
      </c>
      <c r="D3192" s="30" t="s">
        <v>3444</v>
      </c>
      <c r="E3192" s="31">
        <v>55.251869999999997</v>
      </c>
      <c r="F3192" s="31">
        <v>38.749870000000001</v>
      </c>
      <c r="G3192" s="28" t="s">
        <v>2671</v>
      </c>
      <c r="H3192" s="27" t="s">
        <v>1987</v>
      </c>
      <c r="I3192" s="27" t="s">
        <v>1981</v>
      </c>
      <c r="J3192" s="27" t="s">
        <v>1983</v>
      </c>
      <c r="K3192" s="27" t="s">
        <v>1983</v>
      </c>
      <c r="L3192" s="28">
        <v>1</v>
      </c>
      <c r="M3192" s="27">
        <v>8</v>
      </c>
      <c r="N3192" s="27"/>
      <c r="O3192" s="27"/>
      <c r="P3192" s="27"/>
      <c r="Q3192" s="27"/>
      <c r="R3192" s="27" t="s">
        <v>2353</v>
      </c>
      <c r="S3192" s="27" t="s">
        <v>1983</v>
      </c>
      <c r="T3192" s="7" t="s">
        <v>3442</v>
      </c>
      <c r="U3192" s="23" t="s">
        <v>2354</v>
      </c>
      <c r="V3192" s="26">
        <v>1.6</v>
      </c>
      <c r="W3192" s="24"/>
      <c r="X3192" s="24">
        <v>1.6</v>
      </c>
      <c r="Y3192" s="24">
        <v>1.6</v>
      </c>
    </row>
    <row r="3193" spans="1:25" s="12" customFormat="1" ht="195" x14ac:dyDescent="0.25">
      <c r="A3193" s="23">
        <f>MAX(A$7:A3192)+1</f>
        <v>927</v>
      </c>
      <c r="B3193" s="28" t="s">
        <v>4787</v>
      </c>
      <c r="C3193" s="28" t="s">
        <v>3445</v>
      </c>
      <c r="D3193" s="30" t="s">
        <v>3446</v>
      </c>
      <c r="E3193" s="31">
        <v>55.327730000000003</v>
      </c>
      <c r="F3193" s="31">
        <v>38.709470000000003</v>
      </c>
      <c r="G3193" s="28" t="s">
        <v>2671</v>
      </c>
      <c r="H3193" s="27" t="s">
        <v>1987</v>
      </c>
      <c r="I3193" s="27" t="s">
        <v>1981</v>
      </c>
      <c r="J3193" s="27" t="s">
        <v>1983</v>
      </c>
      <c r="K3193" s="27" t="s">
        <v>1983</v>
      </c>
      <c r="L3193" s="28">
        <v>1</v>
      </c>
      <c r="M3193" s="27">
        <v>0.75</v>
      </c>
      <c r="N3193" s="27"/>
      <c r="O3193" s="27"/>
      <c r="P3193" s="27"/>
      <c r="Q3193" s="27"/>
      <c r="R3193" s="27" t="s">
        <v>2353</v>
      </c>
      <c r="S3193" s="27" t="s">
        <v>1983</v>
      </c>
      <c r="T3193" s="7" t="s">
        <v>3447</v>
      </c>
      <c r="U3193" s="23" t="s">
        <v>2354</v>
      </c>
      <c r="V3193" s="26">
        <v>1.6</v>
      </c>
      <c r="W3193" s="24"/>
      <c r="X3193" s="24">
        <v>1.6</v>
      </c>
      <c r="Y3193" s="24">
        <v>1.6</v>
      </c>
    </row>
    <row r="3194" spans="1:25" s="12" customFormat="1" ht="195" x14ac:dyDescent="0.25">
      <c r="A3194" s="23">
        <f>MAX(A$7:A3193)+1</f>
        <v>928</v>
      </c>
      <c r="B3194" s="28" t="s">
        <v>4787</v>
      </c>
      <c r="C3194" s="28" t="s">
        <v>3448</v>
      </c>
      <c r="D3194" s="30" t="s">
        <v>3449</v>
      </c>
      <c r="E3194" s="31">
        <v>55.314309999999999</v>
      </c>
      <c r="F3194" s="31">
        <v>38.70234</v>
      </c>
      <c r="G3194" s="28" t="s">
        <v>2671</v>
      </c>
      <c r="H3194" s="27" t="s">
        <v>1987</v>
      </c>
      <c r="I3194" s="27" t="s">
        <v>1981</v>
      </c>
      <c r="J3194" s="27" t="s">
        <v>1983</v>
      </c>
      <c r="K3194" s="27" t="s">
        <v>1983</v>
      </c>
      <c r="L3194" s="28">
        <v>2</v>
      </c>
      <c r="M3194" s="27">
        <v>8</v>
      </c>
      <c r="N3194" s="27"/>
      <c r="O3194" s="27"/>
      <c r="P3194" s="27"/>
      <c r="Q3194" s="27"/>
      <c r="R3194" s="27" t="s">
        <v>2353</v>
      </c>
      <c r="S3194" s="27" t="s">
        <v>1983</v>
      </c>
      <c r="T3194" s="7" t="s">
        <v>3450</v>
      </c>
      <c r="U3194" s="23" t="s">
        <v>2354</v>
      </c>
      <c r="V3194" s="26">
        <v>1.6</v>
      </c>
      <c r="W3194" s="24"/>
      <c r="X3194" s="24">
        <v>1.6</v>
      </c>
      <c r="Y3194" s="24">
        <v>1.6</v>
      </c>
    </row>
    <row r="3195" spans="1:25" s="12" customFormat="1" ht="195" x14ac:dyDescent="0.25">
      <c r="A3195" s="23">
        <f>MAX(A$7:A3194)+1</f>
        <v>929</v>
      </c>
      <c r="B3195" s="28" t="s">
        <v>4787</v>
      </c>
      <c r="C3195" s="28" t="s">
        <v>3448</v>
      </c>
      <c r="D3195" s="30" t="s">
        <v>3451</v>
      </c>
      <c r="E3195" s="31">
        <v>55.314300000000003</v>
      </c>
      <c r="F3195" s="31">
        <v>38.702249999999999</v>
      </c>
      <c r="G3195" s="28" t="s">
        <v>2671</v>
      </c>
      <c r="H3195" s="27" t="s">
        <v>1987</v>
      </c>
      <c r="I3195" s="27" t="s">
        <v>1981</v>
      </c>
      <c r="J3195" s="27" t="s">
        <v>1983</v>
      </c>
      <c r="K3195" s="27" t="s">
        <v>1983</v>
      </c>
      <c r="L3195" s="28">
        <v>1</v>
      </c>
      <c r="M3195" s="27">
        <v>8</v>
      </c>
      <c r="N3195" s="27"/>
      <c r="O3195" s="27"/>
      <c r="P3195" s="27"/>
      <c r="Q3195" s="27"/>
      <c r="R3195" s="27" t="s">
        <v>2353</v>
      </c>
      <c r="S3195" s="27" t="s">
        <v>1983</v>
      </c>
      <c r="T3195" s="7" t="s">
        <v>3450</v>
      </c>
      <c r="U3195" s="23" t="s">
        <v>2354</v>
      </c>
      <c r="V3195" s="26">
        <v>1.6</v>
      </c>
      <c r="W3195" s="24"/>
      <c r="X3195" s="24">
        <v>1.6</v>
      </c>
      <c r="Y3195" s="24">
        <v>1.6</v>
      </c>
    </row>
    <row r="3196" spans="1:25" s="12" customFormat="1" ht="195" x14ac:dyDescent="0.25">
      <c r="A3196" s="23">
        <f>MAX(A$7:A3195)+1</f>
        <v>930</v>
      </c>
      <c r="B3196" s="28" t="s">
        <v>4787</v>
      </c>
      <c r="C3196" s="28" t="s">
        <v>3452</v>
      </c>
      <c r="D3196" s="30" t="s">
        <v>3453</v>
      </c>
      <c r="E3196" s="31">
        <v>55.32649</v>
      </c>
      <c r="F3196" s="31">
        <v>38.673050000000003</v>
      </c>
      <c r="G3196" s="28" t="s">
        <v>2671</v>
      </c>
      <c r="H3196" s="27" t="s">
        <v>1987</v>
      </c>
      <c r="I3196" s="27" t="s">
        <v>1981</v>
      </c>
      <c r="J3196" s="27" t="s">
        <v>1983</v>
      </c>
      <c r="K3196" s="27" t="s">
        <v>1983</v>
      </c>
      <c r="L3196" s="28">
        <v>1</v>
      </c>
      <c r="M3196" s="27">
        <v>8</v>
      </c>
      <c r="N3196" s="27"/>
      <c r="O3196" s="27"/>
      <c r="P3196" s="27"/>
      <c r="Q3196" s="27"/>
      <c r="R3196" s="27" t="s">
        <v>2353</v>
      </c>
      <c r="S3196" s="27" t="s">
        <v>1983</v>
      </c>
      <c r="T3196" s="7" t="s">
        <v>3454</v>
      </c>
      <c r="U3196" s="23" t="s">
        <v>2354</v>
      </c>
      <c r="V3196" s="26">
        <v>1.6</v>
      </c>
      <c r="W3196" s="24"/>
      <c r="X3196" s="24">
        <v>1.6</v>
      </c>
      <c r="Y3196" s="24">
        <v>1.6</v>
      </c>
    </row>
    <row r="3197" spans="1:25" s="12" customFormat="1" ht="195" x14ac:dyDescent="0.25">
      <c r="A3197" s="23">
        <f>MAX(A$7:A3196)+1</f>
        <v>931</v>
      </c>
      <c r="B3197" s="28" t="s">
        <v>4787</v>
      </c>
      <c r="C3197" s="28" t="s">
        <v>3455</v>
      </c>
      <c r="D3197" s="30" t="s">
        <v>3456</v>
      </c>
      <c r="E3197" s="31">
        <v>55.335769999999997</v>
      </c>
      <c r="F3197" s="31">
        <v>38.713320000000003</v>
      </c>
      <c r="G3197" s="28" t="s">
        <v>2671</v>
      </c>
      <c r="H3197" s="27" t="s">
        <v>1987</v>
      </c>
      <c r="I3197" s="27" t="s">
        <v>1981</v>
      </c>
      <c r="J3197" s="27" t="s">
        <v>1983</v>
      </c>
      <c r="K3197" s="27" t="s">
        <v>1983</v>
      </c>
      <c r="L3197" s="28">
        <v>1</v>
      </c>
      <c r="M3197" s="27">
        <v>0.75</v>
      </c>
      <c r="N3197" s="27"/>
      <c r="O3197" s="27"/>
      <c r="P3197" s="27"/>
      <c r="Q3197" s="27"/>
      <c r="R3197" s="27" t="s">
        <v>2353</v>
      </c>
      <c r="S3197" s="27" t="s">
        <v>1983</v>
      </c>
      <c r="T3197" s="7" t="s">
        <v>3457</v>
      </c>
      <c r="U3197" s="23" t="s">
        <v>2354</v>
      </c>
      <c r="V3197" s="26">
        <v>1.6</v>
      </c>
      <c r="W3197" s="24"/>
      <c r="X3197" s="24">
        <v>1.6</v>
      </c>
      <c r="Y3197" s="24">
        <v>1.6</v>
      </c>
    </row>
    <row r="3198" spans="1:25" s="12" customFormat="1" ht="195" x14ac:dyDescent="0.25">
      <c r="A3198" s="23">
        <f>MAX(A$7:A3197)+1</f>
        <v>932</v>
      </c>
      <c r="B3198" s="28" t="s">
        <v>4787</v>
      </c>
      <c r="C3198" s="28" t="s">
        <v>3458</v>
      </c>
      <c r="D3198" s="30" t="s">
        <v>3459</v>
      </c>
      <c r="E3198" s="31">
        <v>55.306870000000004</v>
      </c>
      <c r="F3198" s="31">
        <v>38.654519999999998</v>
      </c>
      <c r="G3198" s="28" t="s">
        <v>2671</v>
      </c>
      <c r="H3198" s="27" t="s">
        <v>1987</v>
      </c>
      <c r="I3198" s="27" t="s">
        <v>1981</v>
      </c>
      <c r="J3198" s="27" t="s">
        <v>1983</v>
      </c>
      <c r="K3198" s="27" t="s">
        <v>1983</v>
      </c>
      <c r="L3198" s="28">
        <v>2</v>
      </c>
      <c r="M3198" s="27">
        <v>0.75</v>
      </c>
      <c r="N3198" s="27"/>
      <c r="O3198" s="27"/>
      <c r="P3198" s="27"/>
      <c r="Q3198" s="27"/>
      <c r="R3198" s="27" t="s">
        <v>2353</v>
      </c>
      <c r="S3198" s="27" t="s">
        <v>1983</v>
      </c>
      <c r="T3198" s="7" t="s">
        <v>3460</v>
      </c>
      <c r="U3198" s="23" t="s">
        <v>2354</v>
      </c>
      <c r="V3198" s="26">
        <v>1.6</v>
      </c>
      <c r="W3198" s="24"/>
      <c r="X3198" s="24">
        <v>1.6</v>
      </c>
      <c r="Y3198" s="24">
        <v>1.6</v>
      </c>
    </row>
    <row r="3199" spans="1:25" s="12" customFormat="1" ht="195" x14ac:dyDescent="0.25">
      <c r="A3199" s="23">
        <f>MAX(A$7:A3198)+1</f>
        <v>933</v>
      </c>
      <c r="B3199" s="28" t="s">
        <v>4787</v>
      </c>
      <c r="C3199" s="28" t="s">
        <v>3461</v>
      </c>
      <c r="D3199" s="30" t="s">
        <v>3462</v>
      </c>
      <c r="E3199" s="31">
        <v>55.306640000000002</v>
      </c>
      <c r="F3199" s="31">
        <v>38.653730000000003</v>
      </c>
      <c r="G3199" s="28" t="s">
        <v>2671</v>
      </c>
      <c r="H3199" s="27" t="s">
        <v>1987</v>
      </c>
      <c r="I3199" s="27" t="s">
        <v>1981</v>
      </c>
      <c r="J3199" s="27" t="s">
        <v>1983</v>
      </c>
      <c r="K3199" s="27" t="s">
        <v>1983</v>
      </c>
      <c r="L3199" s="28">
        <v>2</v>
      </c>
      <c r="M3199" s="27">
        <v>0.75</v>
      </c>
      <c r="N3199" s="27"/>
      <c r="O3199" s="27"/>
      <c r="P3199" s="27"/>
      <c r="Q3199" s="27"/>
      <c r="R3199" s="27" t="s">
        <v>2353</v>
      </c>
      <c r="S3199" s="27" t="s">
        <v>1983</v>
      </c>
      <c r="T3199" s="7" t="s">
        <v>3460</v>
      </c>
      <c r="U3199" s="23" t="s">
        <v>2354</v>
      </c>
      <c r="V3199" s="26">
        <v>1.6</v>
      </c>
      <c r="W3199" s="24"/>
      <c r="X3199" s="24">
        <v>1.6</v>
      </c>
      <c r="Y3199" s="24">
        <v>1.6</v>
      </c>
    </row>
    <row r="3200" spans="1:25" s="12" customFormat="1" ht="195" x14ac:dyDescent="0.25">
      <c r="A3200" s="23">
        <f>MAX(A$7:A3199)+1</f>
        <v>934</v>
      </c>
      <c r="B3200" s="28" t="s">
        <v>4787</v>
      </c>
      <c r="C3200" s="28" t="s">
        <v>3463</v>
      </c>
      <c r="D3200" s="30" t="s">
        <v>3464</v>
      </c>
      <c r="E3200" s="31">
        <v>55.30547</v>
      </c>
      <c r="F3200" s="31">
        <v>38.656529999999997</v>
      </c>
      <c r="G3200" s="28" t="s">
        <v>2671</v>
      </c>
      <c r="H3200" s="27" t="s">
        <v>1987</v>
      </c>
      <c r="I3200" s="27" t="s">
        <v>1981</v>
      </c>
      <c r="J3200" s="27" t="s">
        <v>1983</v>
      </c>
      <c r="K3200" s="27" t="s">
        <v>1983</v>
      </c>
      <c r="L3200" s="28">
        <v>1</v>
      </c>
      <c r="M3200" s="27">
        <v>8</v>
      </c>
      <c r="N3200" s="27"/>
      <c r="O3200" s="27"/>
      <c r="P3200" s="27"/>
      <c r="Q3200" s="27"/>
      <c r="R3200" s="27" t="s">
        <v>2353</v>
      </c>
      <c r="S3200" s="27" t="s">
        <v>1983</v>
      </c>
      <c r="T3200" s="7" t="s">
        <v>3465</v>
      </c>
      <c r="U3200" s="23" t="s">
        <v>2354</v>
      </c>
      <c r="V3200" s="26">
        <v>1.6</v>
      </c>
      <c r="W3200" s="24"/>
      <c r="X3200" s="24">
        <v>1.6</v>
      </c>
      <c r="Y3200" s="24">
        <v>1.6</v>
      </c>
    </row>
    <row r="3201" spans="1:25" s="12" customFormat="1" ht="195" x14ac:dyDescent="0.25">
      <c r="A3201" s="23">
        <f>MAX(A$7:A3200)+1</f>
        <v>935</v>
      </c>
      <c r="B3201" s="28" t="s">
        <v>4787</v>
      </c>
      <c r="C3201" s="28" t="s">
        <v>3466</v>
      </c>
      <c r="D3201" s="30" t="s">
        <v>3467</v>
      </c>
      <c r="E3201" s="31">
        <v>55.342300000000002</v>
      </c>
      <c r="F3201" s="31">
        <v>38.716549999999998</v>
      </c>
      <c r="G3201" s="28" t="s">
        <v>2671</v>
      </c>
      <c r="H3201" s="27" t="s">
        <v>1987</v>
      </c>
      <c r="I3201" s="27" t="s">
        <v>1981</v>
      </c>
      <c r="J3201" s="27" t="s">
        <v>1983</v>
      </c>
      <c r="K3201" s="27" t="s">
        <v>1983</v>
      </c>
      <c r="L3201" s="28">
        <v>1</v>
      </c>
      <c r="M3201" s="27">
        <v>0.75</v>
      </c>
      <c r="N3201" s="27"/>
      <c r="O3201" s="27"/>
      <c r="P3201" s="27"/>
      <c r="Q3201" s="27"/>
      <c r="R3201" s="27" t="s">
        <v>2353</v>
      </c>
      <c r="S3201" s="27" t="s">
        <v>1983</v>
      </c>
      <c r="T3201" s="7" t="s">
        <v>3468</v>
      </c>
      <c r="U3201" s="23" t="s">
        <v>2354</v>
      </c>
      <c r="V3201" s="26">
        <v>1.6</v>
      </c>
      <c r="W3201" s="24"/>
      <c r="X3201" s="24">
        <v>1.6</v>
      </c>
      <c r="Y3201" s="24">
        <v>1.6</v>
      </c>
    </row>
    <row r="3202" spans="1:25" s="12" customFormat="1" ht="195" x14ac:dyDescent="0.25">
      <c r="A3202" s="23">
        <f>MAX(A$7:A3201)+1</f>
        <v>936</v>
      </c>
      <c r="B3202" s="28" t="s">
        <v>4787</v>
      </c>
      <c r="C3202" s="28" t="s">
        <v>3469</v>
      </c>
      <c r="D3202" s="30" t="s">
        <v>3470</v>
      </c>
      <c r="E3202" s="31">
        <v>55.310569999999998</v>
      </c>
      <c r="F3202" s="31">
        <v>38.692459999999997</v>
      </c>
      <c r="G3202" s="28" t="s">
        <v>2671</v>
      </c>
      <c r="H3202" s="27" t="s">
        <v>1987</v>
      </c>
      <c r="I3202" s="27" t="s">
        <v>1981</v>
      </c>
      <c r="J3202" s="27" t="s">
        <v>1983</v>
      </c>
      <c r="K3202" s="27" t="s">
        <v>1983</v>
      </c>
      <c r="L3202" s="28">
        <v>2</v>
      </c>
      <c r="M3202" s="27">
        <v>1.1000000000000001</v>
      </c>
      <c r="N3202" s="27"/>
      <c r="O3202" s="27"/>
      <c r="P3202" s="27"/>
      <c r="Q3202" s="27"/>
      <c r="R3202" s="27" t="s">
        <v>2353</v>
      </c>
      <c r="S3202" s="27" t="s">
        <v>1983</v>
      </c>
      <c r="T3202" s="7" t="s">
        <v>3471</v>
      </c>
      <c r="U3202" s="23" t="s">
        <v>2354</v>
      </c>
      <c r="V3202" s="26">
        <v>1.6</v>
      </c>
      <c r="W3202" s="24"/>
      <c r="X3202" s="24">
        <v>1.6</v>
      </c>
      <c r="Y3202" s="24">
        <v>1.6</v>
      </c>
    </row>
    <row r="3203" spans="1:25" s="12" customFormat="1" ht="195" x14ac:dyDescent="0.25">
      <c r="A3203" s="23">
        <f>MAX(A$7:A3202)+1</f>
        <v>937</v>
      </c>
      <c r="B3203" s="28" t="s">
        <v>4787</v>
      </c>
      <c r="C3203" s="28" t="s">
        <v>3472</v>
      </c>
      <c r="D3203" s="30" t="s">
        <v>3473</v>
      </c>
      <c r="E3203" s="31">
        <v>55.313960000000002</v>
      </c>
      <c r="F3203" s="31">
        <v>38.639229999999998</v>
      </c>
      <c r="G3203" s="28" t="s">
        <v>2671</v>
      </c>
      <c r="H3203" s="27" t="s">
        <v>1987</v>
      </c>
      <c r="I3203" s="27" t="s">
        <v>1981</v>
      </c>
      <c r="J3203" s="27" t="s">
        <v>1983</v>
      </c>
      <c r="K3203" s="27" t="s">
        <v>1983</v>
      </c>
      <c r="L3203" s="28">
        <v>4</v>
      </c>
      <c r="M3203" s="27">
        <v>1.1000000000000001</v>
      </c>
      <c r="N3203" s="27"/>
      <c r="O3203" s="27"/>
      <c r="P3203" s="27"/>
      <c r="Q3203" s="27"/>
      <c r="R3203" s="27" t="s">
        <v>2353</v>
      </c>
      <c r="S3203" s="27" t="s">
        <v>1983</v>
      </c>
      <c r="T3203" s="7" t="s">
        <v>3474</v>
      </c>
      <c r="U3203" s="23" t="s">
        <v>2354</v>
      </c>
      <c r="V3203" s="26">
        <v>1.6</v>
      </c>
      <c r="W3203" s="24"/>
      <c r="X3203" s="24">
        <v>1.6</v>
      </c>
      <c r="Y3203" s="24">
        <v>1.6</v>
      </c>
    </row>
    <row r="3204" spans="1:25" s="12" customFormat="1" ht="195" x14ac:dyDescent="0.25">
      <c r="A3204" s="23">
        <f>MAX(A$7:A3203)+1</f>
        <v>938</v>
      </c>
      <c r="B3204" s="28" t="s">
        <v>4787</v>
      </c>
      <c r="C3204" s="28" t="s">
        <v>3475</v>
      </c>
      <c r="D3204" s="30" t="s">
        <v>3476</v>
      </c>
      <c r="E3204" s="31">
        <v>55.451860000000003</v>
      </c>
      <c r="F3204" s="31">
        <v>38.435009999999998</v>
      </c>
      <c r="G3204" s="28" t="s">
        <v>2671</v>
      </c>
      <c r="H3204" s="27" t="s">
        <v>1987</v>
      </c>
      <c r="I3204" s="27" t="s">
        <v>1981</v>
      </c>
      <c r="J3204" s="27" t="s">
        <v>1983</v>
      </c>
      <c r="K3204" s="27" t="s">
        <v>1983</v>
      </c>
      <c r="L3204" s="28">
        <v>1</v>
      </c>
      <c r="M3204" s="27">
        <v>0.75</v>
      </c>
      <c r="N3204" s="27"/>
      <c r="O3204" s="27"/>
      <c r="P3204" s="27"/>
      <c r="Q3204" s="27"/>
      <c r="R3204" s="27" t="s">
        <v>2353</v>
      </c>
      <c r="S3204" s="27" t="s">
        <v>1983</v>
      </c>
      <c r="T3204" s="7" t="s">
        <v>3477</v>
      </c>
      <c r="U3204" s="23" t="s">
        <v>2354</v>
      </c>
      <c r="V3204" s="26">
        <v>1.6</v>
      </c>
      <c r="W3204" s="24"/>
      <c r="X3204" s="24">
        <v>1.6</v>
      </c>
      <c r="Y3204" s="24">
        <v>1.6</v>
      </c>
    </row>
    <row r="3205" spans="1:25" s="12" customFormat="1" ht="195" x14ac:dyDescent="0.25">
      <c r="A3205" s="23">
        <f>MAX(A$7:A3204)+1</f>
        <v>939</v>
      </c>
      <c r="B3205" s="28" t="s">
        <v>4787</v>
      </c>
      <c r="C3205" s="28" t="s">
        <v>3478</v>
      </c>
      <c r="D3205" s="30" t="s">
        <v>3479</v>
      </c>
      <c r="E3205" s="31">
        <v>55.49982</v>
      </c>
      <c r="F3205" s="31">
        <v>38.644030000000001</v>
      </c>
      <c r="G3205" s="28" t="s">
        <v>2671</v>
      </c>
      <c r="H3205" s="27" t="s">
        <v>1987</v>
      </c>
      <c r="I3205" s="27" t="s">
        <v>1981</v>
      </c>
      <c r="J3205" s="27" t="s">
        <v>1983</v>
      </c>
      <c r="K3205" s="27" t="s">
        <v>1983</v>
      </c>
      <c r="L3205" s="28">
        <v>1</v>
      </c>
      <c r="M3205" s="27">
        <v>8</v>
      </c>
      <c r="N3205" s="27"/>
      <c r="O3205" s="27"/>
      <c r="P3205" s="27"/>
      <c r="Q3205" s="27"/>
      <c r="R3205" s="27" t="s">
        <v>2353</v>
      </c>
      <c r="S3205" s="27" t="s">
        <v>1983</v>
      </c>
      <c r="T3205" s="7" t="s">
        <v>3480</v>
      </c>
      <c r="U3205" s="23" t="s">
        <v>2354</v>
      </c>
      <c r="V3205" s="26">
        <v>1.6</v>
      </c>
      <c r="W3205" s="24"/>
      <c r="X3205" s="24">
        <v>1.6</v>
      </c>
      <c r="Y3205" s="24">
        <v>1.6</v>
      </c>
    </row>
    <row r="3206" spans="1:25" s="12" customFormat="1" ht="195" x14ac:dyDescent="0.25">
      <c r="A3206" s="23">
        <f>MAX(A$7:A3205)+1</f>
        <v>940</v>
      </c>
      <c r="B3206" s="28" t="s">
        <v>4787</v>
      </c>
      <c r="C3206" s="28" t="s">
        <v>3481</v>
      </c>
      <c r="D3206" s="30" t="s">
        <v>3482</v>
      </c>
      <c r="E3206" s="31">
        <v>55.328530000000001</v>
      </c>
      <c r="F3206" s="31">
        <v>38.894509999999997</v>
      </c>
      <c r="G3206" s="28" t="s">
        <v>2671</v>
      </c>
      <c r="H3206" s="27" t="s">
        <v>1987</v>
      </c>
      <c r="I3206" s="27" t="s">
        <v>1981</v>
      </c>
      <c r="J3206" s="27" t="s">
        <v>1983</v>
      </c>
      <c r="K3206" s="27" t="s">
        <v>1983</v>
      </c>
      <c r="L3206" s="28">
        <v>1</v>
      </c>
      <c r="M3206" s="27">
        <v>0.75</v>
      </c>
      <c r="N3206" s="27"/>
      <c r="O3206" s="27"/>
      <c r="P3206" s="27"/>
      <c r="Q3206" s="27"/>
      <c r="R3206" s="27" t="s">
        <v>2353</v>
      </c>
      <c r="S3206" s="27" t="s">
        <v>1983</v>
      </c>
      <c r="T3206" s="7" t="s">
        <v>3483</v>
      </c>
      <c r="U3206" s="23" t="s">
        <v>2354</v>
      </c>
      <c r="V3206" s="26">
        <v>1.6</v>
      </c>
      <c r="W3206" s="24"/>
      <c r="X3206" s="24">
        <v>1.6</v>
      </c>
      <c r="Y3206" s="24">
        <v>1.6</v>
      </c>
    </row>
    <row r="3207" spans="1:25" s="12" customFormat="1" ht="195" x14ac:dyDescent="0.25">
      <c r="A3207" s="23">
        <f>MAX(A$7:A3206)+1</f>
        <v>941</v>
      </c>
      <c r="B3207" s="28" t="s">
        <v>4787</v>
      </c>
      <c r="C3207" s="28" t="s">
        <v>3484</v>
      </c>
      <c r="D3207" s="30" t="s">
        <v>3485</v>
      </c>
      <c r="E3207" s="31">
        <v>55.331119999999999</v>
      </c>
      <c r="F3207" s="31">
        <v>38.820509999999999</v>
      </c>
      <c r="G3207" s="28" t="s">
        <v>2671</v>
      </c>
      <c r="H3207" s="27" t="s">
        <v>1987</v>
      </c>
      <c r="I3207" s="27" t="s">
        <v>1981</v>
      </c>
      <c r="J3207" s="27" t="s">
        <v>1983</v>
      </c>
      <c r="K3207" s="27" t="s">
        <v>1983</v>
      </c>
      <c r="L3207" s="28">
        <v>1</v>
      </c>
      <c r="M3207" s="27">
        <v>0.75</v>
      </c>
      <c r="N3207" s="27"/>
      <c r="O3207" s="27"/>
      <c r="P3207" s="27"/>
      <c r="Q3207" s="27"/>
      <c r="R3207" s="27" t="s">
        <v>2353</v>
      </c>
      <c r="S3207" s="27" t="s">
        <v>1983</v>
      </c>
      <c r="T3207" s="7" t="s">
        <v>2433</v>
      </c>
      <c r="U3207" s="23" t="s">
        <v>2354</v>
      </c>
      <c r="V3207" s="26">
        <v>1.6</v>
      </c>
      <c r="W3207" s="24"/>
      <c r="X3207" s="24">
        <v>1.6</v>
      </c>
      <c r="Y3207" s="24">
        <v>1.6</v>
      </c>
    </row>
    <row r="3208" spans="1:25" s="12" customFormat="1" ht="195" x14ac:dyDescent="0.25">
      <c r="A3208" s="23">
        <f>MAX(A$7:A3207)+1</f>
        <v>942</v>
      </c>
      <c r="B3208" s="28" t="s">
        <v>4787</v>
      </c>
      <c r="C3208" s="28" t="s">
        <v>3486</v>
      </c>
      <c r="D3208" s="30" t="s">
        <v>3487</v>
      </c>
      <c r="E3208" s="31">
        <v>55.335900000000002</v>
      </c>
      <c r="F3208" s="31">
        <v>38.890320000000003</v>
      </c>
      <c r="G3208" s="28" t="s">
        <v>2671</v>
      </c>
      <c r="H3208" s="27" t="s">
        <v>1987</v>
      </c>
      <c r="I3208" s="27" t="s">
        <v>1981</v>
      </c>
      <c r="J3208" s="27" t="s">
        <v>1983</v>
      </c>
      <c r="K3208" s="27" t="s">
        <v>1983</v>
      </c>
      <c r="L3208" s="28">
        <v>1</v>
      </c>
      <c r="M3208" s="27">
        <v>0.75</v>
      </c>
      <c r="N3208" s="27"/>
      <c r="O3208" s="27"/>
      <c r="P3208" s="27"/>
      <c r="Q3208" s="27"/>
      <c r="R3208" s="27" t="s">
        <v>2353</v>
      </c>
      <c r="S3208" s="27" t="s">
        <v>1983</v>
      </c>
      <c r="T3208" s="7" t="s">
        <v>3488</v>
      </c>
      <c r="U3208" s="23" t="s">
        <v>2354</v>
      </c>
      <c r="V3208" s="26">
        <v>1.6</v>
      </c>
      <c r="W3208" s="24"/>
      <c r="X3208" s="24">
        <v>1.6</v>
      </c>
      <c r="Y3208" s="24">
        <v>1.6</v>
      </c>
    </row>
    <row r="3209" spans="1:25" s="12" customFormat="1" ht="195" x14ac:dyDescent="0.25">
      <c r="A3209" s="23">
        <f>MAX(A$7:A3208)+1</f>
        <v>943</v>
      </c>
      <c r="B3209" s="28" t="s">
        <v>4787</v>
      </c>
      <c r="C3209" s="28" t="s">
        <v>3489</v>
      </c>
      <c r="D3209" s="30" t="s">
        <v>3490</v>
      </c>
      <c r="E3209" s="31">
        <v>55.426600000000001</v>
      </c>
      <c r="F3209" s="31">
        <v>38.554139999999997</v>
      </c>
      <c r="G3209" s="28" t="s">
        <v>2671</v>
      </c>
      <c r="H3209" s="27" t="s">
        <v>1987</v>
      </c>
      <c r="I3209" s="27" t="s">
        <v>1981</v>
      </c>
      <c r="J3209" s="27" t="s">
        <v>1983</v>
      </c>
      <c r="K3209" s="27" t="s">
        <v>1983</v>
      </c>
      <c r="L3209" s="28">
        <v>1</v>
      </c>
      <c r="M3209" s="27">
        <v>8</v>
      </c>
      <c r="N3209" s="27"/>
      <c r="O3209" s="27"/>
      <c r="P3209" s="27"/>
      <c r="Q3209" s="27"/>
      <c r="R3209" s="27" t="s">
        <v>2353</v>
      </c>
      <c r="S3209" s="27" t="s">
        <v>1983</v>
      </c>
      <c r="T3209" s="7" t="s">
        <v>3491</v>
      </c>
      <c r="U3209" s="23" t="s">
        <v>2354</v>
      </c>
      <c r="V3209" s="26">
        <v>1.6</v>
      </c>
      <c r="W3209" s="24"/>
      <c r="X3209" s="24">
        <v>1.6</v>
      </c>
      <c r="Y3209" s="24">
        <v>1.6</v>
      </c>
    </row>
    <row r="3210" spans="1:25" s="12" customFormat="1" ht="195" x14ac:dyDescent="0.25">
      <c r="A3210" s="23">
        <f>MAX(A$7:A3209)+1</f>
        <v>944</v>
      </c>
      <c r="B3210" s="28" t="s">
        <v>4787</v>
      </c>
      <c r="C3210" s="28" t="s">
        <v>3492</v>
      </c>
      <c r="D3210" s="30" t="s">
        <v>3493</v>
      </c>
      <c r="E3210" s="31">
        <v>55.426270000000002</v>
      </c>
      <c r="F3210" s="31">
        <v>38.5595</v>
      </c>
      <c r="G3210" s="28" t="s">
        <v>2671</v>
      </c>
      <c r="H3210" s="27" t="s">
        <v>1987</v>
      </c>
      <c r="I3210" s="27" t="s">
        <v>1981</v>
      </c>
      <c r="J3210" s="27" t="s">
        <v>1983</v>
      </c>
      <c r="K3210" s="27" t="s">
        <v>1983</v>
      </c>
      <c r="L3210" s="28">
        <v>1</v>
      </c>
      <c r="M3210" s="27">
        <v>8</v>
      </c>
      <c r="N3210" s="27"/>
      <c r="O3210" s="27"/>
      <c r="P3210" s="27"/>
      <c r="Q3210" s="27"/>
      <c r="R3210" s="27" t="s">
        <v>2353</v>
      </c>
      <c r="S3210" s="27" t="s">
        <v>1983</v>
      </c>
      <c r="T3210" s="7" t="s">
        <v>3494</v>
      </c>
      <c r="U3210" s="23" t="s">
        <v>2354</v>
      </c>
      <c r="V3210" s="26">
        <v>1.6</v>
      </c>
      <c r="W3210" s="24"/>
      <c r="X3210" s="24">
        <v>1.6</v>
      </c>
      <c r="Y3210" s="24">
        <v>1.6</v>
      </c>
    </row>
    <row r="3211" spans="1:25" s="12" customFormat="1" ht="195" x14ac:dyDescent="0.25">
      <c r="A3211" s="23">
        <f>MAX(A$7:A3210)+1</f>
        <v>945</v>
      </c>
      <c r="B3211" s="28" t="s">
        <v>4787</v>
      </c>
      <c r="C3211" s="28" t="s">
        <v>3495</v>
      </c>
      <c r="D3211" s="30" t="s">
        <v>3496</v>
      </c>
      <c r="E3211" s="31">
        <v>55.308660000000003</v>
      </c>
      <c r="F3211" s="31">
        <v>38.607559999999999</v>
      </c>
      <c r="G3211" s="28" t="s">
        <v>2671</v>
      </c>
      <c r="H3211" s="27" t="s">
        <v>1987</v>
      </c>
      <c r="I3211" s="27" t="s">
        <v>1981</v>
      </c>
      <c r="J3211" s="27" t="s">
        <v>1983</v>
      </c>
      <c r="K3211" s="27" t="s">
        <v>1983</v>
      </c>
      <c r="L3211" s="28">
        <v>1</v>
      </c>
      <c r="M3211" s="27">
        <v>0.75</v>
      </c>
      <c r="N3211" s="27"/>
      <c r="O3211" s="27"/>
      <c r="P3211" s="27"/>
      <c r="Q3211" s="27"/>
      <c r="R3211" s="27" t="s">
        <v>2353</v>
      </c>
      <c r="S3211" s="27" t="s">
        <v>1983</v>
      </c>
      <c r="T3211" s="7" t="s">
        <v>3497</v>
      </c>
      <c r="U3211" s="23" t="s">
        <v>2354</v>
      </c>
      <c r="V3211" s="26">
        <v>1.6</v>
      </c>
      <c r="W3211" s="24"/>
      <c r="X3211" s="24">
        <v>1.6</v>
      </c>
      <c r="Y3211" s="24">
        <v>1.6</v>
      </c>
    </row>
    <row r="3212" spans="1:25" s="12" customFormat="1" ht="195" x14ac:dyDescent="0.25">
      <c r="A3212" s="23">
        <f>MAX(A$7:A3211)+1</f>
        <v>946</v>
      </c>
      <c r="B3212" s="28" t="s">
        <v>4787</v>
      </c>
      <c r="C3212" s="28" t="s">
        <v>3498</v>
      </c>
      <c r="D3212" s="30" t="s">
        <v>3499</v>
      </c>
      <c r="E3212" s="31">
        <v>55.27534</v>
      </c>
      <c r="F3212" s="31">
        <v>38.56082</v>
      </c>
      <c r="G3212" s="28" t="s">
        <v>2671</v>
      </c>
      <c r="H3212" s="27" t="s">
        <v>1987</v>
      </c>
      <c r="I3212" s="27" t="s">
        <v>1981</v>
      </c>
      <c r="J3212" s="27" t="s">
        <v>1983</v>
      </c>
      <c r="K3212" s="27" t="s">
        <v>1983</v>
      </c>
      <c r="L3212" s="28">
        <v>1</v>
      </c>
      <c r="M3212" s="27">
        <v>1.1000000000000001</v>
      </c>
      <c r="N3212" s="27"/>
      <c r="O3212" s="27"/>
      <c r="P3212" s="27"/>
      <c r="Q3212" s="27"/>
      <c r="R3212" s="27" t="s">
        <v>2353</v>
      </c>
      <c r="S3212" s="27" t="s">
        <v>1983</v>
      </c>
      <c r="T3212" s="7" t="s">
        <v>3500</v>
      </c>
      <c r="U3212" s="23" t="s">
        <v>2354</v>
      </c>
      <c r="V3212" s="26">
        <v>1.6</v>
      </c>
      <c r="W3212" s="24"/>
      <c r="X3212" s="24">
        <v>1.6</v>
      </c>
      <c r="Y3212" s="24">
        <v>1.6</v>
      </c>
    </row>
    <row r="3213" spans="1:25" s="12" customFormat="1" ht="195" x14ac:dyDescent="0.25">
      <c r="A3213" s="23">
        <f>MAX(A$7:A3212)+1</f>
        <v>947</v>
      </c>
      <c r="B3213" s="28" t="s">
        <v>4787</v>
      </c>
      <c r="C3213" s="28" t="s">
        <v>3501</v>
      </c>
      <c r="D3213" s="30" t="s">
        <v>3502</v>
      </c>
      <c r="E3213" s="31">
        <v>55.245600000000003</v>
      </c>
      <c r="F3213" s="31">
        <v>38.4711</v>
      </c>
      <c r="G3213" s="28" t="s">
        <v>2671</v>
      </c>
      <c r="H3213" s="27" t="s">
        <v>1987</v>
      </c>
      <c r="I3213" s="27" t="s">
        <v>1981</v>
      </c>
      <c r="J3213" s="27" t="s">
        <v>1983</v>
      </c>
      <c r="K3213" s="27" t="s">
        <v>1983</v>
      </c>
      <c r="L3213" s="28">
        <v>1</v>
      </c>
      <c r="M3213" s="27">
        <v>8</v>
      </c>
      <c r="N3213" s="27"/>
      <c r="O3213" s="27"/>
      <c r="P3213" s="27"/>
      <c r="Q3213" s="27"/>
      <c r="R3213" s="27" t="s">
        <v>2353</v>
      </c>
      <c r="S3213" s="27" t="s">
        <v>1983</v>
      </c>
      <c r="T3213" s="7" t="s">
        <v>2342</v>
      </c>
      <c r="U3213" s="23" t="s">
        <v>2354</v>
      </c>
      <c r="V3213" s="26">
        <v>1.6</v>
      </c>
      <c r="W3213" s="24"/>
      <c r="X3213" s="24">
        <v>1.6</v>
      </c>
      <c r="Y3213" s="24">
        <v>1.6</v>
      </c>
    </row>
    <row r="3214" spans="1:25" s="12" customFormat="1" ht="195" x14ac:dyDescent="0.25">
      <c r="A3214" s="23">
        <f>MAX(A$7:A3213)+1</f>
        <v>948</v>
      </c>
      <c r="B3214" s="28" t="s">
        <v>4787</v>
      </c>
      <c r="C3214" s="28" t="s">
        <v>3503</v>
      </c>
      <c r="D3214" s="30" t="s">
        <v>3504</v>
      </c>
      <c r="E3214" s="31">
        <v>55.310940000000002</v>
      </c>
      <c r="F3214" s="31">
        <v>38.618009999999998</v>
      </c>
      <c r="G3214" s="28" t="s">
        <v>2671</v>
      </c>
      <c r="H3214" s="27" t="s">
        <v>1987</v>
      </c>
      <c r="I3214" s="27" t="s">
        <v>1981</v>
      </c>
      <c r="J3214" s="27" t="s">
        <v>1983</v>
      </c>
      <c r="K3214" s="27" t="s">
        <v>1983</v>
      </c>
      <c r="L3214" s="28">
        <v>1</v>
      </c>
      <c r="M3214" s="27">
        <v>8</v>
      </c>
      <c r="N3214" s="27"/>
      <c r="O3214" s="27"/>
      <c r="P3214" s="27"/>
      <c r="Q3214" s="27"/>
      <c r="R3214" s="27" t="s">
        <v>2353</v>
      </c>
      <c r="S3214" s="27" t="s">
        <v>1983</v>
      </c>
      <c r="T3214" s="7" t="s">
        <v>3505</v>
      </c>
      <c r="U3214" s="23" t="s">
        <v>2354</v>
      </c>
      <c r="V3214" s="26">
        <v>1.6</v>
      </c>
      <c r="W3214" s="24"/>
      <c r="X3214" s="24">
        <v>1.6</v>
      </c>
      <c r="Y3214" s="24">
        <v>1.6</v>
      </c>
    </row>
    <row r="3215" spans="1:25" s="12" customFormat="1" ht="195" x14ac:dyDescent="0.25">
      <c r="A3215" s="23">
        <f>MAX(A$7:A3214)+1</f>
        <v>949</v>
      </c>
      <c r="B3215" s="28" t="s">
        <v>4787</v>
      </c>
      <c r="C3215" s="28" t="s">
        <v>3506</v>
      </c>
      <c r="D3215" s="30" t="s">
        <v>3507</v>
      </c>
      <c r="E3215" s="31">
        <v>55.309530000000002</v>
      </c>
      <c r="F3215" s="31">
        <v>38.617600000000003</v>
      </c>
      <c r="G3215" s="28" t="s">
        <v>2671</v>
      </c>
      <c r="H3215" s="27" t="s">
        <v>1987</v>
      </c>
      <c r="I3215" s="27" t="s">
        <v>1981</v>
      </c>
      <c r="J3215" s="27" t="s">
        <v>1983</v>
      </c>
      <c r="K3215" s="27" t="s">
        <v>1983</v>
      </c>
      <c r="L3215" s="28">
        <v>1</v>
      </c>
      <c r="M3215" s="27">
        <v>0.75</v>
      </c>
      <c r="N3215" s="27"/>
      <c r="O3215" s="27"/>
      <c r="P3215" s="27"/>
      <c r="Q3215" s="27"/>
      <c r="R3215" s="27" t="s">
        <v>2353</v>
      </c>
      <c r="S3215" s="27" t="s">
        <v>1983</v>
      </c>
      <c r="T3215" s="7" t="s">
        <v>3508</v>
      </c>
      <c r="U3215" s="23" t="s">
        <v>2354</v>
      </c>
      <c r="V3215" s="26">
        <v>1.6</v>
      </c>
      <c r="W3215" s="24"/>
      <c r="X3215" s="24">
        <v>1.6</v>
      </c>
      <c r="Y3215" s="24">
        <v>1.6</v>
      </c>
    </row>
    <row r="3216" spans="1:25" s="12" customFormat="1" ht="195" x14ac:dyDescent="0.25">
      <c r="A3216" s="23">
        <f>MAX(A$7:A3215)+1</f>
        <v>950</v>
      </c>
      <c r="B3216" s="28" t="s">
        <v>4787</v>
      </c>
      <c r="C3216" s="28" t="s">
        <v>3509</v>
      </c>
      <c r="D3216" s="30" t="s">
        <v>3510</v>
      </c>
      <c r="E3216" s="31">
        <v>55.313630000000003</v>
      </c>
      <c r="F3216" s="31">
        <v>38.640279999999997</v>
      </c>
      <c r="G3216" s="28" t="s">
        <v>2671</v>
      </c>
      <c r="H3216" s="27" t="s">
        <v>1987</v>
      </c>
      <c r="I3216" s="27" t="s">
        <v>1981</v>
      </c>
      <c r="J3216" s="27" t="s">
        <v>1983</v>
      </c>
      <c r="K3216" s="27" t="s">
        <v>1983</v>
      </c>
      <c r="L3216" s="28">
        <v>1</v>
      </c>
      <c r="M3216" s="27">
        <v>8</v>
      </c>
      <c r="N3216" s="27"/>
      <c r="O3216" s="27"/>
      <c r="P3216" s="27"/>
      <c r="Q3216" s="27"/>
      <c r="R3216" s="27" t="s">
        <v>2353</v>
      </c>
      <c r="S3216" s="27" t="s">
        <v>1983</v>
      </c>
      <c r="T3216" s="7" t="s">
        <v>3511</v>
      </c>
      <c r="U3216" s="23" t="s">
        <v>2354</v>
      </c>
      <c r="V3216" s="26">
        <v>1.6</v>
      </c>
      <c r="W3216" s="24"/>
      <c r="X3216" s="24">
        <v>1.6</v>
      </c>
      <c r="Y3216" s="24">
        <v>1.6</v>
      </c>
    </row>
    <row r="3217" spans="1:25" s="12" customFormat="1" ht="195" x14ac:dyDescent="0.25">
      <c r="A3217" s="23">
        <f>MAX(A$7:A3216)+1</f>
        <v>951</v>
      </c>
      <c r="B3217" s="28" t="s">
        <v>4787</v>
      </c>
      <c r="C3217" s="28" t="s">
        <v>3512</v>
      </c>
      <c r="D3217" s="30" t="s">
        <v>3513</v>
      </c>
      <c r="E3217" s="31">
        <v>55.433669999999999</v>
      </c>
      <c r="F3217" s="31">
        <v>38.605370000000001</v>
      </c>
      <c r="G3217" s="28" t="s">
        <v>2671</v>
      </c>
      <c r="H3217" s="27" t="s">
        <v>1987</v>
      </c>
      <c r="I3217" s="27" t="s">
        <v>1981</v>
      </c>
      <c r="J3217" s="27" t="s">
        <v>1983</v>
      </c>
      <c r="K3217" s="27" t="s">
        <v>1983</v>
      </c>
      <c r="L3217" s="28">
        <v>2</v>
      </c>
      <c r="M3217" s="27">
        <v>8</v>
      </c>
      <c r="N3217" s="27"/>
      <c r="O3217" s="27"/>
      <c r="P3217" s="27"/>
      <c r="Q3217" s="27"/>
      <c r="R3217" s="27" t="s">
        <v>2353</v>
      </c>
      <c r="S3217" s="27" t="s">
        <v>1983</v>
      </c>
      <c r="T3217" s="7" t="s">
        <v>3514</v>
      </c>
      <c r="U3217" s="23" t="s">
        <v>2354</v>
      </c>
      <c r="V3217" s="26">
        <v>1.6</v>
      </c>
      <c r="W3217" s="24"/>
      <c r="X3217" s="24">
        <v>1.6</v>
      </c>
      <c r="Y3217" s="24">
        <v>1.6</v>
      </c>
    </row>
    <row r="3218" spans="1:25" s="12" customFormat="1" ht="195" x14ac:dyDescent="0.25">
      <c r="A3218" s="23">
        <f>MAX(A$7:A3217)+1</f>
        <v>952</v>
      </c>
      <c r="B3218" s="28" t="s">
        <v>4787</v>
      </c>
      <c r="C3218" s="28" t="s">
        <v>3515</v>
      </c>
      <c r="D3218" s="30" t="s">
        <v>3516</v>
      </c>
      <c r="E3218" s="31">
        <v>55.437919999999998</v>
      </c>
      <c r="F3218" s="31">
        <v>38.57826</v>
      </c>
      <c r="G3218" s="28" t="s">
        <v>2671</v>
      </c>
      <c r="H3218" s="27" t="s">
        <v>1987</v>
      </c>
      <c r="I3218" s="27" t="s">
        <v>1981</v>
      </c>
      <c r="J3218" s="27" t="s">
        <v>1983</v>
      </c>
      <c r="K3218" s="27" t="s">
        <v>1983</v>
      </c>
      <c r="L3218" s="28">
        <v>1</v>
      </c>
      <c r="M3218" s="27">
        <v>0.75</v>
      </c>
      <c r="N3218" s="27"/>
      <c r="O3218" s="27"/>
      <c r="P3218" s="27"/>
      <c r="Q3218" s="27"/>
      <c r="R3218" s="27" t="s">
        <v>2353</v>
      </c>
      <c r="S3218" s="27" t="s">
        <v>1983</v>
      </c>
      <c r="T3218" s="7" t="s">
        <v>3517</v>
      </c>
      <c r="U3218" s="23" t="s">
        <v>2354</v>
      </c>
      <c r="V3218" s="26">
        <v>1.6</v>
      </c>
      <c r="W3218" s="24"/>
      <c r="X3218" s="24">
        <v>1.6</v>
      </c>
      <c r="Y3218" s="24">
        <v>1.6</v>
      </c>
    </row>
    <row r="3219" spans="1:25" s="12" customFormat="1" ht="195" x14ac:dyDescent="0.25">
      <c r="A3219" s="23">
        <f>MAX(A$7:A3218)+1</f>
        <v>953</v>
      </c>
      <c r="B3219" s="28" t="s">
        <v>4787</v>
      </c>
      <c r="C3219" s="28" t="s">
        <v>3518</v>
      </c>
      <c r="D3219" s="30" t="s">
        <v>3519</v>
      </c>
      <c r="E3219" s="31">
        <v>55.403129999999997</v>
      </c>
      <c r="F3219" s="31">
        <v>38.756790000000002</v>
      </c>
      <c r="G3219" s="28" t="s">
        <v>2671</v>
      </c>
      <c r="H3219" s="27" t="s">
        <v>1987</v>
      </c>
      <c r="I3219" s="27" t="s">
        <v>1981</v>
      </c>
      <c r="J3219" s="27" t="s">
        <v>1983</v>
      </c>
      <c r="K3219" s="27" t="s">
        <v>1983</v>
      </c>
      <c r="L3219" s="28">
        <v>1</v>
      </c>
      <c r="M3219" s="27">
        <v>8</v>
      </c>
      <c r="N3219" s="27"/>
      <c r="O3219" s="27"/>
      <c r="P3219" s="27"/>
      <c r="Q3219" s="27"/>
      <c r="R3219" s="27" t="s">
        <v>2353</v>
      </c>
      <c r="S3219" s="27" t="s">
        <v>1983</v>
      </c>
      <c r="T3219" s="7" t="s">
        <v>3217</v>
      </c>
      <c r="U3219" s="23" t="s">
        <v>2354</v>
      </c>
      <c r="V3219" s="26">
        <v>1.6</v>
      </c>
      <c r="W3219" s="24"/>
      <c r="X3219" s="24">
        <v>1.6</v>
      </c>
      <c r="Y3219" s="24">
        <v>1.6</v>
      </c>
    </row>
    <row r="3220" spans="1:25" s="12" customFormat="1" ht="195" x14ac:dyDescent="0.25">
      <c r="A3220" s="23">
        <f>MAX(A$7:A3219)+1</f>
        <v>954</v>
      </c>
      <c r="B3220" s="28" t="s">
        <v>4787</v>
      </c>
      <c r="C3220" s="28" t="s">
        <v>3520</v>
      </c>
      <c r="D3220" s="30" t="s">
        <v>3521</v>
      </c>
      <c r="E3220" s="31">
        <v>55.45843</v>
      </c>
      <c r="F3220" s="31">
        <v>38.442120000000003</v>
      </c>
      <c r="G3220" s="28" t="s">
        <v>2671</v>
      </c>
      <c r="H3220" s="27" t="s">
        <v>1987</v>
      </c>
      <c r="I3220" s="27" t="s">
        <v>1981</v>
      </c>
      <c r="J3220" s="27" t="s">
        <v>1983</v>
      </c>
      <c r="K3220" s="27" t="s">
        <v>1983</v>
      </c>
      <c r="L3220" s="28">
        <v>1</v>
      </c>
      <c r="M3220" s="27">
        <v>8</v>
      </c>
      <c r="N3220" s="27"/>
      <c r="O3220" s="27"/>
      <c r="P3220" s="27"/>
      <c r="Q3220" s="27"/>
      <c r="R3220" s="27" t="s">
        <v>2353</v>
      </c>
      <c r="S3220" s="27" t="s">
        <v>1983</v>
      </c>
      <c r="T3220" s="7" t="s">
        <v>2367</v>
      </c>
      <c r="U3220" s="23" t="s">
        <v>2354</v>
      </c>
      <c r="V3220" s="26">
        <v>1.6</v>
      </c>
      <c r="W3220" s="24"/>
      <c r="X3220" s="24">
        <v>1.6</v>
      </c>
      <c r="Y3220" s="24">
        <v>1.6</v>
      </c>
    </row>
    <row r="3221" spans="1:25" s="12" customFormat="1" ht="195" x14ac:dyDescent="0.25">
      <c r="A3221" s="23">
        <f>MAX(A$7:A3220)+1</f>
        <v>955</v>
      </c>
      <c r="B3221" s="28" t="s">
        <v>4787</v>
      </c>
      <c r="C3221" s="28" t="s">
        <v>3522</v>
      </c>
      <c r="D3221" s="30" t="s">
        <v>3523</v>
      </c>
      <c r="E3221" s="31">
        <v>55.445659999999997</v>
      </c>
      <c r="F3221" s="31">
        <v>38.485379999999999</v>
      </c>
      <c r="G3221" s="28" t="s">
        <v>2671</v>
      </c>
      <c r="H3221" s="27" t="s">
        <v>1987</v>
      </c>
      <c r="I3221" s="27" t="s">
        <v>1981</v>
      </c>
      <c r="J3221" s="27" t="s">
        <v>1983</v>
      </c>
      <c r="K3221" s="27" t="s">
        <v>1983</v>
      </c>
      <c r="L3221" s="28">
        <v>1</v>
      </c>
      <c r="M3221" s="27">
        <v>8</v>
      </c>
      <c r="N3221" s="27"/>
      <c r="O3221" s="27"/>
      <c r="P3221" s="27"/>
      <c r="Q3221" s="27"/>
      <c r="R3221" s="27" t="s">
        <v>2353</v>
      </c>
      <c r="S3221" s="27" t="s">
        <v>1983</v>
      </c>
      <c r="T3221" s="7" t="s">
        <v>3524</v>
      </c>
      <c r="U3221" s="23" t="s">
        <v>2354</v>
      </c>
      <c r="V3221" s="26">
        <v>1.6</v>
      </c>
      <c r="W3221" s="24"/>
      <c r="X3221" s="24">
        <v>1.6</v>
      </c>
      <c r="Y3221" s="24">
        <v>1.6</v>
      </c>
    </row>
    <row r="3222" spans="1:25" s="12" customFormat="1" ht="195" x14ac:dyDescent="0.25">
      <c r="A3222" s="23">
        <f>MAX(A$7:A3221)+1</f>
        <v>956</v>
      </c>
      <c r="B3222" s="28" t="s">
        <v>4787</v>
      </c>
      <c r="C3222" s="28" t="s">
        <v>3525</v>
      </c>
      <c r="D3222" s="30" t="s">
        <v>3526</v>
      </c>
      <c r="E3222" s="31">
        <v>55.446159999999999</v>
      </c>
      <c r="F3222" s="31">
        <v>38.473350000000003</v>
      </c>
      <c r="G3222" s="28" t="s">
        <v>2671</v>
      </c>
      <c r="H3222" s="27" t="s">
        <v>1987</v>
      </c>
      <c r="I3222" s="27" t="s">
        <v>1981</v>
      </c>
      <c r="J3222" s="27" t="s">
        <v>1983</v>
      </c>
      <c r="K3222" s="27" t="s">
        <v>1983</v>
      </c>
      <c r="L3222" s="28">
        <v>1</v>
      </c>
      <c r="M3222" s="27">
        <v>0.75</v>
      </c>
      <c r="N3222" s="27"/>
      <c r="O3222" s="27"/>
      <c r="P3222" s="27"/>
      <c r="Q3222" s="27"/>
      <c r="R3222" s="27" t="s">
        <v>2353</v>
      </c>
      <c r="S3222" s="27" t="s">
        <v>1983</v>
      </c>
      <c r="T3222" s="7" t="s">
        <v>3527</v>
      </c>
      <c r="U3222" s="23" t="s">
        <v>2354</v>
      </c>
      <c r="V3222" s="26">
        <v>1.6</v>
      </c>
      <c r="W3222" s="24"/>
      <c r="X3222" s="24">
        <v>1.6</v>
      </c>
      <c r="Y3222" s="24">
        <v>1.6</v>
      </c>
    </row>
    <row r="3223" spans="1:25" s="12" customFormat="1" ht="195" x14ac:dyDescent="0.25">
      <c r="A3223" s="23">
        <f>MAX(A$7:A3222)+1</f>
        <v>957</v>
      </c>
      <c r="B3223" s="28" t="s">
        <v>4787</v>
      </c>
      <c r="C3223" s="28" t="s">
        <v>3528</v>
      </c>
      <c r="D3223" s="30" t="s">
        <v>3529</v>
      </c>
      <c r="E3223" s="31">
        <v>55.448099999999997</v>
      </c>
      <c r="F3223" s="31">
        <v>38.483519999999999</v>
      </c>
      <c r="G3223" s="28" t="s">
        <v>2671</v>
      </c>
      <c r="H3223" s="27" t="s">
        <v>1987</v>
      </c>
      <c r="I3223" s="27" t="s">
        <v>1981</v>
      </c>
      <c r="J3223" s="27" t="s">
        <v>1983</v>
      </c>
      <c r="K3223" s="27" t="s">
        <v>1983</v>
      </c>
      <c r="L3223" s="28">
        <v>1</v>
      </c>
      <c r="M3223" s="27">
        <v>8</v>
      </c>
      <c r="N3223" s="27"/>
      <c r="O3223" s="27"/>
      <c r="P3223" s="27"/>
      <c r="Q3223" s="27"/>
      <c r="R3223" s="27" t="s">
        <v>2353</v>
      </c>
      <c r="S3223" s="27" t="s">
        <v>1983</v>
      </c>
      <c r="T3223" s="7" t="s">
        <v>3530</v>
      </c>
      <c r="U3223" s="23" t="s">
        <v>2354</v>
      </c>
      <c r="V3223" s="26">
        <v>1.6</v>
      </c>
      <c r="W3223" s="24"/>
      <c r="X3223" s="24">
        <v>1.6</v>
      </c>
      <c r="Y3223" s="24">
        <v>1.6</v>
      </c>
    </row>
    <row r="3224" spans="1:25" s="12" customFormat="1" ht="195" x14ac:dyDescent="0.25">
      <c r="A3224" s="23">
        <f>MAX(A$7:A3223)+1</f>
        <v>958</v>
      </c>
      <c r="B3224" s="28" t="s">
        <v>4787</v>
      </c>
      <c r="C3224" s="28" t="s">
        <v>3531</v>
      </c>
      <c r="D3224" s="30" t="s">
        <v>3532</v>
      </c>
      <c r="E3224" s="31">
        <v>55.455460000000002</v>
      </c>
      <c r="F3224" s="31">
        <v>38.447049999999997</v>
      </c>
      <c r="G3224" s="28" t="s">
        <v>2671</v>
      </c>
      <c r="H3224" s="27" t="s">
        <v>1987</v>
      </c>
      <c r="I3224" s="27" t="s">
        <v>1981</v>
      </c>
      <c r="J3224" s="27" t="s">
        <v>1983</v>
      </c>
      <c r="K3224" s="27" t="s">
        <v>1983</v>
      </c>
      <c r="L3224" s="28">
        <v>1</v>
      </c>
      <c r="M3224" s="27">
        <v>8</v>
      </c>
      <c r="N3224" s="27"/>
      <c r="O3224" s="27"/>
      <c r="P3224" s="27"/>
      <c r="Q3224" s="27"/>
      <c r="R3224" s="27" t="s">
        <v>2353</v>
      </c>
      <c r="S3224" s="27" t="s">
        <v>1983</v>
      </c>
      <c r="T3224" s="7" t="s">
        <v>2946</v>
      </c>
      <c r="U3224" s="23" t="s">
        <v>2354</v>
      </c>
      <c r="V3224" s="26">
        <v>1.6</v>
      </c>
      <c r="W3224" s="24"/>
      <c r="X3224" s="24">
        <v>1.6</v>
      </c>
      <c r="Y3224" s="24">
        <v>1.6</v>
      </c>
    </row>
    <row r="3225" spans="1:25" s="12" customFormat="1" ht="195" x14ac:dyDescent="0.25">
      <c r="A3225" s="23">
        <f>MAX(A$7:A3224)+1</f>
        <v>959</v>
      </c>
      <c r="B3225" s="28" t="s">
        <v>4787</v>
      </c>
      <c r="C3225" s="28" t="s">
        <v>3533</v>
      </c>
      <c r="D3225" s="30" t="s">
        <v>3534</v>
      </c>
      <c r="E3225" s="31">
        <v>55.4602</v>
      </c>
      <c r="F3225" s="31">
        <v>38.536650000000002</v>
      </c>
      <c r="G3225" s="28" t="s">
        <v>2671</v>
      </c>
      <c r="H3225" s="27" t="s">
        <v>1987</v>
      </c>
      <c r="I3225" s="27" t="s">
        <v>1981</v>
      </c>
      <c r="J3225" s="27" t="s">
        <v>1983</v>
      </c>
      <c r="K3225" s="27" t="s">
        <v>1983</v>
      </c>
      <c r="L3225" s="28">
        <v>1</v>
      </c>
      <c r="M3225" s="27">
        <v>1.1000000000000001</v>
      </c>
      <c r="N3225" s="27"/>
      <c r="O3225" s="27"/>
      <c r="P3225" s="27"/>
      <c r="Q3225" s="27"/>
      <c r="R3225" s="27" t="s">
        <v>2353</v>
      </c>
      <c r="S3225" s="27" t="s">
        <v>1983</v>
      </c>
      <c r="T3225" s="7" t="s">
        <v>3535</v>
      </c>
      <c r="U3225" s="23" t="s">
        <v>2354</v>
      </c>
      <c r="V3225" s="26">
        <v>33.520000000000003</v>
      </c>
      <c r="W3225" s="24"/>
      <c r="X3225" s="24">
        <v>33.520000000000003</v>
      </c>
      <c r="Y3225" s="24">
        <v>33.520000000000003</v>
      </c>
    </row>
    <row r="3226" spans="1:25" s="12" customFormat="1" ht="195" x14ac:dyDescent="0.25">
      <c r="A3226" s="23">
        <f>MAX(A$7:A3225)+1</f>
        <v>960</v>
      </c>
      <c r="B3226" s="28" t="s">
        <v>4787</v>
      </c>
      <c r="C3226" s="28" t="s">
        <v>3536</v>
      </c>
      <c r="D3226" s="30" t="s">
        <v>3537</v>
      </c>
      <c r="E3226" s="31">
        <v>55.458480000000002</v>
      </c>
      <c r="F3226" s="31">
        <v>38.425620000000002</v>
      </c>
      <c r="G3226" s="28" t="s">
        <v>2671</v>
      </c>
      <c r="H3226" s="27" t="s">
        <v>1987</v>
      </c>
      <c r="I3226" s="27" t="s">
        <v>1981</v>
      </c>
      <c r="J3226" s="27" t="s">
        <v>1983</v>
      </c>
      <c r="K3226" s="27" t="s">
        <v>1983</v>
      </c>
      <c r="L3226" s="28">
        <v>1</v>
      </c>
      <c r="M3226" s="27">
        <v>0.75</v>
      </c>
      <c r="N3226" s="27"/>
      <c r="O3226" s="27"/>
      <c r="P3226" s="27"/>
      <c r="Q3226" s="27"/>
      <c r="R3226" s="27" t="s">
        <v>2353</v>
      </c>
      <c r="S3226" s="27" t="s">
        <v>1983</v>
      </c>
      <c r="T3226" s="7" t="s">
        <v>3538</v>
      </c>
      <c r="U3226" s="23" t="s">
        <v>2354</v>
      </c>
      <c r="V3226" s="26">
        <v>1.6</v>
      </c>
      <c r="W3226" s="24"/>
      <c r="X3226" s="24">
        <v>1.6</v>
      </c>
      <c r="Y3226" s="24">
        <v>1.6</v>
      </c>
    </row>
    <row r="3227" spans="1:25" s="12" customFormat="1" ht="195" x14ac:dyDescent="0.25">
      <c r="A3227" s="23">
        <f>MAX(A$7:A3226)+1</f>
        <v>961</v>
      </c>
      <c r="B3227" s="28" t="s">
        <v>4787</v>
      </c>
      <c r="C3227" s="28" t="s">
        <v>3539</v>
      </c>
      <c r="D3227" s="30" t="s">
        <v>3540</v>
      </c>
      <c r="E3227" s="31">
        <v>55.460129999999999</v>
      </c>
      <c r="F3227" s="31">
        <v>38.537010000000002</v>
      </c>
      <c r="G3227" s="28" t="s">
        <v>2671</v>
      </c>
      <c r="H3227" s="27" t="s">
        <v>1987</v>
      </c>
      <c r="I3227" s="27" t="s">
        <v>1981</v>
      </c>
      <c r="J3227" s="27" t="s">
        <v>1983</v>
      </c>
      <c r="K3227" s="27" t="s">
        <v>1983</v>
      </c>
      <c r="L3227" s="28">
        <v>2</v>
      </c>
      <c r="M3227" s="27">
        <v>8</v>
      </c>
      <c r="N3227" s="27"/>
      <c r="O3227" s="27"/>
      <c r="P3227" s="27"/>
      <c r="Q3227" s="27"/>
      <c r="R3227" s="27" t="s">
        <v>2353</v>
      </c>
      <c r="S3227" s="27" t="s">
        <v>1983</v>
      </c>
      <c r="T3227" s="7" t="s">
        <v>3541</v>
      </c>
      <c r="U3227" s="23" t="s">
        <v>2354</v>
      </c>
      <c r="V3227" s="26">
        <v>54.5</v>
      </c>
      <c r="W3227" s="24"/>
      <c r="X3227" s="24">
        <v>54.5</v>
      </c>
      <c r="Y3227" s="24">
        <v>54.5</v>
      </c>
    </row>
    <row r="3228" spans="1:25" s="12" customFormat="1" ht="195" x14ac:dyDescent="0.25">
      <c r="A3228" s="23">
        <f>MAX(A$7:A3227)+1</f>
        <v>962</v>
      </c>
      <c r="B3228" s="28" t="s">
        <v>4787</v>
      </c>
      <c r="C3228" s="28" t="s">
        <v>3539</v>
      </c>
      <c r="D3228" s="30" t="s">
        <v>3542</v>
      </c>
      <c r="E3228" s="31">
        <v>55.459290000000003</v>
      </c>
      <c r="F3228" s="31">
        <v>38.538359999999997</v>
      </c>
      <c r="G3228" s="28" t="s">
        <v>2671</v>
      </c>
      <c r="H3228" s="27" t="s">
        <v>1987</v>
      </c>
      <c r="I3228" s="27" t="s">
        <v>1981</v>
      </c>
      <c r="J3228" s="27" t="s">
        <v>1983</v>
      </c>
      <c r="K3228" s="27" t="s">
        <v>1983</v>
      </c>
      <c r="L3228" s="28">
        <v>1</v>
      </c>
      <c r="M3228" s="27">
        <v>8</v>
      </c>
      <c r="N3228" s="27"/>
      <c r="O3228" s="27"/>
      <c r="P3228" s="27"/>
      <c r="Q3228" s="27"/>
      <c r="R3228" s="27" t="s">
        <v>2353</v>
      </c>
      <c r="S3228" s="27" t="s">
        <v>1983</v>
      </c>
      <c r="T3228" s="7" t="s">
        <v>3541</v>
      </c>
      <c r="U3228" s="23" t="s">
        <v>2354</v>
      </c>
      <c r="V3228" s="26">
        <v>1.6</v>
      </c>
      <c r="W3228" s="24"/>
      <c r="X3228" s="24">
        <v>1.6</v>
      </c>
      <c r="Y3228" s="24">
        <v>1.6</v>
      </c>
    </row>
    <row r="3229" spans="1:25" s="12" customFormat="1" ht="195" x14ac:dyDescent="0.25">
      <c r="A3229" s="23">
        <f>MAX(A$7:A3228)+1</f>
        <v>963</v>
      </c>
      <c r="B3229" s="28" t="s">
        <v>4787</v>
      </c>
      <c r="C3229" s="28" t="s">
        <v>3543</v>
      </c>
      <c r="D3229" s="30" t="s">
        <v>3544</v>
      </c>
      <c r="E3229" s="31">
        <v>55.464939999999999</v>
      </c>
      <c r="F3229" s="31">
        <v>38.494500000000002</v>
      </c>
      <c r="G3229" s="28" t="s">
        <v>2671</v>
      </c>
      <c r="H3229" s="27" t="s">
        <v>1987</v>
      </c>
      <c r="I3229" s="27" t="s">
        <v>1981</v>
      </c>
      <c r="J3229" s="27" t="s">
        <v>1983</v>
      </c>
      <c r="K3229" s="27" t="s">
        <v>1983</v>
      </c>
      <c r="L3229" s="28">
        <v>1</v>
      </c>
      <c r="M3229" s="27">
        <v>8</v>
      </c>
      <c r="N3229" s="27"/>
      <c r="O3229" s="27"/>
      <c r="P3229" s="27"/>
      <c r="Q3229" s="27"/>
      <c r="R3229" s="27" t="s">
        <v>2353</v>
      </c>
      <c r="S3229" s="27" t="s">
        <v>1983</v>
      </c>
      <c r="T3229" s="7" t="s">
        <v>3545</v>
      </c>
      <c r="U3229" s="23" t="s">
        <v>2354</v>
      </c>
      <c r="V3229" s="26">
        <v>1.6</v>
      </c>
      <c r="W3229" s="24"/>
      <c r="X3229" s="24">
        <v>1.6</v>
      </c>
      <c r="Y3229" s="24">
        <v>1.6</v>
      </c>
    </row>
    <row r="3230" spans="1:25" s="12" customFormat="1" ht="195" x14ac:dyDescent="0.25">
      <c r="A3230" s="23">
        <f>MAX(A$7:A3229)+1</f>
        <v>964</v>
      </c>
      <c r="B3230" s="28" t="s">
        <v>4787</v>
      </c>
      <c r="C3230" s="28" t="s">
        <v>3546</v>
      </c>
      <c r="D3230" s="30" t="s">
        <v>3547</v>
      </c>
      <c r="E3230" s="31">
        <v>55.428190000000001</v>
      </c>
      <c r="F3230" s="31">
        <v>38.549129999999998</v>
      </c>
      <c r="G3230" s="28" t="s">
        <v>2671</v>
      </c>
      <c r="H3230" s="27" t="s">
        <v>1987</v>
      </c>
      <c r="I3230" s="27" t="s">
        <v>1981</v>
      </c>
      <c r="J3230" s="27" t="s">
        <v>1983</v>
      </c>
      <c r="K3230" s="27" t="s">
        <v>1983</v>
      </c>
      <c r="L3230" s="28">
        <v>1</v>
      </c>
      <c r="M3230" s="27">
        <v>0.75</v>
      </c>
      <c r="N3230" s="27"/>
      <c r="O3230" s="27"/>
      <c r="P3230" s="27"/>
      <c r="Q3230" s="27"/>
      <c r="R3230" s="27" t="s">
        <v>2353</v>
      </c>
      <c r="S3230" s="27" t="s">
        <v>1983</v>
      </c>
      <c r="T3230" s="7" t="s">
        <v>3548</v>
      </c>
      <c r="U3230" s="23" t="s">
        <v>2354</v>
      </c>
      <c r="V3230" s="26">
        <v>1.6</v>
      </c>
      <c r="W3230" s="24"/>
      <c r="X3230" s="24">
        <v>1.6</v>
      </c>
      <c r="Y3230" s="24">
        <v>1.6</v>
      </c>
    </row>
    <row r="3231" spans="1:25" s="12" customFormat="1" ht="195" x14ac:dyDescent="0.25">
      <c r="A3231" s="23">
        <f>MAX(A$7:A3230)+1</f>
        <v>965</v>
      </c>
      <c r="B3231" s="28" t="s">
        <v>4787</v>
      </c>
      <c r="C3231" s="28" t="s">
        <v>3549</v>
      </c>
      <c r="D3231" s="30" t="s">
        <v>3550</v>
      </c>
      <c r="E3231" s="31">
        <v>55.427489999999999</v>
      </c>
      <c r="F3231" s="31">
        <v>38.566369999999999</v>
      </c>
      <c r="G3231" s="28" t="s">
        <v>2671</v>
      </c>
      <c r="H3231" s="27" t="s">
        <v>1987</v>
      </c>
      <c r="I3231" s="27" t="s">
        <v>1981</v>
      </c>
      <c r="J3231" s="27" t="s">
        <v>1983</v>
      </c>
      <c r="K3231" s="27" t="s">
        <v>1983</v>
      </c>
      <c r="L3231" s="28">
        <v>2</v>
      </c>
      <c r="M3231" s="27">
        <v>0.75</v>
      </c>
      <c r="N3231" s="27"/>
      <c r="O3231" s="27"/>
      <c r="P3231" s="27"/>
      <c r="Q3231" s="27"/>
      <c r="R3231" s="27" t="s">
        <v>2353</v>
      </c>
      <c r="S3231" s="27" t="s">
        <v>1983</v>
      </c>
      <c r="T3231" s="7" t="s">
        <v>3551</v>
      </c>
      <c r="U3231" s="23" t="s">
        <v>2354</v>
      </c>
      <c r="V3231" s="26">
        <v>1.6</v>
      </c>
      <c r="W3231" s="24"/>
      <c r="X3231" s="24">
        <v>1.6</v>
      </c>
      <c r="Y3231" s="24">
        <v>1.6</v>
      </c>
    </row>
    <row r="3232" spans="1:25" s="12" customFormat="1" ht="195" x14ac:dyDescent="0.25">
      <c r="A3232" s="23">
        <f>MAX(A$7:A3231)+1</f>
        <v>966</v>
      </c>
      <c r="B3232" s="28" t="s">
        <v>4787</v>
      </c>
      <c r="C3232" s="28" t="s">
        <v>3552</v>
      </c>
      <c r="D3232" s="30" t="s">
        <v>3553</v>
      </c>
      <c r="E3232" s="31">
        <v>55.426110000000001</v>
      </c>
      <c r="F3232" s="31">
        <v>38.577370000000002</v>
      </c>
      <c r="G3232" s="28" t="s">
        <v>2671</v>
      </c>
      <c r="H3232" s="27" t="s">
        <v>1987</v>
      </c>
      <c r="I3232" s="27" t="s">
        <v>1981</v>
      </c>
      <c r="J3232" s="27" t="s">
        <v>1983</v>
      </c>
      <c r="K3232" s="27" t="s">
        <v>1983</v>
      </c>
      <c r="L3232" s="28">
        <v>1</v>
      </c>
      <c r="M3232" s="27">
        <v>1.1000000000000001</v>
      </c>
      <c r="N3232" s="27"/>
      <c r="O3232" s="27"/>
      <c r="P3232" s="27"/>
      <c r="Q3232" s="27"/>
      <c r="R3232" s="27" t="s">
        <v>2353</v>
      </c>
      <c r="S3232" s="27" t="s">
        <v>1983</v>
      </c>
      <c r="T3232" s="7" t="s">
        <v>3554</v>
      </c>
      <c r="U3232" s="23" t="s">
        <v>2354</v>
      </c>
      <c r="V3232" s="26">
        <v>1.6</v>
      </c>
      <c r="W3232" s="24"/>
      <c r="X3232" s="24">
        <v>1.6</v>
      </c>
      <c r="Y3232" s="24">
        <v>1.6</v>
      </c>
    </row>
    <row r="3233" spans="1:25" s="12" customFormat="1" ht="195" x14ac:dyDescent="0.25">
      <c r="A3233" s="23">
        <f>MAX(A$7:A3232)+1</f>
        <v>967</v>
      </c>
      <c r="B3233" s="28" t="s">
        <v>4787</v>
      </c>
      <c r="C3233" s="28" t="s">
        <v>3555</v>
      </c>
      <c r="D3233" s="30" t="s">
        <v>3556</v>
      </c>
      <c r="E3233" s="31">
        <v>55.422780000000003</v>
      </c>
      <c r="F3233" s="31">
        <v>38.551439999999999</v>
      </c>
      <c r="G3233" s="28" t="s">
        <v>2671</v>
      </c>
      <c r="H3233" s="27" t="s">
        <v>1987</v>
      </c>
      <c r="I3233" s="27" t="s">
        <v>1981</v>
      </c>
      <c r="J3233" s="27" t="s">
        <v>1983</v>
      </c>
      <c r="K3233" s="27" t="s">
        <v>1983</v>
      </c>
      <c r="L3233" s="28">
        <v>1</v>
      </c>
      <c r="M3233" s="27">
        <v>0.24</v>
      </c>
      <c r="N3233" s="27"/>
      <c r="O3233" s="27"/>
      <c r="P3233" s="27"/>
      <c r="Q3233" s="27"/>
      <c r="R3233" s="27" t="s">
        <v>2353</v>
      </c>
      <c r="S3233" s="27" t="s">
        <v>1983</v>
      </c>
      <c r="T3233" s="7" t="s">
        <v>3557</v>
      </c>
      <c r="U3233" s="23" t="s">
        <v>2354</v>
      </c>
      <c r="V3233" s="26">
        <v>1.6</v>
      </c>
      <c r="W3233" s="24"/>
      <c r="X3233" s="24">
        <v>1.6</v>
      </c>
      <c r="Y3233" s="24">
        <v>1.6</v>
      </c>
    </row>
    <row r="3234" spans="1:25" s="12" customFormat="1" ht="195" x14ac:dyDescent="0.25">
      <c r="A3234" s="23">
        <f>MAX(A$7:A3233)+1</f>
        <v>968</v>
      </c>
      <c r="B3234" s="28" t="s">
        <v>4787</v>
      </c>
      <c r="C3234" s="28" t="s">
        <v>3558</v>
      </c>
      <c r="D3234" s="30" t="s">
        <v>3559</v>
      </c>
      <c r="E3234" s="31">
        <v>55.426389999999998</v>
      </c>
      <c r="F3234" s="31">
        <v>38.557960000000001</v>
      </c>
      <c r="G3234" s="28" t="s">
        <v>2671</v>
      </c>
      <c r="H3234" s="27" t="s">
        <v>1987</v>
      </c>
      <c r="I3234" s="27" t="s">
        <v>1981</v>
      </c>
      <c r="J3234" s="27" t="s">
        <v>1983</v>
      </c>
      <c r="K3234" s="27" t="s">
        <v>1983</v>
      </c>
      <c r="L3234" s="28">
        <v>1</v>
      </c>
      <c r="M3234" s="27">
        <v>8</v>
      </c>
      <c r="N3234" s="27"/>
      <c r="O3234" s="27"/>
      <c r="P3234" s="27"/>
      <c r="Q3234" s="27"/>
      <c r="R3234" s="27" t="s">
        <v>2353</v>
      </c>
      <c r="S3234" s="27" t="s">
        <v>1983</v>
      </c>
      <c r="T3234" s="7" t="s">
        <v>3560</v>
      </c>
      <c r="U3234" s="23" t="s">
        <v>2354</v>
      </c>
      <c r="V3234" s="26">
        <v>1.6</v>
      </c>
      <c r="W3234" s="24"/>
      <c r="X3234" s="24">
        <v>1.6</v>
      </c>
      <c r="Y3234" s="24">
        <v>1.6</v>
      </c>
    </row>
    <row r="3235" spans="1:25" s="12" customFormat="1" ht="195" x14ac:dyDescent="0.25">
      <c r="A3235" s="23">
        <f>MAX(A$7:A3234)+1</f>
        <v>969</v>
      </c>
      <c r="B3235" s="28" t="s">
        <v>4787</v>
      </c>
      <c r="C3235" s="28" t="s">
        <v>3561</v>
      </c>
      <c r="D3235" s="30" t="s">
        <v>3562</v>
      </c>
      <c r="E3235" s="31">
        <v>55.333640000000003</v>
      </c>
      <c r="F3235" s="31">
        <v>38.727319999999999</v>
      </c>
      <c r="G3235" s="28" t="s">
        <v>2671</v>
      </c>
      <c r="H3235" s="27" t="s">
        <v>1987</v>
      </c>
      <c r="I3235" s="27" t="s">
        <v>1981</v>
      </c>
      <c r="J3235" s="27" t="s">
        <v>1983</v>
      </c>
      <c r="K3235" s="27" t="s">
        <v>1983</v>
      </c>
      <c r="L3235" s="28">
        <v>2</v>
      </c>
      <c r="M3235" s="27">
        <v>0.75</v>
      </c>
      <c r="N3235" s="27"/>
      <c r="O3235" s="27"/>
      <c r="P3235" s="27"/>
      <c r="Q3235" s="27"/>
      <c r="R3235" s="27" t="s">
        <v>2353</v>
      </c>
      <c r="S3235" s="27" t="s">
        <v>1983</v>
      </c>
      <c r="T3235" s="7" t="s">
        <v>3563</v>
      </c>
      <c r="U3235" s="23" t="s">
        <v>2354</v>
      </c>
      <c r="V3235" s="26">
        <v>1.6</v>
      </c>
      <c r="W3235" s="24"/>
      <c r="X3235" s="24">
        <v>1.6</v>
      </c>
      <c r="Y3235" s="24">
        <v>1.6</v>
      </c>
    </row>
    <row r="3236" spans="1:25" s="12" customFormat="1" ht="195" x14ac:dyDescent="0.25">
      <c r="A3236" s="23">
        <f>MAX(A$7:A3235)+1</f>
        <v>970</v>
      </c>
      <c r="B3236" s="28" t="s">
        <v>4787</v>
      </c>
      <c r="C3236" s="28" t="s">
        <v>3564</v>
      </c>
      <c r="D3236" s="30" t="s">
        <v>3565</v>
      </c>
      <c r="E3236" s="31">
        <v>55.447220000000002</v>
      </c>
      <c r="F3236" s="31">
        <v>38.588230000000003</v>
      </c>
      <c r="G3236" s="28" t="s">
        <v>2671</v>
      </c>
      <c r="H3236" s="27" t="s">
        <v>1987</v>
      </c>
      <c r="I3236" s="27" t="s">
        <v>1981</v>
      </c>
      <c r="J3236" s="27" t="s">
        <v>1983</v>
      </c>
      <c r="K3236" s="27" t="s">
        <v>1983</v>
      </c>
      <c r="L3236" s="28">
        <v>1</v>
      </c>
      <c r="M3236" s="27">
        <v>0.75</v>
      </c>
      <c r="N3236" s="27"/>
      <c r="O3236" s="27"/>
      <c r="P3236" s="27"/>
      <c r="Q3236" s="27"/>
      <c r="R3236" s="27" t="s">
        <v>2353</v>
      </c>
      <c r="S3236" s="27" t="s">
        <v>1983</v>
      </c>
      <c r="T3236" s="7" t="s">
        <v>3566</v>
      </c>
      <c r="U3236" s="23" t="s">
        <v>2354</v>
      </c>
      <c r="V3236" s="26">
        <v>1.6</v>
      </c>
      <c r="W3236" s="24"/>
      <c r="X3236" s="24">
        <v>1.6</v>
      </c>
      <c r="Y3236" s="24">
        <v>1.6</v>
      </c>
    </row>
    <row r="3237" spans="1:25" s="12" customFormat="1" ht="195" x14ac:dyDescent="0.25">
      <c r="A3237" s="23">
        <f>MAX(A$7:A3236)+1</f>
        <v>971</v>
      </c>
      <c r="B3237" s="28" t="s">
        <v>4787</v>
      </c>
      <c r="C3237" s="28" t="s">
        <v>3567</v>
      </c>
      <c r="D3237" s="30" t="s">
        <v>3568</v>
      </c>
      <c r="E3237" s="31">
        <v>55.448129999999999</v>
      </c>
      <c r="F3237" s="31">
        <v>38.586739999999999</v>
      </c>
      <c r="G3237" s="28" t="s">
        <v>2671</v>
      </c>
      <c r="H3237" s="27" t="s">
        <v>1987</v>
      </c>
      <c r="I3237" s="27" t="s">
        <v>1981</v>
      </c>
      <c r="J3237" s="27" t="s">
        <v>1983</v>
      </c>
      <c r="K3237" s="27" t="s">
        <v>1983</v>
      </c>
      <c r="L3237" s="28">
        <v>1</v>
      </c>
      <c r="M3237" s="27">
        <v>8</v>
      </c>
      <c r="N3237" s="27"/>
      <c r="O3237" s="27"/>
      <c r="P3237" s="27"/>
      <c r="Q3237" s="27"/>
      <c r="R3237" s="27" t="s">
        <v>2353</v>
      </c>
      <c r="S3237" s="27" t="s">
        <v>1983</v>
      </c>
      <c r="T3237" s="7" t="s">
        <v>3569</v>
      </c>
      <c r="U3237" s="23" t="s">
        <v>2354</v>
      </c>
      <c r="V3237" s="26">
        <v>1.6</v>
      </c>
      <c r="W3237" s="24"/>
      <c r="X3237" s="24">
        <v>1.6</v>
      </c>
      <c r="Y3237" s="24">
        <v>1.6</v>
      </c>
    </row>
    <row r="3238" spans="1:25" s="12" customFormat="1" ht="195" x14ac:dyDescent="0.25">
      <c r="A3238" s="23">
        <f>MAX(A$7:A3237)+1</f>
        <v>972</v>
      </c>
      <c r="B3238" s="28" t="s">
        <v>4787</v>
      </c>
      <c r="C3238" s="28" t="s">
        <v>3570</v>
      </c>
      <c r="D3238" s="30" t="s">
        <v>3571</v>
      </c>
      <c r="E3238" s="31">
        <v>55.448599999999999</v>
      </c>
      <c r="F3238" s="31">
        <v>38.586640000000003</v>
      </c>
      <c r="G3238" s="28" t="s">
        <v>2671</v>
      </c>
      <c r="H3238" s="27" t="s">
        <v>1987</v>
      </c>
      <c r="I3238" s="27" t="s">
        <v>1981</v>
      </c>
      <c r="J3238" s="27" t="s">
        <v>1983</v>
      </c>
      <c r="K3238" s="27" t="s">
        <v>1983</v>
      </c>
      <c r="L3238" s="28">
        <v>1</v>
      </c>
      <c r="M3238" s="27">
        <v>8</v>
      </c>
      <c r="N3238" s="27"/>
      <c r="O3238" s="27"/>
      <c r="P3238" s="27"/>
      <c r="Q3238" s="27"/>
      <c r="R3238" s="27" t="s">
        <v>2353</v>
      </c>
      <c r="S3238" s="27" t="s">
        <v>1983</v>
      </c>
      <c r="T3238" s="7" t="s">
        <v>3572</v>
      </c>
      <c r="U3238" s="23" t="s">
        <v>2354</v>
      </c>
      <c r="V3238" s="26">
        <v>1.6</v>
      </c>
      <c r="W3238" s="24"/>
      <c r="X3238" s="24">
        <v>1.6</v>
      </c>
      <c r="Y3238" s="24">
        <v>1.6</v>
      </c>
    </row>
    <row r="3239" spans="1:25" s="12" customFormat="1" ht="195" x14ac:dyDescent="0.25">
      <c r="A3239" s="23">
        <f>MAX(A$7:A3238)+1</f>
        <v>973</v>
      </c>
      <c r="B3239" s="28" t="s">
        <v>4787</v>
      </c>
      <c r="C3239" s="28" t="s">
        <v>3573</v>
      </c>
      <c r="D3239" s="30" t="s">
        <v>3574</v>
      </c>
      <c r="E3239" s="31">
        <v>55.448360000000001</v>
      </c>
      <c r="F3239" s="31">
        <v>38.592219999999998</v>
      </c>
      <c r="G3239" s="28" t="s">
        <v>2671</v>
      </c>
      <c r="H3239" s="27" t="s">
        <v>1987</v>
      </c>
      <c r="I3239" s="27" t="s">
        <v>1981</v>
      </c>
      <c r="J3239" s="27" t="s">
        <v>1983</v>
      </c>
      <c r="K3239" s="27" t="s">
        <v>1983</v>
      </c>
      <c r="L3239" s="28">
        <v>1</v>
      </c>
      <c r="M3239" s="27">
        <v>8</v>
      </c>
      <c r="N3239" s="27"/>
      <c r="O3239" s="27"/>
      <c r="P3239" s="27"/>
      <c r="Q3239" s="27"/>
      <c r="R3239" s="27" t="s">
        <v>2353</v>
      </c>
      <c r="S3239" s="27" t="s">
        <v>1983</v>
      </c>
      <c r="T3239" s="7" t="s">
        <v>3572</v>
      </c>
      <c r="U3239" s="23" t="s">
        <v>2354</v>
      </c>
      <c r="V3239" s="26">
        <v>1.6</v>
      </c>
      <c r="W3239" s="24"/>
      <c r="X3239" s="24">
        <v>1.6</v>
      </c>
      <c r="Y3239" s="24">
        <v>1.6</v>
      </c>
    </row>
    <row r="3240" spans="1:25" s="12" customFormat="1" ht="195" x14ac:dyDescent="0.25">
      <c r="A3240" s="23">
        <f>MAX(A$7:A3239)+1</f>
        <v>974</v>
      </c>
      <c r="B3240" s="28" t="s">
        <v>4787</v>
      </c>
      <c r="C3240" s="28" t="s">
        <v>3575</v>
      </c>
      <c r="D3240" s="30" t="s">
        <v>3576</v>
      </c>
      <c r="E3240" s="31">
        <v>55.317450000000001</v>
      </c>
      <c r="F3240" s="31">
        <v>38.83681</v>
      </c>
      <c r="G3240" s="28" t="s">
        <v>2671</v>
      </c>
      <c r="H3240" s="27" t="s">
        <v>1987</v>
      </c>
      <c r="I3240" s="27" t="s">
        <v>1981</v>
      </c>
      <c r="J3240" s="27" t="s">
        <v>1983</v>
      </c>
      <c r="K3240" s="27" t="s">
        <v>1983</v>
      </c>
      <c r="L3240" s="28">
        <v>1</v>
      </c>
      <c r="M3240" s="27">
        <v>0.75</v>
      </c>
      <c r="N3240" s="27"/>
      <c r="O3240" s="27"/>
      <c r="P3240" s="27"/>
      <c r="Q3240" s="27"/>
      <c r="R3240" s="27" t="s">
        <v>2353</v>
      </c>
      <c r="S3240" s="27" t="s">
        <v>1983</v>
      </c>
      <c r="T3240" s="7" t="s">
        <v>3577</v>
      </c>
      <c r="U3240" s="23" t="s">
        <v>2354</v>
      </c>
      <c r="V3240" s="26">
        <v>1.6</v>
      </c>
      <c r="W3240" s="24"/>
      <c r="X3240" s="24">
        <v>1.6</v>
      </c>
      <c r="Y3240" s="24">
        <v>1.6</v>
      </c>
    </row>
    <row r="3241" spans="1:25" s="12" customFormat="1" ht="195" x14ac:dyDescent="0.25">
      <c r="A3241" s="23">
        <f>MAX(A$7:A3240)+1</f>
        <v>975</v>
      </c>
      <c r="B3241" s="28" t="s">
        <v>4787</v>
      </c>
      <c r="C3241" s="28" t="s">
        <v>3578</v>
      </c>
      <c r="D3241" s="30" t="s">
        <v>3579</v>
      </c>
      <c r="E3241" s="31">
        <v>55.433610000000002</v>
      </c>
      <c r="F3241" s="31">
        <v>38.52664</v>
      </c>
      <c r="G3241" s="28" t="s">
        <v>2671</v>
      </c>
      <c r="H3241" s="27" t="s">
        <v>1987</v>
      </c>
      <c r="I3241" s="27" t="s">
        <v>1981</v>
      </c>
      <c r="J3241" s="27" t="s">
        <v>1983</v>
      </c>
      <c r="K3241" s="27" t="s">
        <v>1983</v>
      </c>
      <c r="L3241" s="28">
        <v>2</v>
      </c>
      <c r="M3241" s="27">
        <v>0.75</v>
      </c>
      <c r="N3241" s="27"/>
      <c r="O3241" s="27"/>
      <c r="P3241" s="27"/>
      <c r="Q3241" s="27"/>
      <c r="R3241" s="27" t="s">
        <v>2353</v>
      </c>
      <c r="S3241" s="27" t="s">
        <v>1983</v>
      </c>
      <c r="T3241" s="7" t="s">
        <v>3580</v>
      </c>
      <c r="U3241" s="23" t="s">
        <v>2354</v>
      </c>
      <c r="V3241" s="26">
        <v>1.6</v>
      </c>
      <c r="W3241" s="24"/>
      <c r="X3241" s="24">
        <v>1.6</v>
      </c>
      <c r="Y3241" s="24">
        <v>1.6</v>
      </c>
    </row>
    <row r="3242" spans="1:25" s="12" customFormat="1" ht="195" x14ac:dyDescent="0.25">
      <c r="A3242" s="23">
        <f>MAX(A$7:A3241)+1</f>
        <v>976</v>
      </c>
      <c r="B3242" s="28" t="s">
        <v>4787</v>
      </c>
      <c r="C3242" s="28" t="s">
        <v>3581</v>
      </c>
      <c r="D3242" s="30" t="s">
        <v>3582</v>
      </c>
      <c r="E3242" s="31">
        <v>55.497810000000001</v>
      </c>
      <c r="F3242" s="31">
        <v>38.643630000000002</v>
      </c>
      <c r="G3242" s="28" t="s">
        <v>2671</v>
      </c>
      <c r="H3242" s="27" t="s">
        <v>1987</v>
      </c>
      <c r="I3242" s="27" t="s">
        <v>1981</v>
      </c>
      <c r="J3242" s="27" t="s">
        <v>1983</v>
      </c>
      <c r="K3242" s="27" t="s">
        <v>1983</v>
      </c>
      <c r="L3242" s="28">
        <v>2</v>
      </c>
      <c r="M3242" s="27">
        <v>0.75</v>
      </c>
      <c r="N3242" s="27"/>
      <c r="O3242" s="27"/>
      <c r="P3242" s="27"/>
      <c r="Q3242" s="27"/>
      <c r="R3242" s="27" t="s">
        <v>2353</v>
      </c>
      <c r="S3242" s="27" t="s">
        <v>1983</v>
      </c>
      <c r="T3242" s="7" t="s">
        <v>3583</v>
      </c>
      <c r="U3242" s="23" t="s">
        <v>2354</v>
      </c>
      <c r="V3242" s="26">
        <v>1.6</v>
      </c>
      <c r="W3242" s="24"/>
      <c r="X3242" s="24">
        <v>1.6</v>
      </c>
      <c r="Y3242" s="24">
        <v>1.6</v>
      </c>
    </row>
    <row r="3243" spans="1:25" s="12" customFormat="1" ht="195" x14ac:dyDescent="0.25">
      <c r="A3243" s="23">
        <f>MAX(A$7:A3242)+1</f>
        <v>977</v>
      </c>
      <c r="B3243" s="28" t="s">
        <v>4787</v>
      </c>
      <c r="C3243" s="28" t="s">
        <v>3584</v>
      </c>
      <c r="D3243" s="30" t="s">
        <v>3585</v>
      </c>
      <c r="E3243" s="31">
        <v>55.498339999999999</v>
      </c>
      <c r="F3243" s="31">
        <v>38.645409999999998</v>
      </c>
      <c r="G3243" s="28" t="s">
        <v>2671</v>
      </c>
      <c r="H3243" s="27" t="s">
        <v>1987</v>
      </c>
      <c r="I3243" s="27" t="s">
        <v>1981</v>
      </c>
      <c r="J3243" s="27" t="s">
        <v>1983</v>
      </c>
      <c r="K3243" s="27" t="s">
        <v>1983</v>
      </c>
      <c r="L3243" s="28">
        <v>1</v>
      </c>
      <c r="M3243" s="27">
        <v>0.75</v>
      </c>
      <c r="N3243" s="27"/>
      <c r="O3243" s="27"/>
      <c r="P3243" s="27"/>
      <c r="Q3243" s="27"/>
      <c r="R3243" s="27" t="s">
        <v>2353</v>
      </c>
      <c r="S3243" s="27" t="s">
        <v>1983</v>
      </c>
      <c r="T3243" s="7" t="s">
        <v>3586</v>
      </c>
      <c r="U3243" s="23" t="s">
        <v>2354</v>
      </c>
      <c r="V3243" s="26">
        <v>1.6</v>
      </c>
      <c r="W3243" s="24"/>
      <c r="X3243" s="24">
        <v>1.6</v>
      </c>
      <c r="Y3243" s="24">
        <v>1.6</v>
      </c>
    </row>
    <row r="3244" spans="1:25" s="12" customFormat="1" ht="195" x14ac:dyDescent="0.25">
      <c r="A3244" s="23">
        <f>MAX(A$7:A3243)+1</f>
        <v>978</v>
      </c>
      <c r="B3244" s="28" t="s">
        <v>4787</v>
      </c>
      <c r="C3244" s="28" t="s">
        <v>3587</v>
      </c>
      <c r="D3244" s="30" t="s">
        <v>3588</v>
      </c>
      <c r="E3244" s="31">
        <v>55.499540000000003</v>
      </c>
      <c r="F3244" s="31">
        <v>38.643979999999999</v>
      </c>
      <c r="G3244" s="28" t="s">
        <v>2671</v>
      </c>
      <c r="H3244" s="27" t="s">
        <v>1987</v>
      </c>
      <c r="I3244" s="27" t="s">
        <v>1981</v>
      </c>
      <c r="J3244" s="27" t="s">
        <v>1983</v>
      </c>
      <c r="K3244" s="27" t="s">
        <v>1983</v>
      </c>
      <c r="L3244" s="28">
        <v>1</v>
      </c>
      <c r="M3244" s="27">
        <v>0.75</v>
      </c>
      <c r="N3244" s="27"/>
      <c r="O3244" s="27"/>
      <c r="P3244" s="27"/>
      <c r="Q3244" s="27"/>
      <c r="R3244" s="27" t="s">
        <v>2353</v>
      </c>
      <c r="S3244" s="27" t="s">
        <v>1983</v>
      </c>
      <c r="T3244" s="7" t="s">
        <v>3589</v>
      </c>
      <c r="U3244" s="23" t="s">
        <v>2354</v>
      </c>
      <c r="V3244" s="26">
        <v>1.6</v>
      </c>
      <c r="W3244" s="24"/>
      <c r="X3244" s="24">
        <v>1.6</v>
      </c>
      <c r="Y3244" s="24">
        <v>1.6</v>
      </c>
    </row>
    <row r="3245" spans="1:25" s="12" customFormat="1" ht="195" x14ac:dyDescent="0.25">
      <c r="A3245" s="23">
        <f>MAX(A$7:A3244)+1</f>
        <v>979</v>
      </c>
      <c r="B3245" s="28" t="s">
        <v>4787</v>
      </c>
      <c r="C3245" s="28" t="s">
        <v>3590</v>
      </c>
      <c r="D3245" s="30" t="s">
        <v>3591</v>
      </c>
      <c r="E3245" s="31">
        <v>55.412030000000001</v>
      </c>
      <c r="F3245" s="31">
        <v>38.659610000000001</v>
      </c>
      <c r="G3245" s="28" t="s">
        <v>2671</v>
      </c>
      <c r="H3245" s="27" t="s">
        <v>1987</v>
      </c>
      <c r="I3245" s="27" t="s">
        <v>1981</v>
      </c>
      <c r="J3245" s="27" t="s">
        <v>1983</v>
      </c>
      <c r="K3245" s="27" t="s">
        <v>1983</v>
      </c>
      <c r="L3245" s="28">
        <v>2</v>
      </c>
      <c r="M3245" s="27">
        <v>0.75</v>
      </c>
      <c r="N3245" s="27"/>
      <c r="O3245" s="27"/>
      <c r="P3245" s="27"/>
      <c r="Q3245" s="27"/>
      <c r="R3245" s="27" t="s">
        <v>2353</v>
      </c>
      <c r="S3245" s="27" t="s">
        <v>1983</v>
      </c>
      <c r="T3245" s="7" t="s">
        <v>3592</v>
      </c>
      <c r="U3245" s="23" t="s">
        <v>2354</v>
      </c>
      <c r="V3245" s="26">
        <v>1.6</v>
      </c>
      <c r="W3245" s="24"/>
      <c r="X3245" s="24">
        <v>1.6</v>
      </c>
      <c r="Y3245" s="24">
        <v>1.6</v>
      </c>
    </row>
    <row r="3246" spans="1:25" s="12" customFormat="1" ht="195" x14ac:dyDescent="0.25">
      <c r="A3246" s="23">
        <f>MAX(A$7:A3245)+1</f>
        <v>980</v>
      </c>
      <c r="B3246" s="28" t="s">
        <v>4787</v>
      </c>
      <c r="C3246" s="28" t="s">
        <v>3593</v>
      </c>
      <c r="D3246" s="30" t="s">
        <v>3594</v>
      </c>
      <c r="E3246" s="31">
        <v>55.405650000000001</v>
      </c>
      <c r="F3246" s="31">
        <v>38.656570000000002</v>
      </c>
      <c r="G3246" s="28" t="s">
        <v>2671</v>
      </c>
      <c r="H3246" s="27" t="s">
        <v>1987</v>
      </c>
      <c r="I3246" s="27" t="s">
        <v>1981</v>
      </c>
      <c r="J3246" s="27" t="s">
        <v>1983</v>
      </c>
      <c r="K3246" s="27" t="s">
        <v>1983</v>
      </c>
      <c r="L3246" s="28">
        <v>2</v>
      </c>
      <c r="M3246" s="27">
        <v>0.75</v>
      </c>
      <c r="N3246" s="27"/>
      <c r="O3246" s="27"/>
      <c r="P3246" s="27"/>
      <c r="Q3246" s="27"/>
      <c r="R3246" s="27" t="s">
        <v>2353</v>
      </c>
      <c r="S3246" s="27" t="s">
        <v>1983</v>
      </c>
      <c r="T3246" s="7" t="s">
        <v>3595</v>
      </c>
      <c r="U3246" s="23" t="s">
        <v>2354</v>
      </c>
      <c r="V3246" s="26">
        <v>1.6</v>
      </c>
      <c r="W3246" s="24"/>
      <c r="X3246" s="24">
        <v>1.6</v>
      </c>
      <c r="Y3246" s="24">
        <v>1.6</v>
      </c>
    </row>
    <row r="3247" spans="1:25" s="12" customFormat="1" ht="195" x14ac:dyDescent="0.25">
      <c r="A3247" s="23">
        <f>MAX(A$7:A3246)+1</f>
        <v>981</v>
      </c>
      <c r="B3247" s="28" t="s">
        <v>4787</v>
      </c>
      <c r="C3247" s="28" t="s">
        <v>3596</v>
      </c>
      <c r="D3247" s="30" t="s">
        <v>3597</v>
      </c>
      <c r="E3247" s="31">
        <v>55.337910000000001</v>
      </c>
      <c r="F3247" s="31">
        <v>38.618369999999999</v>
      </c>
      <c r="G3247" s="28" t="s">
        <v>2671</v>
      </c>
      <c r="H3247" s="27" t="s">
        <v>1987</v>
      </c>
      <c r="I3247" s="27" t="s">
        <v>1981</v>
      </c>
      <c r="J3247" s="27" t="s">
        <v>1983</v>
      </c>
      <c r="K3247" s="27" t="s">
        <v>1983</v>
      </c>
      <c r="L3247" s="28">
        <v>1</v>
      </c>
      <c r="M3247" s="27">
        <v>0.75</v>
      </c>
      <c r="N3247" s="27"/>
      <c r="O3247" s="27"/>
      <c r="P3247" s="27"/>
      <c r="Q3247" s="27"/>
      <c r="R3247" s="27" t="s">
        <v>2353</v>
      </c>
      <c r="S3247" s="27" t="s">
        <v>1983</v>
      </c>
      <c r="T3247" s="7" t="s">
        <v>3598</v>
      </c>
      <c r="U3247" s="23" t="s">
        <v>2354</v>
      </c>
      <c r="V3247" s="26">
        <v>1.6</v>
      </c>
      <c r="W3247" s="24"/>
      <c r="X3247" s="24">
        <v>1.6</v>
      </c>
      <c r="Y3247" s="24">
        <v>1.6</v>
      </c>
    </row>
    <row r="3248" spans="1:25" s="12" customFormat="1" ht="195" x14ac:dyDescent="0.25">
      <c r="A3248" s="23">
        <f>MAX(A$7:A3247)+1</f>
        <v>982</v>
      </c>
      <c r="B3248" s="28" t="s">
        <v>4787</v>
      </c>
      <c r="C3248" s="28" t="s">
        <v>3599</v>
      </c>
      <c r="D3248" s="30" t="s">
        <v>3600</v>
      </c>
      <c r="E3248" s="31">
        <v>55.361980000000003</v>
      </c>
      <c r="F3248" s="31">
        <v>38.553510000000003</v>
      </c>
      <c r="G3248" s="28" t="s">
        <v>2671</v>
      </c>
      <c r="H3248" s="27" t="s">
        <v>1987</v>
      </c>
      <c r="I3248" s="27" t="s">
        <v>1981</v>
      </c>
      <c r="J3248" s="27" t="s">
        <v>1983</v>
      </c>
      <c r="K3248" s="27" t="s">
        <v>1983</v>
      </c>
      <c r="L3248" s="28">
        <v>1</v>
      </c>
      <c r="M3248" s="27">
        <v>0.75</v>
      </c>
      <c r="N3248" s="27"/>
      <c r="O3248" s="27"/>
      <c r="P3248" s="27"/>
      <c r="Q3248" s="27"/>
      <c r="R3248" s="27" t="s">
        <v>2353</v>
      </c>
      <c r="S3248" s="27" t="s">
        <v>1983</v>
      </c>
      <c r="T3248" s="7" t="s">
        <v>3601</v>
      </c>
      <c r="U3248" s="23" t="s">
        <v>2354</v>
      </c>
      <c r="V3248" s="26">
        <v>1.6</v>
      </c>
      <c r="W3248" s="24"/>
      <c r="X3248" s="24">
        <v>1.6</v>
      </c>
      <c r="Y3248" s="24">
        <v>1.6</v>
      </c>
    </row>
    <row r="3249" spans="1:25" s="12" customFormat="1" ht="195" x14ac:dyDescent="0.25">
      <c r="A3249" s="23">
        <f>MAX(A$7:A3248)+1</f>
        <v>983</v>
      </c>
      <c r="B3249" s="28" t="s">
        <v>4787</v>
      </c>
      <c r="C3249" s="28" t="s">
        <v>3602</v>
      </c>
      <c r="D3249" s="30" t="s">
        <v>3603</v>
      </c>
      <c r="E3249" s="31">
        <v>55.453409999999998</v>
      </c>
      <c r="F3249" s="31">
        <v>38.431660000000001</v>
      </c>
      <c r="G3249" s="28" t="s">
        <v>2671</v>
      </c>
      <c r="H3249" s="27" t="s">
        <v>1987</v>
      </c>
      <c r="I3249" s="27" t="s">
        <v>1981</v>
      </c>
      <c r="J3249" s="27" t="s">
        <v>1983</v>
      </c>
      <c r="K3249" s="27" t="s">
        <v>1983</v>
      </c>
      <c r="L3249" s="28">
        <v>2</v>
      </c>
      <c r="M3249" s="27">
        <v>1.1000000000000001</v>
      </c>
      <c r="N3249" s="27"/>
      <c r="O3249" s="27"/>
      <c r="P3249" s="27"/>
      <c r="Q3249" s="27"/>
      <c r="R3249" s="27" t="s">
        <v>2353</v>
      </c>
      <c r="S3249" s="27" t="s">
        <v>1983</v>
      </c>
      <c r="T3249" s="7" t="s">
        <v>3604</v>
      </c>
      <c r="U3249" s="23" t="s">
        <v>2354</v>
      </c>
      <c r="V3249" s="26">
        <v>1.6</v>
      </c>
      <c r="W3249" s="24"/>
      <c r="X3249" s="24">
        <v>1.6</v>
      </c>
      <c r="Y3249" s="24">
        <v>1.6</v>
      </c>
    </row>
    <row r="3250" spans="1:25" s="12" customFormat="1" ht="195" x14ac:dyDescent="0.25">
      <c r="A3250" s="23">
        <f>MAX(A$7:A3249)+1</f>
        <v>984</v>
      </c>
      <c r="B3250" s="28" t="s">
        <v>4787</v>
      </c>
      <c r="C3250" s="28" t="s">
        <v>3605</v>
      </c>
      <c r="D3250" s="30" t="s">
        <v>3606</v>
      </c>
      <c r="E3250" s="31">
        <v>55.313949999999998</v>
      </c>
      <c r="F3250" s="31">
        <v>38.661320000000003</v>
      </c>
      <c r="G3250" s="28" t="s">
        <v>2671</v>
      </c>
      <c r="H3250" s="27" t="s">
        <v>1987</v>
      </c>
      <c r="I3250" s="27" t="s">
        <v>1981</v>
      </c>
      <c r="J3250" s="27" t="s">
        <v>1983</v>
      </c>
      <c r="K3250" s="27" t="s">
        <v>1983</v>
      </c>
      <c r="L3250" s="28">
        <v>3</v>
      </c>
      <c r="M3250" s="27">
        <v>0.75</v>
      </c>
      <c r="N3250" s="27"/>
      <c r="O3250" s="27"/>
      <c r="P3250" s="27"/>
      <c r="Q3250" s="27"/>
      <c r="R3250" s="27" t="s">
        <v>2353</v>
      </c>
      <c r="S3250" s="27" t="s">
        <v>1983</v>
      </c>
      <c r="T3250" s="7" t="s">
        <v>3607</v>
      </c>
      <c r="U3250" s="23" t="s">
        <v>2354</v>
      </c>
      <c r="V3250" s="26">
        <v>72.77</v>
      </c>
      <c r="W3250" s="24"/>
      <c r="X3250" s="24">
        <v>72.77</v>
      </c>
      <c r="Y3250" s="24">
        <v>72.77</v>
      </c>
    </row>
    <row r="3251" spans="1:25" s="12" customFormat="1" ht="195" x14ac:dyDescent="0.25">
      <c r="A3251" s="23">
        <f>MAX(A$7:A3250)+1</f>
        <v>985</v>
      </c>
      <c r="B3251" s="28" t="s">
        <v>4787</v>
      </c>
      <c r="C3251" s="28" t="s">
        <v>3608</v>
      </c>
      <c r="D3251" s="30" t="s">
        <v>3609</v>
      </c>
      <c r="E3251" s="31">
        <v>55.31279</v>
      </c>
      <c r="F3251" s="31">
        <v>38.660139999999998</v>
      </c>
      <c r="G3251" s="28" t="s">
        <v>2671</v>
      </c>
      <c r="H3251" s="27" t="s">
        <v>1987</v>
      </c>
      <c r="I3251" s="27" t="s">
        <v>1981</v>
      </c>
      <c r="J3251" s="27" t="s">
        <v>1983</v>
      </c>
      <c r="K3251" s="27" t="s">
        <v>1983</v>
      </c>
      <c r="L3251" s="28">
        <v>1</v>
      </c>
      <c r="M3251" s="27">
        <v>0.75</v>
      </c>
      <c r="N3251" s="27"/>
      <c r="O3251" s="27"/>
      <c r="P3251" s="27"/>
      <c r="Q3251" s="27"/>
      <c r="R3251" s="27" t="s">
        <v>2353</v>
      </c>
      <c r="S3251" s="27" t="s">
        <v>1983</v>
      </c>
      <c r="T3251" s="7" t="s">
        <v>3610</v>
      </c>
      <c r="U3251" s="23" t="s">
        <v>2354</v>
      </c>
      <c r="V3251" s="26">
        <v>1.6</v>
      </c>
      <c r="W3251" s="24"/>
      <c r="X3251" s="24">
        <v>1.6</v>
      </c>
      <c r="Y3251" s="24">
        <v>1.6</v>
      </c>
    </row>
    <row r="3252" spans="1:25" s="12" customFormat="1" ht="195" x14ac:dyDescent="0.25">
      <c r="A3252" s="23">
        <f>MAX(A$7:A3251)+1</f>
        <v>986</v>
      </c>
      <c r="B3252" s="28" t="s">
        <v>4787</v>
      </c>
      <c r="C3252" s="28" t="s">
        <v>3611</v>
      </c>
      <c r="D3252" s="30" t="s">
        <v>3612</v>
      </c>
      <c r="E3252" s="31">
        <v>55.318579999999997</v>
      </c>
      <c r="F3252" s="31">
        <v>38.647869999999998</v>
      </c>
      <c r="G3252" s="28" t="s">
        <v>2671</v>
      </c>
      <c r="H3252" s="27" t="s">
        <v>1987</v>
      </c>
      <c r="I3252" s="27" t="s">
        <v>1981</v>
      </c>
      <c r="J3252" s="27" t="s">
        <v>1983</v>
      </c>
      <c r="K3252" s="27" t="s">
        <v>1983</v>
      </c>
      <c r="L3252" s="28">
        <v>1</v>
      </c>
      <c r="M3252" s="27">
        <v>8</v>
      </c>
      <c r="N3252" s="27"/>
      <c r="O3252" s="27"/>
      <c r="P3252" s="27"/>
      <c r="Q3252" s="27"/>
      <c r="R3252" s="27" t="s">
        <v>2353</v>
      </c>
      <c r="S3252" s="27" t="s">
        <v>1983</v>
      </c>
      <c r="T3252" s="7" t="s">
        <v>3613</v>
      </c>
      <c r="U3252" s="23" t="s">
        <v>2354</v>
      </c>
      <c r="V3252" s="26">
        <v>1.6</v>
      </c>
      <c r="W3252" s="24"/>
      <c r="X3252" s="24">
        <v>1.6</v>
      </c>
      <c r="Y3252" s="24">
        <v>1.6</v>
      </c>
    </row>
    <row r="3253" spans="1:25" s="12" customFormat="1" ht="195" x14ac:dyDescent="0.25">
      <c r="A3253" s="23">
        <f>MAX(A$7:A3252)+1</f>
        <v>987</v>
      </c>
      <c r="B3253" s="28" t="s">
        <v>4787</v>
      </c>
      <c r="C3253" s="28" t="s">
        <v>3614</v>
      </c>
      <c r="D3253" s="30" t="s">
        <v>3615</v>
      </c>
      <c r="E3253" s="31">
        <v>55.391179999999999</v>
      </c>
      <c r="F3253" s="31">
        <v>38.799930000000003</v>
      </c>
      <c r="G3253" s="28" t="s">
        <v>2671</v>
      </c>
      <c r="H3253" s="27" t="s">
        <v>1987</v>
      </c>
      <c r="I3253" s="27" t="s">
        <v>1981</v>
      </c>
      <c r="J3253" s="27" t="s">
        <v>1983</v>
      </c>
      <c r="K3253" s="27" t="s">
        <v>1983</v>
      </c>
      <c r="L3253" s="28">
        <v>1</v>
      </c>
      <c r="M3253" s="27">
        <v>0.75</v>
      </c>
      <c r="N3253" s="27"/>
      <c r="O3253" s="27"/>
      <c r="P3253" s="27"/>
      <c r="Q3253" s="27"/>
      <c r="R3253" s="27" t="s">
        <v>2353</v>
      </c>
      <c r="S3253" s="27" t="s">
        <v>1983</v>
      </c>
      <c r="T3253" s="7" t="s">
        <v>3616</v>
      </c>
      <c r="U3253" s="23" t="s">
        <v>2354</v>
      </c>
      <c r="V3253" s="26">
        <v>1.6</v>
      </c>
      <c r="W3253" s="24"/>
      <c r="X3253" s="24">
        <v>1.6</v>
      </c>
      <c r="Y3253" s="24">
        <v>1.6</v>
      </c>
    </row>
    <row r="3254" spans="1:25" s="12" customFormat="1" ht="195" x14ac:dyDescent="0.25">
      <c r="A3254" s="23">
        <f>MAX(A$7:A3253)+1</f>
        <v>988</v>
      </c>
      <c r="B3254" s="28" t="s">
        <v>4787</v>
      </c>
      <c r="C3254" s="28" t="s">
        <v>3617</v>
      </c>
      <c r="D3254" s="30" t="s">
        <v>3618</v>
      </c>
      <c r="E3254" s="31">
        <v>55.392919999999997</v>
      </c>
      <c r="F3254" s="31">
        <v>38.800550000000001</v>
      </c>
      <c r="G3254" s="28" t="s">
        <v>2671</v>
      </c>
      <c r="H3254" s="27" t="s">
        <v>1987</v>
      </c>
      <c r="I3254" s="27" t="s">
        <v>1981</v>
      </c>
      <c r="J3254" s="27" t="s">
        <v>1983</v>
      </c>
      <c r="K3254" s="27" t="s">
        <v>1983</v>
      </c>
      <c r="L3254" s="28">
        <v>2</v>
      </c>
      <c r="M3254" s="27">
        <v>0.75</v>
      </c>
      <c r="N3254" s="27"/>
      <c r="O3254" s="27"/>
      <c r="P3254" s="27"/>
      <c r="Q3254" s="27"/>
      <c r="R3254" s="27" t="s">
        <v>2353</v>
      </c>
      <c r="S3254" s="27" t="s">
        <v>1983</v>
      </c>
      <c r="T3254" s="7" t="s">
        <v>3619</v>
      </c>
      <c r="U3254" s="23" t="s">
        <v>2354</v>
      </c>
      <c r="V3254" s="26">
        <v>1.6</v>
      </c>
      <c r="W3254" s="24"/>
      <c r="X3254" s="24">
        <v>1.6</v>
      </c>
      <c r="Y3254" s="24">
        <v>1.6</v>
      </c>
    </row>
    <row r="3255" spans="1:25" s="12" customFormat="1" ht="195" x14ac:dyDescent="0.25">
      <c r="A3255" s="23">
        <f>MAX(A$7:A3254)+1</f>
        <v>989</v>
      </c>
      <c r="B3255" s="28" t="s">
        <v>4787</v>
      </c>
      <c r="C3255" s="28" t="s">
        <v>3620</v>
      </c>
      <c r="D3255" s="30" t="s">
        <v>3621</v>
      </c>
      <c r="E3255" s="31">
        <v>55.292479999999998</v>
      </c>
      <c r="F3255" s="31">
        <v>38.677770000000002</v>
      </c>
      <c r="G3255" s="28" t="s">
        <v>2671</v>
      </c>
      <c r="H3255" s="27" t="s">
        <v>1987</v>
      </c>
      <c r="I3255" s="27" t="s">
        <v>1981</v>
      </c>
      <c r="J3255" s="27" t="s">
        <v>1983</v>
      </c>
      <c r="K3255" s="27" t="s">
        <v>1983</v>
      </c>
      <c r="L3255" s="28">
        <v>3</v>
      </c>
      <c r="M3255" s="27">
        <v>0.75</v>
      </c>
      <c r="N3255" s="27"/>
      <c r="O3255" s="27"/>
      <c r="P3255" s="27"/>
      <c r="Q3255" s="27"/>
      <c r="R3255" s="27" t="s">
        <v>2353</v>
      </c>
      <c r="S3255" s="27" t="s">
        <v>1983</v>
      </c>
      <c r="T3255" s="7" t="s">
        <v>3622</v>
      </c>
      <c r="U3255" s="23" t="s">
        <v>2354</v>
      </c>
      <c r="V3255" s="26">
        <v>27.13</v>
      </c>
      <c r="W3255" s="24"/>
      <c r="X3255" s="24">
        <v>27.13</v>
      </c>
      <c r="Y3255" s="24">
        <v>27.13</v>
      </c>
    </row>
    <row r="3256" spans="1:25" s="12" customFormat="1" ht="195" x14ac:dyDescent="0.25">
      <c r="A3256" s="23">
        <f>MAX(A$7:A3255)+1</f>
        <v>990</v>
      </c>
      <c r="B3256" s="28" t="s">
        <v>4787</v>
      </c>
      <c r="C3256" s="28" t="s">
        <v>3623</v>
      </c>
      <c r="D3256" s="30" t="s">
        <v>3624</v>
      </c>
      <c r="E3256" s="31">
        <v>55.288629999999998</v>
      </c>
      <c r="F3256" s="31">
        <v>38.686810000000001</v>
      </c>
      <c r="G3256" s="28" t="s">
        <v>2671</v>
      </c>
      <c r="H3256" s="27" t="s">
        <v>1987</v>
      </c>
      <c r="I3256" s="27" t="s">
        <v>1981</v>
      </c>
      <c r="J3256" s="27" t="s">
        <v>1983</v>
      </c>
      <c r="K3256" s="27" t="s">
        <v>1983</v>
      </c>
      <c r="L3256" s="28">
        <v>1</v>
      </c>
      <c r="M3256" s="27">
        <v>1.1000000000000001</v>
      </c>
      <c r="N3256" s="27"/>
      <c r="O3256" s="27"/>
      <c r="P3256" s="27"/>
      <c r="Q3256" s="27"/>
      <c r="R3256" s="27" t="s">
        <v>2353</v>
      </c>
      <c r="S3256" s="27" t="s">
        <v>1983</v>
      </c>
      <c r="T3256" s="7" t="s">
        <v>3625</v>
      </c>
      <c r="U3256" s="23" t="s">
        <v>2354</v>
      </c>
      <c r="V3256" s="26">
        <v>1.6</v>
      </c>
      <c r="W3256" s="24"/>
      <c r="X3256" s="24">
        <v>1.6</v>
      </c>
      <c r="Y3256" s="24">
        <v>1.6</v>
      </c>
    </row>
    <row r="3257" spans="1:25" s="12" customFormat="1" ht="195" x14ac:dyDescent="0.25">
      <c r="A3257" s="23">
        <f>MAX(A$7:A3256)+1</f>
        <v>991</v>
      </c>
      <c r="B3257" s="28" t="s">
        <v>4787</v>
      </c>
      <c r="C3257" s="28" t="s">
        <v>3626</v>
      </c>
      <c r="D3257" s="30" t="s">
        <v>3627</v>
      </c>
      <c r="E3257" s="31">
        <v>55.260080000000002</v>
      </c>
      <c r="F3257" s="31">
        <v>38.50517</v>
      </c>
      <c r="G3257" s="28" t="s">
        <v>2671</v>
      </c>
      <c r="H3257" s="27" t="s">
        <v>1987</v>
      </c>
      <c r="I3257" s="27" t="s">
        <v>1981</v>
      </c>
      <c r="J3257" s="27" t="s">
        <v>1983</v>
      </c>
      <c r="K3257" s="27" t="s">
        <v>1983</v>
      </c>
      <c r="L3257" s="28">
        <v>1</v>
      </c>
      <c r="M3257" s="27">
        <v>0.75</v>
      </c>
      <c r="N3257" s="27"/>
      <c r="O3257" s="27"/>
      <c r="P3257" s="27"/>
      <c r="Q3257" s="27"/>
      <c r="R3257" s="27" t="s">
        <v>2353</v>
      </c>
      <c r="S3257" s="27" t="s">
        <v>1983</v>
      </c>
      <c r="T3257" s="7" t="s">
        <v>3628</v>
      </c>
      <c r="U3257" s="23" t="s">
        <v>2354</v>
      </c>
      <c r="V3257" s="26">
        <v>29.39</v>
      </c>
      <c r="W3257" s="24"/>
      <c r="X3257" s="24">
        <v>29.39</v>
      </c>
      <c r="Y3257" s="24">
        <v>29.39</v>
      </c>
    </row>
    <row r="3258" spans="1:25" s="12" customFormat="1" ht="195" x14ac:dyDescent="0.25">
      <c r="A3258" s="23">
        <f>MAX(A$7:A3257)+1</f>
        <v>992</v>
      </c>
      <c r="B3258" s="28" t="s">
        <v>4787</v>
      </c>
      <c r="C3258" s="28" t="s">
        <v>3629</v>
      </c>
      <c r="D3258" s="30" t="s">
        <v>3630</v>
      </c>
      <c r="E3258" s="31">
        <v>55.248150000000003</v>
      </c>
      <c r="F3258" s="31">
        <v>38.529000000000003</v>
      </c>
      <c r="G3258" s="28" t="s">
        <v>2671</v>
      </c>
      <c r="H3258" s="27" t="s">
        <v>1987</v>
      </c>
      <c r="I3258" s="27" t="s">
        <v>1981</v>
      </c>
      <c r="J3258" s="27" t="s">
        <v>1983</v>
      </c>
      <c r="K3258" s="27" t="s">
        <v>1983</v>
      </c>
      <c r="L3258" s="28">
        <v>1</v>
      </c>
      <c r="M3258" s="27">
        <v>0.75</v>
      </c>
      <c r="N3258" s="27"/>
      <c r="O3258" s="27"/>
      <c r="P3258" s="27"/>
      <c r="Q3258" s="27"/>
      <c r="R3258" s="27" t="s">
        <v>2353</v>
      </c>
      <c r="S3258" s="27" t="s">
        <v>1983</v>
      </c>
      <c r="T3258" s="7" t="s">
        <v>3631</v>
      </c>
      <c r="U3258" s="23" t="s">
        <v>2354</v>
      </c>
      <c r="V3258" s="26">
        <v>1.6</v>
      </c>
      <c r="W3258" s="24"/>
      <c r="X3258" s="24">
        <v>1.6</v>
      </c>
      <c r="Y3258" s="24">
        <v>1.6</v>
      </c>
    </row>
    <row r="3259" spans="1:25" s="12" customFormat="1" ht="195" x14ac:dyDescent="0.25">
      <c r="A3259" s="23">
        <f>MAX(A$7:A3258)+1</f>
        <v>993</v>
      </c>
      <c r="B3259" s="28" t="s">
        <v>4787</v>
      </c>
      <c r="C3259" s="28" t="s">
        <v>3632</v>
      </c>
      <c r="D3259" s="30" t="s">
        <v>3633</v>
      </c>
      <c r="E3259" s="31">
        <v>55.248399999999997</v>
      </c>
      <c r="F3259" s="31">
        <v>38.528489999999998</v>
      </c>
      <c r="G3259" s="28" t="s">
        <v>2671</v>
      </c>
      <c r="H3259" s="27" t="s">
        <v>1987</v>
      </c>
      <c r="I3259" s="27" t="s">
        <v>1981</v>
      </c>
      <c r="J3259" s="27" t="s">
        <v>1983</v>
      </c>
      <c r="K3259" s="27" t="s">
        <v>1983</v>
      </c>
      <c r="L3259" s="28">
        <v>2</v>
      </c>
      <c r="M3259" s="27">
        <v>0.75</v>
      </c>
      <c r="N3259" s="27"/>
      <c r="O3259" s="27"/>
      <c r="P3259" s="27"/>
      <c r="Q3259" s="27"/>
      <c r="R3259" s="27" t="s">
        <v>2353</v>
      </c>
      <c r="S3259" s="27" t="s">
        <v>1983</v>
      </c>
      <c r="T3259" s="7" t="s">
        <v>3634</v>
      </c>
      <c r="U3259" s="23" t="s">
        <v>2354</v>
      </c>
      <c r="V3259" s="26">
        <v>1.6</v>
      </c>
      <c r="W3259" s="24"/>
      <c r="X3259" s="24">
        <v>1.6</v>
      </c>
      <c r="Y3259" s="24">
        <v>1.6</v>
      </c>
    </row>
    <row r="3260" spans="1:25" s="12" customFormat="1" ht="195" x14ac:dyDescent="0.25">
      <c r="A3260" s="23">
        <f>MAX(A$7:A3259)+1</f>
        <v>994</v>
      </c>
      <c r="B3260" s="28" t="s">
        <v>4787</v>
      </c>
      <c r="C3260" s="28" t="s">
        <v>3635</v>
      </c>
      <c r="D3260" s="30" t="s">
        <v>3636</v>
      </c>
      <c r="E3260" s="31">
        <v>55.307960000000001</v>
      </c>
      <c r="F3260" s="31">
        <v>38.61853</v>
      </c>
      <c r="G3260" s="28" t="s">
        <v>2671</v>
      </c>
      <c r="H3260" s="27" t="s">
        <v>1987</v>
      </c>
      <c r="I3260" s="27" t="s">
        <v>1981</v>
      </c>
      <c r="J3260" s="27" t="s">
        <v>1983</v>
      </c>
      <c r="K3260" s="27" t="s">
        <v>1983</v>
      </c>
      <c r="L3260" s="28">
        <v>1</v>
      </c>
      <c r="M3260" s="27">
        <v>8</v>
      </c>
      <c r="N3260" s="27"/>
      <c r="O3260" s="27"/>
      <c r="P3260" s="27"/>
      <c r="Q3260" s="27"/>
      <c r="R3260" s="27" t="s">
        <v>2353</v>
      </c>
      <c r="S3260" s="27" t="s">
        <v>1983</v>
      </c>
      <c r="T3260" s="7" t="s">
        <v>3637</v>
      </c>
      <c r="U3260" s="23" t="s">
        <v>2354</v>
      </c>
      <c r="V3260" s="26">
        <v>1.6</v>
      </c>
      <c r="W3260" s="24"/>
      <c r="X3260" s="24">
        <v>1.6</v>
      </c>
      <c r="Y3260" s="24">
        <v>1.6</v>
      </c>
    </row>
    <row r="3261" spans="1:25" s="12" customFormat="1" ht="195" x14ac:dyDescent="0.25">
      <c r="A3261" s="23">
        <f>MAX(A$7:A3260)+1</f>
        <v>995</v>
      </c>
      <c r="B3261" s="28" t="s">
        <v>4787</v>
      </c>
      <c r="C3261" s="28" t="s">
        <v>3638</v>
      </c>
      <c r="D3261" s="30" t="s">
        <v>3639</v>
      </c>
      <c r="E3261" s="31">
        <v>55.313630000000003</v>
      </c>
      <c r="F3261" s="31">
        <v>38.639789999999998</v>
      </c>
      <c r="G3261" s="28" t="s">
        <v>2671</v>
      </c>
      <c r="H3261" s="27" t="s">
        <v>1987</v>
      </c>
      <c r="I3261" s="27" t="s">
        <v>1981</v>
      </c>
      <c r="J3261" s="27" t="s">
        <v>1983</v>
      </c>
      <c r="K3261" s="27" t="s">
        <v>1983</v>
      </c>
      <c r="L3261" s="28">
        <v>1</v>
      </c>
      <c r="M3261" s="27">
        <v>1.1000000000000001</v>
      </c>
      <c r="N3261" s="27"/>
      <c r="O3261" s="27"/>
      <c r="P3261" s="27"/>
      <c r="Q3261" s="27"/>
      <c r="R3261" s="27" t="s">
        <v>2353</v>
      </c>
      <c r="S3261" s="27" t="s">
        <v>1983</v>
      </c>
      <c r="T3261" s="7" t="s">
        <v>3474</v>
      </c>
      <c r="U3261" s="23" t="s">
        <v>2354</v>
      </c>
      <c r="V3261" s="26">
        <v>1.6</v>
      </c>
      <c r="W3261" s="24"/>
      <c r="X3261" s="24">
        <v>1.6</v>
      </c>
      <c r="Y3261" s="24">
        <v>1.6</v>
      </c>
    </row>
    <row r="3262" spans="1:25" s="12" customFormat="1" ht="195" x14ac:dyDescent="0.25">
      <c r="A3262" s="23">
        <f>MAX(A$7:A3261)+1</f>
        <v>996</v>
      </c>
      <c r="B3262" s="28" t="s">
        <v>4787</v>
      </c>
      <c r="C3262" s="28" t="s">
        <v>3640</v>
      </c>
      <c r="D3262" s="30" t="s">
        <v>3641</v>
      </c>
      <c r="E3262" s="31">
        <v>55.32349</v>
      </c>
      <c r="F3262" s="31">
        <v>38.810459999999999</v>
      </c>
      <c r="G3262" s="28" t="s">
        <v>2671</v>
      </c>
      <c r="H3262" s="27" t="s">
        <v>1987</v>
      </c>
      <c r="I3262" s="27" t="s">
        <v>1981</v>
      </c>
      <c r="J3262" s="27" t="s">
        <v>1983</v>
      </c>
      <c r="K3262" s="27" t="s">
        <v>1983</v>
      </c>
      <c r="L3262" s="28">
        <v>1</v>
      </c>
      <c r="M3262" s="27">
        <v>8</v>
      </c>
      <c r="N3262" s="27"/>
      <c r="O3262" s="27"/>
      <c r="P3262" s="27"/>
      <c r="Q3262" s="27"/>
      <c r="R3262" s="27" t="s">
        <v>2353</v>
      </c>
      <c r="S3262" s="27" t="s">
        <v>1983</v>
      </c>
      <c r="T3262" s="7" t="s">
        <v>3642</v>
      </c>
      <c r="U3262" s="23" t="s">
        <v>2354</v>
      </c>
      <c r="V3262" s="26">
        <v>1.6</v>
      </c>
      <c r="W3262" s="24"/>
      <c r="X3262" s="24">
        <v>1.6</v>
      </c>
      <c r="Y3262" s="24">
        <v>1.6</v>
      </c>
    </row>
    <row r="3263" spans="1:25" s="12" customFormat="1" ht="195" x14ac:dyDescent="0.25">
      <c r="A3263" s="23">
        <f>MAX(A$7:A3262)+1</f>
        <v>997</v>
      </c>
      <c r="B3263" s="28" t="s">
        <v>4787</v>
      </c>
      <c r="C3263" s="28" t="s">
        <v>3643</v>
      </c>
      <c r="D3263" s="30" t="s">
        <v>3644</v>
      </c>
      <c r="E3263" s="31">
        <v>55.32544</v>
      </c>
      <c r="F3263" s="31">
        <v>38.813229999999997</v>
      </c>
      <c r="G3263" s="28" t="s">
        <v>2671</v>
      </c>
      <c r="H3263" s="27" t="s">
        <v>1987</v>
      </c>
      <c r="I3263" s="27" t="s">
        <v>1981</v>
      </c>
      <c r="J3263" s="27" t="s">
        <v>1983</v>
      </c>
      <c r="K3263" s="27" t="s">
        <v>1983</v>
      </c>
      <c r="L3263" s="28">
        <v>1</v>
      </c>
      <c r="M3263" s="27">
        <v>8</v>
      </c>
      <c r="N3263" s="27"/>
      <c r="O3263" s="27"/>
      <c r="P3263" s="27"/>
      <c r="Q3263" s="27"/>
      <c r="R3263" s="27" t="s">
        <v>2353</v>
      </c>
      <c r="S3263" s="27" t="s">
        <v>1983</v>
      </c>
      <c r="T3263" s="7" t="s">
        <v>3642</v>
      </c>
      <c r="U3263" s="23" t="s">
        <v>2354</v>
      </c>
      <c r="V3263" s="26">
        <v>1.6</v>
      </c>
      <c r="W3263" s="24"/>
      <c r="X3263" s="24">
        <v>1.6</v>
      </c>
      <c r="Y3263" s="24">
        <v>1.6</v>
      </c>
    </row>
    <row r="3264" spans="1:25" s="12" customFormat="1" ht="195" x14ac:dyDescent="0.25">
      <c r="A3264" s="23">
        <f>MAX(A$7:A3263)+1</f>
        <v>998</v>
      </c>
      <c r="B3264" s="28" t="s">
        <v>4787</v>
      </c>
      <c r="C3264" s="28" t="s">
        <v>3645</v>
      </c>
      <c r="D3264" s="30" t="s">
        <v>3646</v>
      </c>
      <c r="E3264" s="31">
        <v>55.326129999999999</v>
      </c>
      <c r="F3264" s="31">
        <v>38.813429999999997</v>
      </c>
      <c r="G3264" s="28" t="s">
        <v>2671</v>
      </c>
      <c r="H3264" s="27" t="s">
        <v>1987</v>
      </c>
      <c r="I3264" s="27" t="s">
        <v>1981</v>
      </c>
      <c r="J3264" s="27" t="s">
        <v>1983</v>
      </c>
      <c r="K3264" s="27" t="s">
        <v>1983</v>
      </c>
      <c r="L3264" s="28">
        <v>1</v>
      </c>
      <c r="M3264" s="27">
        <v>1.1000000000000001</v>
      </c>
      <c r="N3264" s="27"/>
      <c r="O3264" s="27"/>
      <c r="P3264" s="27"/>
      <c r="Q3264" s="27"/>
      <c r="R3264" s="27" t="s">
        <v>2353</v>
      </c>
      <c r="S3264" s="27" t="s">
        <v>1983</v>
      </c>
      <c r="T3264" s="7" t="s">
        <v>3647</v>
      </c>
      <c r="U3264" s="23" t="s">
        <v>2354</v>
      </c>
      <c r="V3264" s="26">
        <v>1.6</v>
      </c>
      <c r="W3264" s="24"/>
      <c r="X3264" s="24">
        <v>1.6</v>
      </c>
      <c r="Y3264" s="24">
        <v>1.6</v>
      </c>
    </row>
    <row r="3265" spans="1:25" s="12" customFormat="1" ht="195" x14ac:dyDescent="0.25">
      <c r="A3265" s="23">
        <f>MAX(A$7:A3264)+1</f>
        <v>999</v>
      </c>
      <c r="B3265" s="28" t="s">
        <v>4787</v>
      </c>
      <c r="C3265" s="28" t="s">
        <v>3648</v>
      </c>
      <c r="D3265" s="30" t="s">
        <v>3649</v>
      </c>
      <c r="E3265" s="31">
        <v>55.333680000000001</v>
      </c>
      <c r="F3265" s="31">
        <v>38.880070000000003</v>
      </c>
      <c r="G3265" s="28" t="s">
        <v>2671</v>
      </c>
      <c r="H3265" s="27" t="s">
        <v>1987</v>
      </c>
      <c r="I3265" s="27" t="s">
        <v>1981</v>
      </c>
      <c r="J3265" s="27" t="s">
        <v>1983</v>
      </c>
      <c r="K3265" s="27" t="s">
        <v>1983</v>
      </c>
      <c r="L3265" s="28">
        <v>1</v>
      </c>
      <c r="M3265" s="27">
        <v>0.75</v>
      </c>
      <c r="N3265" s="27"/>
      <c r="O3265" s="27"/>
      <c r="P3265" s="27"/>
      <c r="Q3265" s="27"/>
      <c r="R3265" s="27" t="s">
        <v>2353</v>
      </c>
      <c r="S3265" s="27" t="s">
        <v>1983</v>
      </c>
      <c r="T3265" s="7" t="s">
        <v>3650</v>
      </c>
      <c r="U3265" s="23" t="s">
        <v>2354</v>
      </c>
      <c r="V3265" s="26">
        <v>1.6</v>
      </c>
      <c r="W3265" s="24"/>
      <c r="X3265" s="24">
        <v>1.6</v>
      </c>
      <c r="Y3265" s="24">
        <v>1.6</v>
      </c>
    </row>
    <row r="3266" spans="1:25" s="12" customFormat="1" ht="195" x14ac:dyDescent="0.25">
      <c r="A3266" s="23">
        <f>MAX(A$7:A3265)+1</f>
        <v>1000</v>
      </c>
      <c r="B3266" s="28" t="s">
        <v>4787</v>
      </c>
      <c r="C3266" s="28" t="s">
        <v>3651</v>
      </c>
      <c r="D3266" s="30" t="s">
        <v>3652</v>
      </c>
      <c r="E3266" s="31">
        <v>55.325859999999999</v>
      </c>
      <c r="F3266" s="31">
        <v>38.814320000000002</v>
      </c>
      <c r="G3266" s="28" t="s">
        <v>2671</v>
      </c>
      <c r="H3266" s="27" t="s">
        <v>1987</v>
      </c>
      <c r="I3266" s="27" t="s">
        <v>1981</v>
      </c>
      <c r="J3266" s="27" t="s">
        <v>1983</v>
      </c>
      <c r="K3266" s="27" t="s">
        <v>1983</v>
      </c>
      <c r="L3266" s="28">
        <v>1</v>
      </c>
      <c r="M3266" s="27">
        <v>0.75</v>
      </c>
      <c r="N3266" s="27"/>
      <c r="O3266" s="27"/>
      <c r="P3266" s="27"/>
      <c r="Q3266" s="27"/>
      <c r="R3266" s="27" t="s">
        <v>2353</v>
      </c>
      <c r="S3266" s="27" t="s">
        <v>1983</v>
      </c>
      <c r="T3266" s="7" t="s">
        <v>3642</v>
      </c>
      <c r="U3266" s="23" t="s">
        <v>2354</v>
      </c>
      <c r="V3266" s="26">
        <v>1.6</v>
      </c>
      <c r="W3266" s="24"/>
      <c r="X3266" s="24">
        <v>1.6</v>
      </c>
      <c r="Y3266" s="24">
        <v>1.6</v>
      </c>
    </row>
    <row r="3267" spans="1:25" s="12" customFormat="1" ht="195" x14ac:dyDescent="0.25">
      <c r="A3267" s="23">
        <f>MAX(A$7:A3266)+1</f>
        <v>1001</v>
      </c>
      <c r="B3267" s="28" t="s">
        <v>4787</v>
      </c>
      <c r="C3267" s="28" t="s">
        <v>3653</v>
      </c>
      <c r="D3267" s="30" t="s">
        <v>3654</v>
      </c>
      <c r="E3267" s="31">
        <v>55.329540000000001</v>
      </c>
      <c r="F3267" s="31">
        <v>38.895620000000001</v>
      </c>
      <c r="G3267" s="28" t="s">
        <v>2671</v>
      </c>
      <c r="H3267" s="27" t="s">
        <v>1987</v>
      </c>
      <c r="I3267" s="27" t="s">
        <v>1981</v>
      </c>
      <c r="J3267" s="27" t="s">
        <v>1983</v>
      </c>
      <c r="K3267" s="27" t="s">
        <v>1983</v>
      </c>
      <c r="L3267" s="28">
        <v>1</v>
      </c>
      <c r="M3267" s="27">
        <v>8</v>
      </c>
      <c r="N3267" s="27"/>
      <c r="O3267" s="27"/>
      <c r="P3267" s="27"/>
      <c r="Q3267" s="27"/>
      <c r="R3267" s="27" t="s">
        <v>2353</v>
      </c>
      <c r="S3267" s="27" t="s">
        <v>1983</v>
      </c>
      <c r="T3267" s="7" t="s">
        <v>3655</v>
      </c>
      <c r="U3267" s="23" t="s">
        <v>2354</v>
      </c>
      <c r="V3267" s="26">
        <v>1.6</v>
      </c>
      <c r="W3267" s="24"/>
      <c r="X3267" s="24">
        <v>1.6</v>
      </c>
      <c r="Y3267" s="24">
        <v>1.6</v>
      </c>
    </row>
    <row r="3268" spans="1:25" s="12" customFormat="1" ht="195" x14ac:dyDescent="0.25">
      <c r="A3268" s="23">
        <f>MAX(A$7:A3267)+1</f>
        <v>1002</v>
      </c>
      <c r="B3268" s="28" t="s">
        <v>4787</v>
      </c>
      <c r="C3268" s="28" t="s">
        <v>3656</v>
      </c>
      <c r="D3268" s="30" t="s">
        <v>3657</v>
      </c>
      <c r="E3268" s="31">
        <v>55.329439999999998</v>
      </c>
      <c r="F3268" s="31">
        <v>38.89676</v>
      </c>
      <c r="G3268" s="28" t="s">
        <v>2671</v>
      </c>
      <c r="H3268" s="27" t="s">
        <v>1987</v>
      </c>
      <c r="I3268" s="27" t="s">
        <v>1981</v>
      </c>
      <c r="J3268" s="27" t="s">
        <v>1983</v>
      </c>
      <c r="K3268" s="27" t="s">
        <v>1983</v>
      </c>
      <c r="L3268" s="28">
        <v>1</v>
      </c>
      <c r="M3268" s="27">
        <v>8</v>
      </c>
      <c r="N3268" s="27"/>
      <c r="O3268" s="27"/>
      <c r="P3268" s="27"/>
      <c r="Q3268" s="27"/>
      <c r="R3268" s="27" t="s">
        <v>2353</v>
      </c>
      <c r="S3268" s="27" t="s">
        <v>1983</v>
      </c>
      <c r="T3268" s="7" t="s">
        <v>3655</v>
      </c>
      <c r="U3268" s="23" t="s">
        <v>2354</v>
      </c>
      <c r="V3268" s="26">
        <v>1.6</v>
      </c>
      <c r="W3268" s="24"/>
      <c r="X3268" s="24">
        <v>1.6</v>
      </c>
      <c r="Y3268" s="24">
        <v>1.6</v>
      </c>
    </row>
    <row r="3269" spans="1:25" s="12" customFormat="1" ht="195" x14ac:dyDescent="0.25">
      <c r="A3269" s="23">
        <f>MAX(A$7:A3268)+1</f>
        <v>1003</v>
      </c>
      <c r="B3269" s="28" t="s">
        <v>4787</v>
      </c>
      <c r="C3269" s="28" t="s">
        <v>3656</v>
      </c>
      <c r="D3269" s="30" t="s">
        <v>3658</v>
      </c>
      <c r="E3269" s="31">
        <v>55.33023</v>
      </c>
      <c r="F3269" s="31">
        <v>38.896560000000001</v>
      </c>
      <c r="G3269" s="28" t="s">
        <v>2671</v>
      </c>
      <c r="H3269" s="27" t="s">
        <v>1987</v>
      </c>
      <c r="I3269" s="27" t="s">
        <v>1981</v>
      </c>
      <c r="J3269" s="27" t="s">
        <v>1983</v>
      </c>
      <c r="K3269" s="27" t="s">
        <v>1983</v>
      </c>
      <c r="L3269" s="28">
        <v>1</v>
      </c>
      <c r="M3269" s="27">
        <v>8</v>
      </c>
      <c r="N3269" s="27"/>
      <c r="O3269" s="27"/>
      <c r="P3269" s="27"/>
      <c r="Q3269" s="27"/>
      <c r="R3269" s="27" t="s">
        <v>2353</v>
      </c>
      <c r="S3269" s="27" t="s">
        <v>1983</v>
      </c>
      <c r="T3269" s="7" t="s">
        <v>3655</v>
      </c>
      <c r="U3269" s="23" t="s">
        <v>2354</v>
      </c>
      <c r="V3269" s="26">
        <v>1.6</v>
      </c>
      <c r="W3269" s="24"/>
      <c r="X3269" s="24">
        <v>1.6</v>
      </c>
      <c r="Y3269" s="24">
        <v>1.6</v>
      </c>
    </row>
    <row r="3270" spans="1:25" s="12" customFormat="1" ht="195" x14ac:dyDescent="0.25">
      <c r="A3270" s="23">
        <f>MAX(A$7:A3269)+1</f>
        <v>1004</v>
      </c>
      <c r="B3270" s="28" t="s">
        <v>4787</v>
      </c>
      <c r="C3270" s="28" t="s">
        <v>3659</v>
      </c>
      <c r="D3270" s="30" t="s">
        <v>3660</v>
      </c>
      <c r="E3270" s="31">
        <v>55.328180000000003</v>
      </c>
      <c r="F3270" s="31">
        <v>38.815550000000002</v>
      </c>
      <c r="G3270" s="28" t="s">
        <v>2671</v>
      </c>
      <c r="H3270" s="27" t="s">
        <v>1987</v>
      </c>
      <c r="I3270" s="27" t="s">
        <v>1981</v>
      </c>
      <c r="J3270" s="27" t="s">
        <v>1983</v>
      </c>
      <c r="K3270" s="27" t="s">
        <v>1983</v>
      </c>
      <c r="L3270" s="28">
        <v>1</v>
      </c>
      <c r="M3270" s="27">
        <v>0.75</v>
      </c>
      <c r="N3270" s="27"/>
      <c r="O3270" s="27"/>
      <c r="P3270" s="27"/>
      <c r="Q3270" s="27"/>
      <c r="R3270" s="27" t="s">
        <v>2353</v>
      </c>
      <c r="S3270" s="27" t="s">
        <v>1983</v>
      </c>
      <c r="T3270" s="7" t="s">
        <v>3661</v>
      </c>
      <c r="U3270" s="23" t="s">
        <v>2354</v>
      </c>
      <c r="V3270" s="26">
        <v>1.6</v>
      </c>
      <c r="W3270" s="24"/>
      <c r="X3270" s="24">
        <v>1.6</v>
      </c>
      <c r="Y3270" s="24">
        <v>1.6</v>
      </c>
    </row>
    <row r="3271" spans="1:25" s="12" customFormat="1" ht="195" x14ac:dyDescent="0.25">
      <c r="A3271" s="23">
        <f>MAX(A$7:A3270)+1</f>
        <v>1005</v>
      </c>
      <c r="B3271" s="28" t="s">
        <v>4787</v>
      </c>
      <c r="C3271" s="28" t="s">
        <v>3663</v>
      </c>
      <c r="D3271" s="30" t="s">
        <v>3664</v>
      </c>
      <c r="E3271" s="31">
        <v>55.47336</v>
      </c>
      <c r="F3271" s="31">
        <v>38.411110000000001</v>
      </c>
      <c r="G3271" s="28" t="s">
        <v>2671</v>
      </c>
      <c r="H3271" s="27" t="s">
        <v>1987</v>
      </c>
      <c r="I3271" s="27" t="s">
        <v>1981</v>
      </c>
      <c r="J3271" s="27" t="s">
        <v>1983</v>
      </c>
      <c r="K3271" s="27" t="s">
        <v>1983</v>
      </c>
      <c r="L3271" s="28">
        <v>1</v>
      </c>
      <c r="M3271" s="27">
        <v>8</v>
      </c>
      <c r="N3271" s="27"/>
      <c r="O3271" s="27"/>
      <c r="P3271" s="27"/>
      <c r="Q3271" s="27"/>
      <c r="R3271" s="27" t="s">
        <v>2353</v>
      </c>
      <c r="S3271" s="27" t="s">
        <v>1983</v>
      </c>
      <c r="T3271" s="7" t="s">
        <v>3665</v>
      </c>
      <c r="U3271" s="23" t="s">
        <v>2354</v>
      </c>
      <c r="V3271" s="26">
        <v>1.6</v>
      </c>
      <c r="W3271" s="24"/>
      <c r="X3271" s="24">
        <v>1.6</v>
      </c>
      <c r="Y3271" s="24">
        <v>1.6</v>
      </c>
    </row>
    <row r="3272" spans="1:25" s="12" customFormat="1" ht="195" x14ac:dyDescent="0.25">
      <c r="A3272" s="23">
        <f>MAX(A$7:A3271)+1</f>
        <v>1006</v>
      </c>
      <c r="B3272" s="28" t="s">
        <v>4787</v>
      </c>
      <c r="C3272" s="28" t="s">
        <v>3666</v>
      </c>
      <c r="D3272" s="30" t="s">
        <v>3667</v>
      </c>
      <c r="E3272" s="31">
        <v>55.471559999999997</v>
      </c>
      <c r="F3272" s="31">
        <v>38.41337</v>
      </c>
      <c r="G3272" s="28" t="s">
        <v>2671</v>
      </c>
      <c r="H3272" s="27" t="s">
        <v>1987</v>
      </c>
      <c r="I3272" s="27" t="s">
        <v>1981</v>
      </c>
      <c r="J3272" s="27" t="s">
        <v>1983</v>
      </c>
      <c r="K3272" s="27" t="s">
        <v>1983</v>
      </c>
      <c r="L3272" s="28">
        <v>1</v>
      </c>
      <c r="M3272" s="27">
        <v>0.75</v>
      </c>
      <c r="N3272" s="27"/>
      <c r="O3272" s="27"/>
      <c r="P3272" s="27"/>
      <c r="Q3272" s="27"/>
      <c r="R3272" s="27" t="s">
        <v>2353</v>
      </c>
      <c r="S3272" s="27" t="s">
        <v>1983</v>
      </c>
      <c r="T3272" s="7" t="s">
        <v>3668</v>
      </c>
      <c r="U3272" s="23" t="s">
        <v>2354</v>
      </c>
      <c r="V3272" s="26">
        <v>1.6</v>
      </c>
      <c r="W3272" s="24"/>
      <c r="X3272" s="24">
        <v>1.6</v>
      </c>
      <c r="Y3272" s="24">
        <v>1.6</v>
      </c>
    </row>
    <row r="3273" spans="1:25" s="12" customFormat="1" ht="195" x14ac:dyDescent="0.25">
      <c r="A3273" s="23">
        <f>MAX(A$7:A3272)+1</f>
        <v>1007</v>
      </c>
      <c r="B3273" s="28" t="s">
        <v>4787</v>
      </c>
      <c r="C3273" s="28" t="s">
        <v>3669</v>
      </c>
      <c r="D3273" s="30" t="s">
        <v>3670</v>
      </c>
      <c r="E3273" s="31">
        <v>55.479239999999997</v>
      </c>
      <c r="F3273" s="31">
        <v>38.401269999999997</v>
      </c>
      <c r="G3273" s="28" t="s">
        <v>2671</v>
      </c>
      <c r="H3273" s="27" t="s">
        <v>1987</v>
      </c>
      <c r="I3273" s="27" t="s">
        <v>1981</v>
      </c>
      <c r="J3273" s="27" t="s">
        <v>1983</v>
      </c>
      <c r="K3273" s="27" t="s">
        <v>1983</v>
      </c>
      <c r="L3273" s="28">
        <v>1</v>
      </c>
      <c r="M3273" s="27">
        <v>1.1000000000000001</v>
      </c>
      <c r="N3273" s="27"/>
      <c r="O3273" s="27"/>
      <c r="P3273" s="27"/>
      <c r="Q3273" s="27"/>
      <c r="R3273" s="27" t="s">
        <v>2353</v>
      </c>
      <c r="S3273" s="27" t="s">
        <v>1983</v>
      </c>
      <c r="T3273" s="7" t="s">
        <v>3671</v>
      </c>
      <c r="U3273" s="23" t="s">
        <v>2354</v>
      </c>
      <c r="V3273" s="26">
        <v>4.38</v>
      </c>
      <c r="W3273" s="24"/>
      <c r="X3273" s="24">
        <v>4.38</v>
      </c>
      <c r="Y3273" s="24">
        <v>4.38</v>
      </c>
    </row>
    <row r="3274" spans="1:25" s="12" customFormat="1" ht="195" x14ac:dyDescent="0.25">
      <c r="A3274" s="23">
        <f>MAX(A$7:A3273)+1</f>
        <v>1008</v>
      </c>
      <c r="B3274" s="28" t="s">
        <v>4787</v>
      </c>
      <c r="C3274" s="28" t="s">
        <v>3672</v>
      </c>
      <c r="D3274" s="30" t="s">
        <v>3673</v>
      </c>
      <c r="E3274" s="31">
        <v>55.306950000000001</v>
      </c>
      <c r="F3274" s="31">
        <v>38.63326</v>
      </c>
      <c r="G3274" s="28" t="s">
        <v>2671</v>
      </c>
      <c r="H3274" s="27" t="s">
        <v>1987</v>
      </c>
      <c r="I3274" s="27" t="s">
        <v>1981</v>
      </c>
      <c r="J3274" s="27" t="s">
        <v>1983</v>
      </c>
      <c r="K3274" s="27" t="s">
        <v>1983</v>
      </c>
      <c r="L3274" s="28">
        <v>2</v>
      </c>
      <c r="M3274" s="27">
        <v>0.75</v>
      </c>
      <c r="N3274" s="27"/>
      <c r="O3274" s="27"/>
      <c r="P3274" s="27"/>
      <c r="Q3274" s="27"/>
      <c r="R3274" s="27" t="s">
        <v>2353</v>
      </c>
      <c r="S3274" s="27" t="s">
        <v>1983</v>
      </c>
      <c r="T3274" s="7" t="s">
        <v>88</v>
      </c>
      <c r="U3274" s="23" t="s">
        <v>2354</v>
      </c>
      <c r="V3274" s="26">
        <v>82.51</v>
      </c>
      <c r="W3274" s="24"/>
      <c r="X3274" s="24">
        <v>82.51</v>
      </c>
      <c r="Y3274" s="24">
        <v>82.51</v>
      </c>
    </row>
    <row r="3275" spans="1:25" s="12" customFormat="1" ht="195" x14ac:dyDescent="0.25">
      <c r="A3275" s="23">
        <f>MAX(A$7:A3274)+1</f>
        <v>1009</v>
      </c>
      <c r="B3275" s="28" t="s">
        <v>4787</v>
      </c>
      <c r="C3275" s="28" t="s">
        <v>3674</v>
      </c>
      <c r="D3275" s="30" t="s">
        <v>3675</v>
      </c>
      <c r="E3275" s="31">
        <v>55.313769999999998</v>
      </c>
      <c r="F3275" s="31">
        <v>38.638550000000002</v>
      </c>
      <c r="G3275" s="28" t="s">
        <v>2671</v>
      </c>
      <c r="H3275" s="27" t="s">
        <v>1987</v>
      </c>
      <c r="I3275" s="27" t="s">
        <v>1981</v>
      </c>
      <c r="J3275" s="27" t="s">
        <v>1983</v>
      </c>
      <c r="K3275" s="27" t="s">
        <v>1983</v>
      </c>
      <c r="L3275" s="28">
        <v>1</v>
      </c>
      <c r="M3275" s="27">
        <v>20</v>
      </c>
      <c r="N3275" s="27"/>
      <c r="O3275" s="27"/>
      <c r="P3275" s="27"/>
      <c r="Q3275" s="27"/>
      <c r="R3275" s="27" t="s">
        <v>2353</v>
      </c>
      <c r="S3275" s="27" t="s">
        <v>1983</v>
      </c>
      <c r="T3275" s="7" t="s">
        <v>3474</v>
      </c>
      <c r="U3275" s="23" t="s">
        <v>2354</v>
      </c>
      <c r="V3275" s="26">
        <v>1.6</v>
      </c>
      <c r="W3275" s="24"/>
      <c r="X3275" s="24">
        <v>1.6</v>
      </c>
      <c r="Y3275" s="24">
        <v>1.6</v>
      </c>
    </row>
    <row r="3276" spans="1:25" s="12" customFormat="1" ht="195" x14ac:dyDescent="0.25">
      <c r="A3276" s="23">
        <f>MAX(A$7:A3275)+1</f>
        <v>1010</v>
      </c>
      <c r="B3276" s="28" t="s">
        <v>4787</v>
      </c>
      <c r="C3276" s="28" t="s">
        <v>3676</v>
      </c>
      <c r="D3276" s="30" t="s">
        <v>3677</v>
      </c>
      <c r="E3276" s="31">
        <v>55.313850000000002</v>
      </c>
      <c r="F3276" s="31">
        <v>38.638249999999999</v>
      </c>
      <c r="G3276" s="28" t="s">
        <v>2671</v>
      </c>
      <c r="H3276" s="27" t="s">
        <v>1987</v>
      </c>
      <c r="I3276" s="27" t="s">
        <v>1981</v>
      </c>
      <c r="J3276" s="27" t="s">
        <v>1983</v>
      </c>
      <c r="K3276" s="27" t="s">
        <v>1983</v>
      </c>
      <c r="L3276" s="28">
        <v>1</v>
      </c>
      <c r="M3276" s="27">
        <v>1.1000000000000001</v>
      </c>
      <c r="N3276" s="27"/>
      <c r="O3276" s="27"/>
      <c r="P3276" s="27"/>
      <c r="Q3276" s="27"/>
      <c r="R3276" s="27" t="s">
        <v>2353</v>
      </c>
      <c r="S3276" s="27" t="s">
        <v>1983</v>
      </c>
      <c r="T3276" s="7" t="s">
        <v>3193</v>
      </c>
      <c r="U3276" s="23" t="s">
        <v>2354</v>
      </c>
      <c r="V3276" s="26">
        <v>1.6</v>
      </c>
      <c r="W3276" s="24"/>
      <c r="X3276" s="24">
        <v>1.6</v>
      </c>
      <c r="Y3276" s="24">
        <v>1.6</v>
      </c>
    </row>
    <row r="3277" spans="1:25" s="12" customFormat="1" ht="195" x14ac:dyDescent="0.25">
      <c r="A3277" s="23">
        <f>MAX(A$7:A3276)+1</f>
        <v>1011</v>
      </c>
      <c r="B3277" s="28" t="s">
        <v>4787</v>
      </c>
      <c r="C3277" s="28" t="s">
        <v>3678</v>
      </c>
      <c r="D3277" s="30" t="s">
        <v>3679</v>
      </c>
      <c r="E3277" s="31">
        <v>55.439430000000002</v>
      </c>
      <c r="F3277" s="31">
        <v>38.605449999999998</v>
      </c>
      <c r="G3277" s="28" t="s">
        <v>2671</v>
      </c>
      <c r="H3277" s="27" t="s">
        <v>1987</v>
      </c>
      <c r="I3277" s="27" t="s">
        <v>1981</v>
      </c>
      <c r="J3277" s="27" t="s">
        <v>1983</v>
      </c>
      <c r="K3277" s="27" t="s">
        <v>1983</v>
      </c>
      <c r="L3277" s="28">
        <v>2</v>
      </c>
      <c r="M3277" s="27">
        <v>0.5</v>
      </c>
      <c r="N3277" s="27"/>
      <c r="O3277" s="27"/>
      <c r="P3277" s="27"/>
      <c r="Q3277" s="27"/>
      <c r="R3277" s="27" t="s">
        <v>2353</v>
      </c>
      <c r="S3277" s="27" t="s">
        <v>1983</v>
      </c>
      <c r="T3277" s="7" t="s">
        <v>3680</v>
      </c>
      <c r="U3277" s="23" t="s">
        <v>2354</v>
      </c>
      <c r="V3277" s="26">
        <v>1.6</v>
      </c>
      <c r="W3277" s="24"/>
      <c r="X3277" s="24">
        <v>1.6</v>
      </c>
      <c r="Y3277" s="24">
        <v>1.6</v>
      </c>
    </row>
    <row r="3278" spans="1:25" s="12" customFormat="1" ht="195" x14ac:dyDescent="0.25">
      <c r="A3278" s="23">
        <f>MAX(A$7:A3277)+1</f>
        <v>1012</v>
      </c>
      <c r="B3278" s="28" t="s">
        <v>4787</v>
      </c>
      <c r="C3278" s="28" t="s">
        <v>3681</v>
      </c>
      <c r="D3278" s="30" t="s">
        <v>3682</v>
      </c>
      <c r="E3278" s="31">
        <v>55.312109999999997</v>
      </c>
      <c r="F3278" s="31">
        <v>38.651850000000003</v>
      </c>
      <c r="G3278" s="28" t="s">
        <v>2671</v>
      </c>
      <c r="H3278" s="27" t="s">
        <v>1987</v>
      </c>
      <c r="I3278" s="27" t="s">
        <v>1981</v>
      </c>
      <c r="J3278" s="27" t="s">
        <v>1983</v>
      </c>
      <c r="K3278" s="27" t="s">
        <v>1983</v>
      </c>
      <c r="L3278" s="28">
        <v>3</v>
      </c>
      <c r="M3278" s="27">
        <v>0.8</v>
      </c>
      <c r="N3278" s="27"/>
      <c r="O3278" s="27"/>
      <c r="P3278" s="27"/>
      <c r="Q3278" s="27"/>
      <c r="R3278" s="27" t="s">
        <v>2353</v>
      </c>
      <c r="S3278" s="27" t="s">
        <v>1983</v>
      </c>
      <c r="T3278" s="7" t="s">
        <v>2940</v>
      </c>
      <c r="U3278" s="23" t="s">
        <v>2354</v>
      </c>
      <c r="V3278" s="26">
        <v>1.6</v>
      </c>
      <c r="W3278" s="24"/>
      <c r="X3278" s="24">
        <v>1.6</v>
      </c>
      <c r="Y3278" s="24">
        <v>1.6</v>
      </c>
    </row>
    <row r="3279" spans="1:25" s="12" customFormat="1" ht="195" x14ac:dyDescent="0.25">
      <c r="A3279" s="23">
        <f>MAX(A$7:A3278)+1</f>
        <v>1013</v>
      </c>
      <c r="B3279" s="28" t="s">
        <v>4787</v>
      </c>
      <c r="C3279" s="28" t="s">
        <v>3683</v>
      </c>
      <c r="D3279" s="30" t="s">
        <v>3684</v>
      </c>
      <c r="E3279" s="31">
        <v>55.31044</v>
      </c>
      <c r="F3279" s="31">
        <v>38.697389999999999</v>
      </c>
      <c r="G3279" s="28" t="s">
        <v>2671</v>
      </c>
      <c r="H3279" s="27" t="s">
        <v>1987</v>
      </c>
      <c r="I3279" s="27" t="s">
        <v>1981</v>
      </c>
      <c r="J3279" s="27" t="s">
        <v>1983</v>
      </c>
      <c r="K3279" s="27" t="s">
        <v>1983</v>
      </c>
      <c r="L3279" s="28">
        <v>1</v>
      </c>
      <c r="M3279" s="27">
        <v>8</v>
      </c>
      <c r="N3279" s="27"/>
      <c r="O3279" s="27"/>
      <c r="P3279" s="27"/>
      <c r="Q3279" s="27"/>
      <c r="R3279" s="27" t="s">
        <v>2353</v>
      </c>
      <c r="S3279" s="27" t="s">
        <v>1983</v>
      </c>
      <c r="T3279" s="7" t="s">
        <v>3685</v>
      </c>
      <c r="U3279" s="23" t="s">
        <v>2354</v>
      </c>
      <c r="V3279" s="26">
        <v>1.6</v>
      </c>
      <c r="W3279" s="24"/>
      <c r="X3279" s="24">
        <v>1.6</v>
      </c>
      <c r="Y3279" s="24">
        <v>1.6</v>
      </c>
    </row>
    <row r="3280" spans="1:25" s="12" customFormat="1" ht="195" x14ac:dyDescent="0.25">
      <c r="A3280" s="23">
        <f>MAX(A$7:A3279)+1</f>
        <v>1014</v>
      </c>
      <c r="B3280" s="28" t="s">
        <v>4787</v>
      </c>
      <c r="C3280" s="28" t="s">
        <v>3686</v>
      </c>
      <c r="D3280" s="30" t="s">
        <v>3687</v>
      </c>
      <c r="E3280" s="31">
        <v>55.315080000000002</v>
      </c>
      <c r="F3280" s="31">
        <v>38.644179999999999</v>
      </c>
      <c r="G3280" s="28" t="s">
        <v>2671</v>
      </c>
      <c r="H3280" s="27" t="s">
        <v>1987</v>
      </c>
      <c r="I3280" s="27" t="s">
        <v>1981</v>
      </c>
      <c r="J3280" s="27" t="s">
        <v>1983</v>
      </c>
      <c r="K3280" s="27" t="s">
        <v>1983</v>
      </c>
      <c r="L3280" s="28">
        <v>1</v>
      </c>
      <c r="M3280" s="27">
        <v>0.75</v>
      </c>
      <c r="N3280" s="27"/>
      <c r="O3280" s="27"/>
      <c r="P3280" s="27"/>
      <c r="Q3280" s="27"/>
      <c r="R3280" s="27" t="s">
        <v>2353</v>
      </c>
      <c r="S3280" s="27" t="s">
        <v>1983</v>
      </c>
      <c r="T3280" s="7" t="s">
        <v>3688</v>
      </c>
      <c r="U3280" s="23" t="s">
        <v>2354</v>
      </c>
      <c r="V3280" s="26">
        <v>3.7</v>
      </c>
      <c r="W3280" s="24"/>
      <c r="X3280" s="24">
        <v>3.7</v>
      </c>
      <c r="Y3280" s="24">
        <v>3.7</v>
      </c>
    </row>
    <row r="3281" spans="1:25" s="12" customFormat="1" ht="195" x14ac:dyDescent="0.25">
      <c r="A3281" s="23">
        <f>MAX(A$7:A3280)+1</f>
        <v>1015</v>
      </c>
      <c r="B3281" s="28" t="s">
        <v>4787</v>
      </c>
      <c r="C3281" s="28" t="s">
        <v>3689</v>
      </c>
      <c r="D3281" s="30" t="s">
        <v>3690</v>
      </c>
      <c r="E3281" s="31">
        <v>55.490659999999998</v>
      </c>
      <c r="F3281" s="31">
        <v>38.663649999999997</v>
      </c>
      <c r="G3281" s="28" t="s">
        <v>2671</v>
      </c>
      <c r="H3281" s="27" t="s">
        <v>1987</v>
      </c>
      <c r="I3281" s="27" t="s">
        <v>1981</v>
      </c>
      <c r="J3281" s="27" t="s">
        <v>1983</v>
      </c>
      <c r="K3281" s="27" t="s">
        <v>1983</v>
      </c>
      <c r="L3281" s="28">
        <v>1</v>
      </c>
      <c r="M3281" s="27">
        <v>1.1000000000000001</v>
      </c>
      <c r="N3281" s="27"/>
      <c r="O3281" s="27"/>
      <c r="P3281" s="27"/>
      <c r="Q3281" s="27"/>
      <c r="R3281" s="27" t="s">
        <v>2353</v>
      </c>
      <c r="S3281" s="27" t="s">
        <v>1983</v>
      </c>
      <c r="T3281" s="7" t="s">
        <v>3691</v>
      </c>
      <c r="U3281" s="23" t="s">
        <v>2354</v>
      </c>
      <c r="V3281" s="26">
        <v>1.6</v>
      </c>
      <c r="W3281" s="24"/>
      <c r="X3281" s="24">
        <v>1.6</v>
      </c>
      <c r="Y3281" s="24">
        <v>1.6</v>
      </c>
    </row>
    <row r="3282" spans="1:25" s="12" customFormat="1" ht="195" x14ac:dyDescent="0.25">
      <c r="A3282" s="23">
        <f>MAX(A$7:A3281)+1</f>
        <v>1016</v>
      </c>
      <c r="B3282" s="28" t="s">
        <v>4787</v>
      </c>
      <c r="C3282" s="28" t="s">
        <v>3692</v>
      </c>
      <c r="D3282" s="30" t="s">
        <v>3693</v>
      </c>
      <c r="E3282" s="31">
        <v>55.45872</v>
      </c>
      <c r="F3282" s="31">
        <v>38.449289999999998</v>
      </c>
      <c r="G3282" s="28" t="s">
        <v>2671</v>
      </c>
      <c r="H3282" s="27" t="s">
        <v>1987</v>
      </c>
      <c r="I3282" s="27" t="s">
        <v>1981</v>
      </c>
      <c r="J3282" s="27" t="s">
        <v>1983</v>
      </c>
      <c r="K3282" s="27" t="s">
        <v>1983</v>
      </c>
      <c r="L3282" s="28">
        <v>2</v>
      </c>
      <c r="M3282" s="27">
        <v>8</v>
      </c>
      <c r="N3282" s="27"/>
      <c r="O3282" s="27"/>
      <c r="P3282" s="27"/>
      <c r="Q3282" s="27"/>
      <c r="R3282" s="27" t="s">
        <v>2353</v>
      </c>
      <c r="S3282" s="27" t="s">
        <v>1983</v>
      </c>
      <c r="T3282" s="7" t="s">
        <v>3694</v>
      </c>
      <c r="U3282" s="23" t="s">
        <v>2354</v>
      </c>
      <c r="V3282" s="26">
        <v>1.6</v>
      </c>
      <c r="W3282" s="24"/>
      <c r="X3282" s="24">
        <v>1.6</v>
      </c>
      <c r="Y3282" s="24">
        <v>1.6</v>
      </c>
    </row>
    <row r="3283" spans="1:25" s="12" customFormat="1" ht="195" x14ac:dyDescent="0.25">
      <c r="A3283" s="23">
        <f>MAX(A$7:A3282)+1</f>
        <v>1017</v>
      </c>
      <c r="B3283" s="28" t="s">
        <v>4787</v>
      </c>
      <c r="C3283" s="28" t="s">
        <v>3695</v>
      </c>
      <c r="D3283" s="30" t="s">
        <v>3696</v>
      </c>
      <c r="E3283" s="31">
        <v>55.339219999999997</v>
      </c>
      <c r="F3283" s="31">
        <v>38.68235</v>
      </c>
      <c r="G3283" s="28" t="s">
        <v>2671</v>
      </c>
      <c r="H3283" s="27" t="s">
        <v>1987</v>
      </c>
      <c r="I3283" s="27" t="s">
        <v>1981</v>
      </c>
      <c r="J3283" s="27" t="s">
        <v>1983</v>
      </c>
      <c r="K3283" s="27" t="s">
        <v>1983</v>
      </c>
      <c r="L3283" s="28">
        <v>1</v>
      </c>
      <c r="M3283" s="27">
        <v>8</v>
      </c>
      <c r="N3283" s="27"/>
      <c r="O3283" s="27"/>
      <c r="P3283" s="27"/>
      <c r="Q3283" s="27"/>
      <c r="R3283" s="27" t="s">
        <v>2353</v>
      </c>
      <c r="S3283" s="27" t="s">
        <v>1983</v>
      </c>
      <c r="T3283" s="7" t="s">
        <v>3697</v>
      </c>
      <c r="U3283" s="23" t="s">
        <v>2354</v>
      </c>
      <c r="V3283" s="26">
        <v>1.6</v>
      </c>
      <c r="W3283" s="24"/>
      <c r="X3283" s="24">
        <v>1.6</v>
      </c>
      <c r="Y3283" s="24">
        <v>1.6</v>
      </c>
    </row>
    <row r="3284" spans="1:25" s="12" customFormat="1" ht="195" x14ac:dyDescent="0.25">
      <c r="A3284" s="23">
        <f>MAX(A$7:A3283)+1</f>
        <v>1018</v>
      </c>
      <c r="B3284" s="28" t="s">
        <v>4787</v>
      </c>
      <c r="C3284" s="28" t="s">
        <v>3698</v>
      </c>
      <c r="D3284" s="30" t="s">
        <v>3699</v>
      </c>
      <c r="E3284" s="31">
        <v>55.271790000000003</v>
      </c>
      <c r="F3284" s="31">
        <v>38.758589999999998</v>
      </c>
      <c r="G3284" s="28" t="s">
        <v>2671</v>
      </c>
      <c r="H3284" s="27" t="s">
        <v>1987</v>
      </c>
      <c r="I3284" s="27" t="s">
        <v>1981</v>
      </c>
      <c r="J3284" s="27" t="s">
        <v>1983</v>
      </c>
      <c r="K3284" s="27" t="s">
        <v>1983</v>
      </c>
      <c r="L3284" s="28">
        <v>6</v>
      </c>
      <c r="M3284" s="27">
        <v>0.75</v>
      </c>
      <c r="N3284" s="27"/>
      <c r="O3284" s="27"/>
      <c r="P3284" s="27"/>
      <c r="Q3284" s="27"/>
      <c r="R3284" s="27" t="s">
        <v>2353</v>
      </c>
      <c r="S3284" s="27" t="s">
        <v>1983</v>
      </c>
      <c r="T3284" s="7" t="s">
        <v>3700</v>
      </c>
      <c r="U3284" s="23" t="s">
        <v>2354</v>
      </c>
      <c r="V3284" s="26">
        <v>1.6</v>
      </c>
      <c r="W3284" s="24"/>
      <c r="X3284" s="24">
        <v>1.6</v>
      </c>
      <c r="Y3284" s="24">
        <v>1.6</v>
      </c>
    </row>
    <row r="3285" spans="1:25" s="12" customFormat="1" ht="195" x14ac:dyDescent="0.25">
      <c r="A3285" s="23">
        <f>MAX(A$7:A3284)+1</f>
        <v>1019</v>
      </c>
      <c r="B3285" s="28" t="s">
        <v>4787</v>
      </c>
      <c r="C3285" s="28" t="s">
        <v>3701</v>
      </c>
      <c r="D3285" s="30" t="s">
        <v>3702</v>
      </c>
      <c r="E3285" s="31">
        <v>55.313130000000001</v>
      </c>
      <c r="F3285" s="31">
        <v>38.631149999999998</v>
      </c>
      <c r="G3285" s="28" t="s">
        <v>2671</v>
      </c>
      <c r="H3285" s="27" t="s">
        <v>1987</v>
      </c>
      <c r="I3285" s="27" t="s">
        <v>1981</v>
      </c>
      <c r="J3285" s="27" t="s">
        <v>1983</v>
      </c>
      <c r="K3285" s="27" t="s">
        <v>1983</v>
      </c>
      <c r="L3285" s="28">
        <v>3</v>
      </c>
      <c r="M3285" s="27">
        <v>8</v>
      </c>
      <c r="N3285" s="27"/>
      <c r="O3285" s="27"/>
      <c r="P3285" s="27"/>
      <c r="Q3285" s="27"/>
      <c r="R3285" s="27" t="s">
        <v>2353</v>
      </c>
      <c r="S3285" s="27" t="s">
        <v>1983</v>
      </c>
      <c r="T3285" s="7" t="s">
        <v>88</v>
      </c>
      <c r="U3285" s="23" t="s">
        <v>2354</v>
      </c>
      <c r="V3285" s="26">
        <v>1.6</v>
      </c>
      <c r="W3285" s="24"/>
      <c r="X3285" s="24">
        <v>1.6</v>
      </c>
      <c r="Y3285" s="24">
        <v>1.6</v>
      </c>
    </row>
    <row r="3286" spans="1:25" s="12" customFormat="1" ht="195" x14ac:dyDescent="0.25">
      <c r="A3286" s="23">
        <f>MAX(A$7:A3285)+1</f>
        <v>1020</v>
      </c>
      <c r="B3286" s="28" t="s">
        <v>4787</v>
      </c>
      <c r="C3286" s="28" t="s">
        <v>3703</v>
      </c>
      <c r="D3286" s="30" t="s">
        <v>3704</v>
      </c>
      <c r="E3286" s="31">
        <v>55.329569999999997</v>
      </c>
      <c r="F3286" s="31">
        <v>38.898359999999997</v>
      </c>
      <c r="G3286" s="28" t="s">
        <v>2671</v>
      </c>
      <c r="H3286" s="27" t="s">
        <v>1987</v>
      </c>
      <c r="I3286" s="27" t="s">
        <v>1981</v>
      </c>
      <c r="J3286" s="27" t="s">
        <v>1983</v>
      </c>
      <c r="K3286" s="27" t="s">
        <v>1983</v>
      </c>
      <c r="L3286" s="28">
        <v>1</v>
      </c>
      <c r="M3286" s="27">
        <v>8</v>
      </c>
      <c r="N3286" s="27"/>
      <c r="O3286" s="27"/>
      <c r="P3286" s="27"/>
      <c r="Q3286" s="27"/>
      <c r="R3286" s="27" t="s">
        <v>2353</v>
      </c>
      <c r="S3286" s="27" t="s">
        <v>1983</v>
      </c>
      <c r="T3286" s="7" t="s">
        <v>3655</v>
      </c>
      <c r="U3286" s="23" t="s">
        <v>2354</v>
      </c>
      <c r="V3286" s="26">
        <v>1.6</v>
      </c>
      <c r="W3286" s="24"/>
      <c r="X3286" s="24">
        <v>1.6</v>
      </c>
      <c r="Y3286" s="24">
        <v>1.6</v>
      </c>
    </row>
    <row r="3287" spans="1:25" s="12" customFormat="1" ht="195" x14ac:dyDescent="0.25">
      <c r="A3287" s="23">
        <f>MAX(A$7:A3286)+1</f>
        <v>1021</v>
      </c>
      <c r="B3287" s="28" t="s">
        <v>4787</v>
      </c>
      <c r="C3287" s="28" t="s">
        <v>3705</v>
      </c>
      <c r="D3287" s="30" t="s">
        <v>3706</v>
      </c>
      <c r="E3287" s="31">
        <v>55.32987</v>
      </c>
      <c r="F3287" s="31">
        <v>38.896009999999997</v>
      </c>
      <c r="G3287" s="28" t="s">
        <v>2671</v>
      </c>
      <c r="H3287" s="27" t="s">
        <v>1987</v>
      </c>
      <c r="I3287" s="27" t="s">
        <v>1981</v>
      </c>
      <c r="J3287" s="27" t="s">
        <v>1983</v>
      </c>
      <c r="K3287" s="27" t="s">
        <v>1983</v>
      </c>
      <c r="L3287" s="28">
        <v>1</v>
      </c>
      <c r="M3287" s="27">
        <v>8</v>
      </c>
      <c r="N3287" s="27"/>
      <c r="O3287" s="27"/>
      <c r="P3287" s="27"/>
      <c r="Q3287" s="27"/>
      <c r="R3287" s="27" t="s">
        <v>2353</v>
      </c>
      <c r="S3287" s="27" t="s">
        <v>1983</v>
      </c>
      <c r="T3287" s="7" t="s">
        <v>3655</v>
      </c>
      <c r="U3287" s="23" t="s">
        <v>2354</v>
      </c>
      <c r="V3287" s="26">
        <v>1.6</v>
      </c>
      <c r="W3287" s="24"/>
      <c r="X3287" s="24">
        <v>1.6</v>
      </c>
      <c r="Y3287" s="24">
        <v>1.6</v>
      </c>
    </row>
    <row r="3288" spans="1:25" s="12" customFormat="1" ht="195" x14ac:dyDescent="0.25">
      <c r="A3288" s="23">
        <f>MAX(A$7:A3287)+1</f>
        <v>1022</v>
      </c>
      <c r="B3288" s="28" t="s">
        <v>4787</v>
      </c>
      <c r="C3288" s="28" t="s">
        <v>3707</v>
      </c>
      <c r="D3288" s="30" t="s">
        <v>3708</v>
      </c>
      <c r="E3288" s="31">
        <v>55.319220000000001</v>
      </c>
      <c r="F3288" s="31">
        <v>38.682519999999997</v>
      </c>
      <c r="G3288" s="28" t="s">
        <v>2671</v>
      </c>
      <c r="H3288" s="27" t="s">
        <v>1987</v>
      </c>
      <c r="I3288" s="27" t="s">
        <v>1981</v>
      </c>
      <c r="J3288" s="27" t="s">
        <v>1983</v>
      </c>
      <c r="K3288" s="27" t="s">
        <v>1983</v>
      </c>
      <c r="L3288" s="28">
        <v>1</v>
      </c>
      <c r="M3288" s="27">
        <v>0.75</v>
      </c>
      <c r="N3288" s="27"/>
      <c r="O3288" s="27"/>
      <c r="P3288" s="27"/>
      <c r="Q3288" s="27"/>
      <c r="R3288" s="27" t="s">
        <v>2353</v>
      </c>
      <c r="S3288" s="27" t="s">
        <v>1983</v>
      </c>
      <c r="T3288" s="7" t="s">
        <v>3709</v>
      </c>
      <c r="U3288" s="23" t="s">
        <v>2354</v>
      </c>
      <c r="V3288" s="26">
        <v>1.6</v>
      </c>
      <c r="W3288" s="24"/>
      <c r="X3288" s="24">
        <v>1.6</v>
      </c>
      <c r="Y3288" s="24">
        <v>1.6</v>
      </c>
    </row>
    <row r="3289" spans="1:25" s="12" customFormat="1" ht="195" x14ac:dyDescent="0.25">
      <c r="A3289" s="23">
        <f>MAX(A$7:A3288)+1</f>
        <v>1023</v>
      </c>
      <c r="B3289" s="28" t="s">
        <v>4787</v>
      </c>
      <c r="C3289" s="28" t="s">
        <v>3710</v>
      </c>
      <c r="D3289" s="30" t="s">
        <v>3711</v>
      </c>
      <c r="E3289" s="31">
        <v>55.333269999999999</v>
      </c>
      <c r="F3289" s="31">
        <v>38.66469</v>
      </c>
      <c r="G3289" s="28" t="s">
        <v>2671</v>
      </c>
      <c r="H3289" s="27" t="s">
        <v>1987</v>
      </c>
      <c r="I3289" s="27" t="s">
        <v>1981</v>
      </c>
      <c r="J3289" s="27" t="s">
        <v>1983</v>
      </c>
      <c r="K3289" s="27" t="s">
        <v>1983</v>
      </c>
      <c r="L3289" s="28">
        <v>1</v>
      </c>
      <c r="M3289" s="27">
        <v>0.75</v>
      </c>
      <c r="N3289" s="27"/>
      <c r="O3289" s="27"/>
      <c r="P3289" s="27"/>
      <c r="Q3289" s="27"/>
      <c r="R3289" s="27" t="s">
        <v>2353</v>
      </c>
      <c r="S3289" s="27" t="s">
        <v>1983</v>
      </c>
      <c r="T3289" s="7" t="s">
        <v>2450</v>
      </c>
      <c r="U3289" s="23" t="s">
        <v>2354</v>
      </c>
      <c r="V3289" s="26">
        <v>13.03</v>
      </c>
      <c r="W3289" s="24"/>
      <c r="X3289" s="24">
        <v>13.03</v>
      </c>
      <c r="Y3289" s="24">
        <v>13.03</v>
      </c>
    </row>
    <row r="3290" spans="1:25" s="12" customFormat="1" ht="195" x14ac:dyDescent="0.25">
      <c r="A3290" s="23">
        <f>MAX(A$7:A3289)+1</f>
        <v>1024</v>
      </c>
      <c r="B3290" s="28" t="s">
        <v>4787</v>
      </c>
      <c r="C3290" s="28" t="s">
        <v>3712</v>
      </c>
      <c r="D3290" s="30" t="s">
        <v>3713</v>
      </c>
      <c r="E3290" s="31">
        <v>55.350149999999999</v>
      </c>
      <c r="F3290" s="31">
        <v>38.744619999999998</v>
      </c>
      <c r="G3290" s="28" t="s">
        <v>2671</v>
      </c>
      <c r="H3290" s="27" t="s">
        <v>1987</v>
      </c>
      <c r="I3290" s="27" t="s">
        <v>1981</v>
      </c>
      <c r="J3290" s="27" t="s">
        <v>1983</v>
      </c>
      <c r="K3290" s="27" t="s">
        <v>1983</v>
      </c>
      <c r="L3290" s="28">
        <v>1</v>
      </c>
      <c r="M3290" s="27">
        <v>0.75</v>
      </c>
      <c r="N3290" s="27"/>
      <c r="O3290" s="27"/>
      <c r="P3290" s="27"/>
      <c r="Q3290" s="27"/>
      <c r="R3290" s="27" t="s">
        <v>2353</v>
      </c>
      <c r="S3290" s="27" t="s">
        <v>1983</v>
      </c>
      <c r="T3290" s="7" t="s">
        <v>3714</v>
      </c>
      <c r="U3290" s="23" t="s">
        <v>2354</v>
      </c>
      <c r="V3290" s="26">
        <v>43.86</v>
      </c>
      <c r="W3290" s="24"/>
      <c r="X3290" s="24">
        <v>43.86</v>
      </c>
      <c r="Y3290" s="24">
        <v>43.86</v>
      </c>
    </row>
    <row r="3291" spans="1:25" s="12" customFormat="1" ht="195" x14ac:dyDescent="0.25">
      <c r="A3291" s="23">
        <f>MAX(A$7:A3290)+1</f>
        <v>1025</v>
      </c>
      <c r="B3291" s="28" t="s">
        <v>4787</v>
      </c>
      <c r="C3291" s="28" t="s">
        <v>3715</v>
      </c>
      <c r="D3291" s="30" t="s">
        <v>3716</v>
      </c>
      <c r="E3291" s="31">
        <v>55.304099999999998</v>
      </c>
      <c r="F3291" s="31">
        <v>38.651580000000003</v>
      </c>
      <c r="G3291" s="28" t="s">
        <v>2671</v>
      </c>
      <c r="H3291" s="27" t="s">
        <v>1987</v>
      </c>
      <c r="I3291" s="27" t="s">
        <v>1981</v>
      </c>
      <c r="J3291" s="27" t="s">
        <v>1983</v>
      </c>
      <c r="K3291" s="27" t="s">
        <v>1983</v>
      </c>
      <c r="L3291" s="28">
        <v>1</v>
      </c>
      <c r="M3291" s="27">
        <v>0.75</v>
      </c>
      <c r="N3291" s="27"/>
      <c r="O3291" s="27"/>
      <c r="P3291" s="27"/>
      <c r="Q3291" s="27"/>
      <c r="R3291" s="27" t="s">
        <v>2353</v>
      </c>
      <c r="S3291" s="27" t="s">
        <v>1983</v>
      </c>
      <c r="T3291" s="7" t="s">
        <v>2363</v>
      </c>
      <c r="U3291" s="23" t="s">
        <v>2354</v>
      </c>
      <c r="V3291" s="26">
        <v>29.22</v>
      </c>
      <c r="W3291" s="24"/>
      <c r="X3291" s="24">
        <v>29.22</v>
      </c>
      <c r="Y3291" s="24">
        <v>29.22</v>
      </c>
    </row>
    <row r="3292" spans="1:25" s="12" customFormat="1" ht="195" x14ac:dyDescent="0.25">
      <c r="A3292" s="23">
        <f>MAX(A$7:A3291)+1</f>
        <v>1026</v>
      </c>
      <c r="B3292" s="28" t="s">
        <v>4787</v>
      </c>
      <c r="C3292" s="28" t="s">
        <v>3717</v>
      </c>
      <c r="D3292" s="30" t="s">
        <v>3718</v>
      </c>
      <c r="E3292" s="31">
        <v>55.339509999999997</v>
      </c>
      <c r="F3292" s="31">
        <v>38.808540000000001</v>
      </c>
      <c r="G3292" s="28" t="s">
        <v>2671</v>
      </c>
      <c r="H3292" s="27" t="s">
        <v>1987</v>
      </c>
      <c r="I3292" s="27" t="s">
        <v>1981</v>
      </c>
      <c r="J3292" s="27" t="s">
        <v>1983</v>
      </c>
      <c r="K3292" s="27" t="s">
        <v>1983</v>
      </c>
      <c r="L3292" s="28">
        <v>1</v>
      </c>
      <c r="M3292" s="27">
        <v>8</v>
      </c>
      <c r="N3292" s="27"/>
      <c r="O3292" s="27"/>
      <c r="P3292" s="27"/>
      <c r="Q3292" s="27"/>
      <c r="R3292" s="27" t="s">
        <v>2353</v>
      </c>
      <c r="S3292" s="27" t="s">
        <v>1983</v>
      </c>
      <c r="T3292" s="7" t="s">
        <v>3719</v>
      </c>
      <c r="U3292" s="23" t="s">
        <v>2354</v>
      </c>
      <c r="V3292" s="26">
        <v>1.6</v>
      </c>
      <c r="W3292" s="24"/>
      <c r="X3292" s="24">
        <v>1.6</v>
      </c>
      <c r="Y3292" s="24">
        <v>1.6</v>
      </c>
    </row>
    <row r="3293" spans="1:25" s="12" customFormat="1" ht="195" x14ac:dyDescent="0.25">
      <c r="A3293" s="23">
        <f>MAX(A$7:A3292)+1</f>
        <v>1027</v>
      </c>
      <c r="B3293" s="28" t="s">
        <v>4787</v>
      </c>
      <c r="C3293" s="28" t="s">
        <v>3720</v>
      </c>
      <c r="D3293" s="30" t="s">
        <v>3721</v>
      </c>
      <c r="E3293" s="31">
        <v>55.309449999999998</v>
      </c>
      <c r="F3293" s="31">
        <v>38.700780000000002</v>
      </c>
      <c r="G3293" s="28" t="s">
        <v>2671</v>
      </c>
      <c r="H3293" s="27" t="s">
        <v>1987</v>
      </c>
      <c r="I3293" s="27" t="s">
        <v>1981</v>
      </c>
      <c r="J3293" s="27" t="s">
        <v>1983</v>
      </c>
      <c r="K3293" s="27" t="s">
        <v>1983</v>
      </c>
      <c r="L3293" s="28">
        <v>1</v>
      </c>
      <c r="M3293" s="27">
        <v>8</v>
      </c>
      <c r="N3293" s="27"/>
      <c r="O3293" s="27"/>
      <c r="P3293" s="27"/>
      <c r="Q3293" s="27"/>
      <c r="R3293" s="27" t="s">
        <v>2353</v>
      </c>
      <c r="S3293" s="27" t="s">
        <v>1983</v>
      </c>
      <c r="T3293" s="7" t="s">
        <v>3722</v>
      </c>
      <c r="U3293" s="23" t="s">
        <v>2354</v>
      </c>
      <c r="V3293" s="26">
        <v>1.6</v>
      </c>
      <c r="W3293" s="24"/>
      <c r="X3293" s="24">
        <v>1.6</v>
      </c>
      <c r="Y3293" s="24">
        <v>1.6</v>
      </c>
    </row>
    <row r="3294" spans="1:25" s="12" customFormat="1" ht="195" x14ac:dyDescent="0.25">
      <c r="A3294" s="23">
        <f>MAX(A$7:A3293)+1</f>
        <v>1028</v>
      </c>
      <c r="B3294" s="28" t="s">
        <v>4787</v>
      </c>
      <c r="C3294" s="28" t="s">
        <v>3723</v>
      </c>
      <c r="D3294" s="30" t="s">
        <v>3724</v>
      </c>
      <c r="E3294" s="31">
        <v>55.321460000000002</v>
      </c>
      <c r="F3294" s="31">
        <v>38.682720000000003</v>
      </c>
      <c r="G3294" s="28" t="s">
        <v>2671</v>
      </c>
      <c r="H3294" s="27" t="s">
        <v>1987</v>
      </c>
      <c r="I3294" s="27" t="s">
        <v>1981</v>
      </c>
      <c r="J3294" s="27" t="s">
        <v>1983</v>
      </c>
      <c r="K3294" s="27" t="s">
        <v>1983</v>
      </c>
      <c r="L3294" s="28">
        <v>1</v>
      </c>
      <c r="M3294" s="27">
        <v>0.75</v>
      </c>
      <c r="N3294" s="27"/>
      <c r="O3294" s="27"/>
      <c r="P3294" s="27"/>
      <c r="Q3294" s="27"/>
      <c r="R3294" s="27" t="s">
        <v>2353</v>
      </c>
      <c r="S3294" s="27" t="s">
        <v>1983</v>
      </c>
      <c r="T3294" s="7" t="s">
        <v>3725</v>
      </c>
      <c r="U3294" s="23" t="s">
        <v>2354</v>
      </c>
      <c r="V3294" s="26">
        <v>31.89</v>
      </c>
      <c r="W3294" s="24"/>
      <c r="X3294" s="24">
        <v>31.89</v>
      </c>
      <c r="Y3294" s="24">
        <v>31.89</v>
      </c>
    </row>
    <row r="3295" spans="1:25" s="12" customFormat="1" ht="195" x14ac:dyDescent="0.25">
      <c r="A3295" s="23">
        <f>MAX(A$7:A3294)+1</f>
        <v>1029</v>
      </c>
      <c r="B3295" s="28" t="s">
        <v>4787</v>
      </c>
      <c r="C3295" s="28" t="s">
        <v>3726</v>
      </c>
      <c r="D3295" s="30" t="s">
        <v>3727</v>
      </c>
      <c r="E3295" s="31">
        <v>55.321899999999999</v>
      </c>
      <c r="F3295" s="31">
        <v>38.552340000000001</v>
      </c>
      <c r="G3295" s="28" t="s">
        <v>2671</v>
      </c>
      <c r="H3295" s="27" t="s">
        <v>1987</v>
      </c>
      <c r="I3295" s="27" t="s">
        <v>1981</v>
      </c>
      <c r="J3295" s="27" t="s">
        <v>1983</v>
      </c>
      <c r="K3295" s="27" t="s">
        <v>1983</v>
      </c>
      <c r="L3295" s="28">
        <v>1</v>
      </c>
      <c r="M3295" s="27">
        <v>0.75</v>
      </c>
      <c r="N3295" s="27"/>
      <c r="O3295" s="27"/>
      <c r="P3295" s="27"/>
      <c r="Q3295" s="27"/>
      <c r="R3295" s="27" t="s">
        <v>2353</v>
      </c>
      <c r="S3295" s="27" t="s">
        <v>1983</v>
      </c>
      <c r="T3295" s="7" t="s">
        <v>3728</v>
      </c>
      <c r="U3295" s="23" t="s">
        <v>2354</v>
      </c>
      <c r="V3295" s="26">
        <v>1.6</v>
      </c>
      <c r="W3295" s="24"/>
      <c r="X3295" s="24">
        <v>1.6</v>
      </c>
      <c r="Y3295" s="24">
        <v>1.6</v>
      </c>
    </row>
    <row r="3296" spans="1:25" s="12" customFormat="1" ht="195" x14ac:dyDescent="0.25">
      <c r="A3296" s="23">
        <f>MAX(A$7:A3295)+1</f>
        <v>1030</v>
      </c>
      <c r="B3296" s="28" t="s">
        <v>4787</v>
      </c>
      <c r="C3296" s="28" t="s">
        <v>3729</v>
      </c>
      <c r="D3296" s="30" t="s">
        <v>3730</v>
      </c>
      <c r="E3296" s="31">
        <v>55.499859999999998</v>
      </c>
      <c r="F3296" s="31">
        <v>38.643859999999997</v>
      </c>
      <c r="G3296" s="28" t="s">
        <v>2671</v>
      </c>
      <c r="H3296" s="27" t="s">
        <v>1987</v>
      </c>
      <c r="I3296" s="27" t="s">
        <v>1981</v>
      </c>
      <c r="J3296" s="27" t="s">
        <v>1983</v>
      </c>
      <c r="K3296" s="27" t="s">
        <v>1983</v>
      </c>
      <c r="L3296" s="28">
        <v>1</v>
      </c>
      <c r="M3296" s="27">
        <v>0.75</v>
      </c>
      <c r="N3296" s="27"/>
      <c r="O3296" s="27"/>
      <c r="P3296" s="27"/>
      <c r="Q3296" s="27"/>
      <c r="R3296" s="27" t="s">
        <v>2353</v>
      </c>
      <c r="S3296" s="27" t="s">
        <v>1983</v>
      </c>
      <c r="T3296" s="7" t="s">
        <v>3731</v>
      </c>
      <c r="U3296" s="23" t="s">
        <v>2354</v>
      </c>
      <c r="V3296" s="26">
        <v>1.6</v>
      </c>
      <c r="W3296" s="24"/>
      <c r="X3296" s="24">
        <v>1.6</v>
      </c>
      <c r="Y3296" s="24">
        <v>1.6</v>
      </c>
    </row>
    <row r="3297" spans="1:25" s="12" customFormat="1" ht="195" x14ac:dyDescent="0.25">
      <c r="A3297" s="23">
        <f>MAX(A$7:A3296)+1</f>
        <v>1031</v>
      </c>
      <c r="B3297" s="28" t="s">
        <v>4787</v>
      </c>
      <c r="C3297" s="28" t="s">
        <v>3732</v>
      </c>
      <c r="D3297" s="30" t="s">
        <v>3733</v>
      </c>
      <c r="E3297" s="31">
        <v>55.316690000000001</v>
      </c>
      <c r="F3297" s="31">
        <v>38.662999999999997</v>
      </c>
      <c r="G3297" s="28" t="s">
        <v>2671</v>
      </c>
      <c r="H3297" s="27" t="s">
        <v>1987</v>
      </c>
      <c r="I3297" s="27" t="s">
        <v>1981</v>
      </c>
      <c r="J3297" s="27" t="s">
        <v>1983</v>
      </c>
      <c r="K3297" s="27" t="s">
        <v>1983</v>
      </c>
      <c r="L3297" s="28">
        <v>1</v>
      </c>
      <c r="M3297" s="27">
        <v>0.75</v>
      </c>
      <c r="N3297" s="27"/>
      <c r="O3297" s="27"/>
      <c r="P3297" s="27"/>
      <c r="Q3297" s="27"/>
      <c r="R3297" s="27" t="s">
        <v>2353</v>
      </c>
      <c r="S3297" s="27" t="s">
        <v>1983</v>
      </c>
      <c r="T3297" s="7" t="s">
        <v>3734</v>
      </c>
      <c r="U3297" s="23" t="s">
        <v>2354</v>
      </c>
      <c r="V3297" s="26">
        <v>1.6</v>
      </c>
      <c r="W3297" s="24"/>
      <c r="X3297" s="24">
        <v>1.6</v>
      </c>
      <c r="Y3297" s="24">
        <v>1.6</v>
      </c>
    </row>
    <row r="3298" spans="1:25" s="12" customFormat="1" ht="195" x14ac:dyDescent="0.25">
      <c r="A3298" s="23">
        <f>MAX(A$7:A3297)+1</f>
        <v>1032</v>
      </c>
      <c r="B3298" s="28" t="s">
        <v>4787</v>
      </c>
      <c r="C3298" s="28" t="s">
        <v>3735</v>
      </c>
      <c r="D3298" s="30" t="s">
        <v>3736</v>
      </c>
      <c r="E3298" s="31">
        <v>55.40513</v>
      </c>
      <c r="F3298" s="31">
        <v>38.657739999999997</v>
      </c>
      <c r="G3298" s="28" t="s">
        <v>2671</v>
      </c>
      <c r="H3298" s="27" t="s">
        <v>1987</v>
      </c>
      <c r="I3298" s="27" t="s">
        <v>1981</v>
      </c>
      <c r="J3298" s="27" t="s">
        <v>1983</v>
      </c>
      <c r="K3298" s="27" t="s">
        <v>1983</v>
      </c>
      <c r="L3298" s="28">
        <v>1</v>
      </c>
      <c r="M3298" s="27">
        <v>0.75</v>
      </c>
      <c r="N3298" s="27"/>
      <c r="O3298" s="27"/>
      <c r="P3298" s="27"/>
      <c r="Q3298" s="27"/>
      <c r="R3298" s="27" t="s">
        <v>2353</v>
      </c>
      <c r="S3298" s="27" t="s">
        <v>1983</v>
      </c>
      <c r="T3298" s="7" t="s">
        <v>3737</v>
      </c>
      <c r="U3298" s="23" t="s">
        <v>2354</v>
      </c>
      <c r="V3298" s="26">
        <v>1.6</v>
      </c>
      <c r="W3298" s="24"/>
      <c r="X3298" s="24">
        <v>1.6</v>
      </c>
      <c r="Y3298" s="24">
        <v>1.6</v>
      </c>
    </row>
    <row r="3299" spans="1:25" s="12" customFormat="1" ht="195" x14ac:dyDescent="0.25">
      <c r="A3299" s="23">
        <f>MAX(A$7:A3298)+1</f>
        <v>1033</v>
      </c>
      <c r="B3299" s="28" t="s">
        <v>4787</v>
      </c>
      <c r="C3299" s="28" t="s">
        <v>3738</v>
      </c>
      <c r="D3299" s="30" t="s">
        <v>3739</v>
      </c>
      <c r="E3299" s="31">
        <v>55.336219999999997</v>
      </c>
      <c r="F3299" s="31">
        <v>38.895449999999997</v>
      </c>
      <c r="G3299" s="28" t="s">
        <v>2671</v>
      </c>
      <c r="H3299" s="27" t="s">
        <v>1987</v>
      </c>
      <c r="I3299" s="27" t="s">
        <v>1981</v>
      </c>
      <c r="J3299" s="27" t="s">
        <v>1983</v>
      </c>
      <c r="K3299" s="27" t="s">
        <v>1983</v>
      </c>
      <c r="L3299" s="28">
        <v>1</v>
      </c>
      <c r="M3299" s="27">
        <v>0.75</v>
      </c>
      <c r="N3299" s="27"/>
      <c r="O3299" s="27"/>
      <c r="P3299" s="27"/>
      <c r="Q3299" s="27"/>
      <c r="R3299" s="27" t="s">
        <v>2353</v>
      </c>
      <c r="S3299" s="27" t="s">
        <v>1983</v>
      </c>
      <c r="T3299" s="7" t="s">
        <v>3740</v>
      </c>
      <c r="U3299" s="23" t="s">
        <v>2354</v>
      </c>
      <c r="V3299" s="26">
        <v>1.6</v>
      </c>
      <c r="W3299" s="24"/>
      <c r="X3299" s="24">
        <v>1.6</v>
      </c>
      <c r="Y3299" s="24">
        <v>1.6</v>
      </c>
    </row>
    <row r="3300" spans="1:25" s="12" customFormat="1" ht="195" x14ac:dyDescent="0.25">
      <c r="A3300" s="23">
        <f>MAX(A$7:A3299)+1</f>
        <v>1034</v>
      </c>
      <c r="B3300" s="28" t="s">
        <v>4787</v>
      </c>
      <c r="C3300" s="28" t="s">
        <v>3741</v>
      </c>
      <c r="D3300" s="30" t="s">
        <v>3742</v>
      </c>
      <c r="E3300" s="31">
        <v>55.360340000000001</v>
      </c>
      <c r="F3300" s="31">
        <v>38.620199999999997</v>
      </c>
      <c r="G3300" s="28" t="s">
        <v>2671</v>
      </c>
      <c r="H3300" s="27" t="s">
        <v>1987</v>
      </c>
      <c r="I3300" s="27" t="s">
        <v>1981</v>
      </c>
      <c r="J3300" s="27" t="s">
        <v>1983</v>
      </c>
      <c r="K3300" s="27" t="s">
        <v>1983</v>
      </c>
      <c r="L3300" s="28">
        <v>1</v>
      </c>
      <c r="M3300" s="27">
        <v>0.75</v>
      </c>
      <c r="N3300" s="27"/>
      <c r="O3300" s="27"/>
      <c r="P3300" s="27"/>
      <c r="Q3300" s="27"/>
      <c r="R3300" s="27" t="s">
        <v>2353</v>
      </c>
      <c r="S3300" s="27" t="s">
        <v>1983</v>
      </c>
      <c r="T3300" s="7" t="s">
        <v>3743</v>
      </c>
      <c r="U3300" s="23" t="s">
        <v>2354</v>
      </c>
      <c r="V3300" s="26">
        <v>1.6</v>
      </c>
      <c r="W3300" s="24"/>
      <c r="X3300" s="24">
        <v>1.6</v>
      </c>
      <c r="Y3300" s="24">
        <v>1.6</v>
      </c>
    </row>
    <row r="3301" spans="1:25" s="12" customFormat="1" ht="195" x14ac:dyDescent="0.25">
      <c r="A3301" s="23">
        <f>MAX(A$7:A3300)+1</f>
        <v>1035</v>
      </c>
      <c r="B3301" s="28" t="s">
        <v>4787</v>
      </c>
      <c r="C3301" s="28" t="s">
        <v>3744</v>
      </c>
      <c r="D3301" s="30" t="s">
        <v>3745</v>
      </c>
      <c r="E3301" s="31">
        <v>55.312980000000003</v>
      </c>
      <c r="F3301" s="31">
        <v>38.695</v>
      </c>
      <c r="G3301" s="28" t="s">
        <v>2671</v>
      </c>
      <c r="H3301" s="27" t="s">
        <v>1987</v>
      </c>
      <c r="I3301" s="27" t="s">
        <v>1981</v>
      </c>
      <c r="J3301" s="27" t="s">
        <v>1983</v>
      </c>
      <c r="K3301" s="27" t="s">
        <v>1983</v>
      </c>
      <c r="L3301" s="28">
        <v>1</v>
      </c>
      <c r="M3301" s="27">
        <v>0.75</v>
      </c>
      <c r="N3301" s="27"/>
      <c r="O3301" s="27"/>
      <c r="P3301" s="27"/>
      <c r="Q3301" s="27"/>
      <c r="R3301" s="27" t="s">
        <v>2353</v>
      </c>
      <c r="S3301" s="27" t="s">
        <v>1983</v>
      </c>
      <c r="T3301" s="7" t="s">
        <v>3746</v>
      </c>
      <c r="U3301" s="23" t="s">
        <v>2354</v>
      </c>
      <c r="V3301" s="26">
        <v>1.6</v>
      </c>
      <c r="W3301" s="24"/>
      <c r="X3301" s="24">
        <v>1.6</v>
      </c>
      <c r="Y3301" s="24">
        <v>1.6</v>
      </c>
    </row>
    <row r="3302" spans="1:25" s="12" customFormat="1" ht="195" x14ac:dyDescent="0.25">
      <c r="A3302" s="23">
        <f>MAX(A$7:A3301)+1</f>
        <v>1036</v>
      </c>
      <c r="B3302" s="28" t="s">
        <v>4787</v>
      </c>
      <c r="C3302" s="28" t="s">
        <v>3747</v>
      </c>
      <c r="D3302" s="30" t="s">
        <v>3748</v>
      </c>
      <c r="E3302" s="31">
        <v>55.27281</v>
      </c>
      <c r="F3302" s="31">
        <v>38.735239999999997</v>
      </c>
      <c r="G3302" s="28" t="s">
        <v>2671</v>
      </c>
      <c r="H3302" s="27" t="s">
        <v>1987</v>
      </c>
      <c r="I3302" s="27" t="s">
        <v>1981</v>
      </c>
      <c r="J3302" s="27" t="s">
        <v>1983</v>
      </c>
      <c r="K3302" s="27" t="s">
        <v>1983</v>
      </c>
      <c r="L3302" s="28">
        <v>1</v>
      </c>
      <c r="M3302" s="27">
        <v>0.75</v>
      </c>
      <c r="N3302" s="27"/>
      <c r="O3302" s="27"/>
      <c r="P3302" s="27"/>
      <c r="Q3302" s="27"/>
      <c r="R3302" s="27" t="s">
        <v>2353</v>
      </c>
      <c r="S3302" s="27" t="s">
        <v>1983</v>
      </c>
      <c r="T3302" s="7" t="s">
        <v>3749</v>
      </c>
      <c r="U3302" s="23" t="s">
        <v>2354</v>
      </c>
      <c r="V3302" s="26">
        <v>1.6</v>
      </c>
      <c r="W3302" s="24"/>
      <c r="X3302" s="24">
        <v>1.6</v>
      </c>
      <c r="Y3302" s="24">
        <v>1.6</v>
      </c>
    </row>
    <row r="3303" spans="1:25" s="12" customFormat="1" ht="195" x14ac:dyDescent="0.25">
      <c r="A3303" s="23">
        <f>MAX(A$7:A3302)+1</f>
        <v>1037</v>
      </c>
      <c r="B3303" s="28" t="s">
        <v>4787</v>
      </c>
      <c r="C3303" s="28" t="s">
        <v>3750</v>
      </c>
      <c r="D3303" s="30" t="s">
        <v>3751</v>
      </c>
      <c r="E3303" s="31">
        <v>55.394739999999999</v>
      </c>
      <c r="F3303" s="31">
        <v>38.801729999999999</v>
      </c>
      <c r="G3303" s="28" t="s">
        <v>2671</v>
      </c>
      <c r="H3303" s="27" t="s">
        <v>1987</v>
      </c>
      <c r="I3303" s="27" t="s">
        <v>1981</v>
      </c>
      <c r="J3303" s="27" t="s">
        <v>1983</v>
      </c>
      <c r="K3303" s="27" t="s">
        <v>1983</v>
      </c>
      <c r="L3303" s="28">
        <v>1</v>
      </c>
      <c r="M3303" s="27">
        <v>0.75</v>
      </c>
      <c r="N3303" s="27"/>
      <c r="O3303" s="27"/>
      <c r="P3303" s="27"/>
      <c r="Q3303" s="27"/>
      <c r="R3303" s="27" t="s">
        <v>2353</v>
      </c>
      <c r="S3303" s="27" t="s">
        <v>1983</v>
      </c>
      <c r="T3303" s="7" t="s">
        <v>3752</v>
      </c>
      <c r="U3303" s="23" t="s">
        <v>2354</v>
      </c>
      <c r="V3303" s="26">
        <v>1.6</v>
      </c>
      <c r="W3303" s="24"/>
      <c r="X3303" s="24">
        <v>1.6</v>
      </c>
      <c r="Y3303" s="24">
        <v>1.6</v>
      </c>
    </row>
    <row r="3304" spans="1:25" s="12" customFormat="1" ht="195" x14ac:dyDescent="0.25">
      <c r="A3304" s="23">
        <f>MAX(A$7:A3303)+1</f>
        <v>1038</v>
      </c>
      <c r="B3304" s="28" t="s">
        <v>4787</v>
      </c>
      <c r="C3304" s="28" t="s">
        <v>3753</v>
      </c>
      <c r="D3304" s="30" t="s">
        <v>3754</v>
      </c>
      <c r="E3304" s="31">
        <v>55.356789999999997</v>
      </c>
      <c r="F3304" s="31">
        <v>38.61674</v>
      </c>
      <c r="G3304" s="28" t="s">
        <v>2671</v>
      </c>
      <c r="H3304" s="27" t="s">
        <v>1987</v>
      </c>
      <c r="I3304" s="27" t="s">
        <v>1981</v>
      </c>
      <c r="J3304" s="27" t="s">
        <v>1983</v>
      </c>
      <c r="K3304" s="27" t="s">
        <v>1983</v>
      </c>
      <c r="L3304" s="28">
        <v>1</v>
      </c>
      <c r="M3304" s="27">
        <v>1.1000000000000001</v>
      </c>
      <c r="N3304" s="27"/>
      <c r="O3304" s="27"/>
      <c r="P3304" s="27"/>
      <c r="Q3304" s="27"/>
      <c r="R3304" s="27" t="s">
        <v>2353</v>
      </c>
      <c r="S3304" s="27" t="s">
        <v>1983</v>
      </c>
      <c r="T3304" s="7" t="s">
        <v>3755</v>
      </c>
      <c r="U3304" s="23" t="s">
        <v>2354</v>
      </c>
      <c r="V3304" s="26">
        <v>1.6</v>
      </c>
      <c r="W3304" s="24"/>
      <c r="X3304" s="24">
        <v>1.6</v>
      </c>
      <c r="Y3304" s="24">
        <v>1.6</v>
      </c>
    </row>
    <row r="3305" spans="1:25" s="12" customFormat="1" ht="195" x14ac:dyDescent="0.25">
      <c r="A3305" s="23">
        <f>MAX(A$7:A3304)+1</f>
        <v>1039</v>
      </c>
      <c r="B3305" s="28" t="s">
        <v>4787</v>
      </c>
      <c r="C3305" s="28" t="s">
        <v>3756</v>
      </c>
      <c r="D3305" s="30" t="s">
        <v>3757</v>
      </c>
      <c r="E3305" s="31">
        <v>55.285440000000001</v>
      </c>
      <c r="F3305" s="31">
        <v>38.745010000000001</v>
      </c>
      <c r="G3305" s="28" t="s">
        <v>2671</v>
      </c>
      <c r="H3305" s="27" t="s">
        <v>1987</v>
      </c>
      <c r="I3305" s="27" t="s">
        <v>1981</v>
      </c>
      <c r="J3305" s="27" t="s">
        <v>1983</v>
      </c>
      <c r="K3305" s="27" t="s">
        <v>1983</v>
      </c>
      <c r="L3305" s="28">
        <v>1</v>
      </c>
      <c r="M3305" s="27">
        <v>0.75</v>
      </c>
      <c r="N3305" s="27"/>
      <c r="O3305" s="27"/>
      <c r="P3305" s="27"/>
      <c r="Q3305" s="27"/>
      <c r="R3305" s="27" t="s">
        <v>2353</v>
      </c>
      <c r="S3305" s="27" t="s">
        <v>1983</v>
      </c>
      <c r="T3305" s="7" t="s">
        <v>3758</v>
      </c>
      <c r="U3305" s="23" t="s">
        <v>2354</v>
      </c>
      <c r="V3305" s="26">
        <v>1.6</v>
      </c>
      <c r="W3305" s="24"/>
      <c r="X3305" s="24">
        <v>1.6</v>
      </c>
      <c r="Y3305" s="24">
        <v>1.6</v>
      </c>
    </row>
    <row r="3306" spans="1:25" s="12" customFormat="1" ht="195" x14ac:dyDescent="0.25">
      <c r="A3306" s="23">
        <f>MAX(A$7:A3305)+1</f>
        <v>1040</v>
      </c>
      <c r="B3306" s="28" t="s">
        <v>4787</v>
      </c>
      <c r="C3306" s="28" t="s">
        <v>3759</v>
      </c>
      <c r="D3306" s="30" t="s">
        <v>3760</v>
      </c>
      <c r="E3306" s="31">
        <v>55.31326</v>
      </c>
      <c r="F3306" s="31">
        <v>38.699649999999998</v>
      </c>
      <c r="G3306" s="28" t="s">
        <v>2671</v>
      </c>
      <c r="H3306" s="27" t="s">
        <v>1987</v>
      </c>
      <c r="I3306" s="27" t="s">
        <v>1981</v>
      </c>
      <c r="J3306" s="27" t="s">
        <v>1983</v>
      </c>
      <c r="K3306" s="27" t="s">
        <v>1983</v>
      </c>
      <c r="L3306" s="28">
        <v>1</v>
      </c>
      <c r="M3306" s="27">
        <v>8</v>
      </c>
      <c r="N3306" s="27"/>
      <c r="O3306" s="27"/>
      <c r="P3306" s="27"/>
      <c r="Q3306" s="27"/>
      <c r="R3306" s="27" t="s">
        <v>2353</v>
      </c>
      <c r="S3306" s="27" t="s">
        <v>1983</v>
      </c>
      <c r="T3306" s="7" t="s">
        <v>3761</v>
      </c>
      <c r="U3306" s="23" t="s">
        <v>2354</v>
      </c>
      <c r="V3306" s="26">
        <v>1.6</v>
      </c>
      <c r="W3306" s="24"/>
      <c r="X3306" s="24">
        <v>1.6</v>
      </c>
      <c r="Y3306" s="24">
        <v>1.6</v>
      </c>
    </row>
    <row r="3307" spans="1:25" s="12" customFormat="1" ht="195" x14ac:dyDescent="0.25">
      <c r="A3307" s="23">
        <f>MAX(A$7:A3306)+1</f>
        <v>1041</v>
      </c>
      <c r="B3307" s="28" t="s">
        <v>4787</v>
      </c>
      <c r="C3307" s="28" t="s">
        <v>3762</v>
      </c>
      <c r="D3307" s="30" t="s">
        <v>3763</v>
      </c>
      <c r="E3307" s="31">
        <v>55.326590000000003</v>
      </c>
      <c r="F3307" s="31">
        <v>38.708820000000003</v>
      </c>
      <c r="G3307" s="28" t="s">
        <v>2671</v>
      </c>
      <c r="H3307" s="27" t="s">
        <v>1987</v>
      </c>
      <c r="I3307" s="27" t="s">
        <v>1981</v>
      </c>
      <c r="J3307" s="27" t="s">
        <v>1983</v>
      </c>
      <c r="K3307" s="27" t="s">
        <v>1983</v>
      </c>
      <c r="L3307" s="28">
        <v>1</v>
      </c>
      <c r="M3307" s="27">
        <v>0.8</v>
      </c>
      <c r="N3307" s="27"/>
      <c r="O3307" s="27"/>
      <c r="P3307" s="27"/>
      <c r="Q3307" s="27"/>
      <c r="R3307" s="27" t="s">
        <v>2353</v>
      </c>
      <c r="S3307" s="27" t="s">
        <v>1983</v>
      </c>
      <c r="T3307" s="7" t="s">
        <v>3764</v>
      </c>
      <c r="U3307" s="23" t="s">
        <v>2354</v>
      </c>
      <c r="V3307" s="26">
        <v>1.6</v>
      </c>
      <c r="W3307" s="24"/>
      <c r="X3307" s="24">
        <v>1.6</v>
      </c>
      <c r="Y3307" s="24">
        <v>1.6</v>
      </c>
    </row>
    <row r="3308" spans="1:25" s="12" customFormat="1" ht="195" x14ac:dyDescent="0.25">
      <c r="A3308" s="23">
        <f>MAX(A$7:A3307)+1</f>
        <v>1042</v>
      </c>
      <c r="B3308" s="28" t="s">
        <v>4787</v>
      </c>
      <c r="C3308" s="28" t="s">
        <v>3765</v>
      </c>
      <c r="D3308" s="30" t="s">
        <v>3766</v>
      </c>
      <c r="E3308" s="31">
        <v>55.27</v>
      </c>
      <c r="F3308" s="31">
        <v>38.75085</v>
      </c>
      <c r="G3308" s="28" t="s">
        <v>2671</v>
      </c>
      <c r="H3308" s="27" t="s">
        <v>1987</v>
      </c>
      <c r="I3308" s="27" t="s">
        <v>1981</v>
      </c>
      <c r="J3308" s="27" t="s">
        <v>1983</v>
      </c>
      <c r="K3308" s="27" t="s">
        <v>1983</v>
      </c>
      <c r="L3308" s="28">
        <v>1</v>
      </c>
      <c r="M3308" s="27">
        <v>0.75</v>
      </c>
      <c r="N3308" s="27"/>
      <c r="O3308" s="27"/>
      <c r="P3308" s="27"/>
      <c r="Q3308" s="27"/>
      <c r="R3308" s="27" t="s">
        <v>2353</v>
      </c>
      <c r="S3308" s="27" t="s">
        <v>1983</v>
      </c>
      <c r="T3308" s="7" t="s">
        <v>3767</v>
      </c>
      <c r="U3308" s="23" t="s">
        <v>2354</v>
      </c>
      <c r="V3308" s="26">
        <v>1.6</v>
      </c>
      <c r="W3308" s="24"/>
      <c r="X3308" s="24">
        <v>1.6</v>
      </c>
      <c r="Y3308" s="24">
        <v>1.6</v>
      </c>
    </row>
    <row r="3309" spans="1:25" s="12" customFormat="1" ht="195" x14ac:dyDescent="0.25">
      <c r="A3309" s="23">
        <f>MAX(A$7:A3308)+1</f>
        <v>1043</v>
      </c>
      <c r="B3309" s="28" t="s">
        <v>4787</v>
      </c>
      <c r="C3309" s="28" t="s">
        <v>3768</v>
      </c>
      <c r="D3309" s="30" t="s">
        <v>3769</v>
      </c>
      <c r="E3309" s="31">
        <v>55.251890000000003</v>
      </c>
      <c r="F3309" s="31">
        <v>38.745510000000003</v>
      </c>
      <c r="G3309" s="28" t="s">
        <v>2671</v>
      </c>
      <c r="H3309" s="27" t="s">
        <v>1987</v>
      </c>
      <c r="I3309" s="27" t="s">
        <v>1981</v>
      </c>
      <c r="J3309" s="27" t="s">
        <v>1983</v>
      </c>
      <c r="K3309" s="27" t="s">
        <v>1983</v>
      </c>
      <c r="L3309" s="28">
        <v>1</v>
      </c>
      <c r="M3309" s="27">
        <v>0.75</v>
      </c>
      <c r="N3309" s="27"/>
      <c r="O3309" s="27"/>
      <c r="P3309" s="27"/>
      <c r="Q3309" s="27"/>
      <c r="R3309" s="27" t="s">
        <v>2353</v>
      </c>
      <c r="S3309" s="27" t="s">
        <v>1983</v>
      </c>
      <c r="T3309" s="7" t="s">
        <v>3442</v>
      </c>
      <c r="U3309" s="23" t="s">
        <v>2354</v>
      </c>
      <c r="V3309" s="26">
        <v>1.6</v>
      </c>
      <c r="W3309" s="24"/>
      <c r="X3309" s="24">
        <v>1.6</v>
      </c>
      <c r="Y3309" s="24">
        <v>1.6</v>
      </c>
    </row>
    <row r="3310" spans="1:25" s="12" customFormat="1" ht="195" x14ac:dyDescent="0.25">
      <c r="A3310" s="23">
        <f>MAX(A$7:A3309)+1</f>
        <v>1044</v>
      </c>
      <c r="B3310" s="28" t="s">
        <v>4787</v>
      </c>
      <c r="C3310" s="28" t="s">
        <v>3770</v>
      </c>
      <c r="D3310" s="30" t="s">
        <v>3771</v>
      </c>
      <c r="E3310" s="31">
        <v>55.453949999999999</v>
      </c>
      <c r="F3310" s="31">
        <v>38.440519999999999</v>
      </c>
      <c r="G3310" s="28" t="s">
        <v>2671</v>
      </c>
      <c r="H3310" s="27" t="s">
        <v>1987</v>
      </c>
      <c r="I3310" s="27" t="s">
        <v>1981</v>
      </c>
      <c r="J3310" s="27" t="s">
        <v>1983</v>
      </c>
      <c r="K3310" s="27" t="s">
        <v>1983</v>
      </c>
      <c r="L3310" s="28">
        <v>1</v>
      </c>
      <c r="M3310" s="27">
        <v>1.1000000000000001</v>
      </c>
      <c r="N3310" s="27"/>
      <c r="O3310" s="27"/>
      <c r="P3310" s="27"/>
      <c r="Q3310" s="27"/>
      <c r="R3310" s="27" t="s">
        <v>2353</v>
      </c>
      <c r="S3310" s="27" t="s">
        <v>1983</v>
      </c>
      <c r="T3310" s="7" t="s">
        <v>3772</v>
      </c>
      <c r="U3310" s="23" t="s">
        <v>2354</v>
      </c>
      <c r="V3310" s="26">
        <v>1.6</v>
      </c>
      <c r="W3310" s="24"/>
      <c r="X3310" s="24">
        <v>1.6</v>
      </c>
      <c r="Y3310" s="24">
        <v>1.6</v>
      </c>
    </row>
    <row r="3311" spans="1:25" s="12" customFormat="1" ht="195" x14ac:dyDescent="0.25">
      <c r="A3311" s="23">
        <f>MAX(A$7:A3310)+1</f>
        <v>1045</v>
      </c>
      <c r="B3311" s="28" t="s">
        <v>4787</v>
      </c>
      <c r="C3311" s="28" t="s">
        <v>3773</v>
      </c>
      <c r="D3311" s="30" t="s">
        <v>3774</v>
      </c>
      <c r="E3311" s="31">
        <v>55.419080000000001</v>
      </c>
      <c r="F3311" s="31">
        <v>38.58135</v>
      </c>
      <c r="G3311" s="28" t="s">
        <v>2671</v>
      </c>
      <c r="H3311" s="27" t="s">
        <v>1987</v>
      </c>
      <c r="I3311" s="27" t="s">
        <v>1981</v>
      </c>
      <c r="J3311" s="27" t="s">
        <v>1983</v>
      </c>
      <c r="K3311" s="27" t="s">
        <v>1983</v>
      </c>
      <c r="L3311" s="28">
        <v>1</v>
      </c>
      <c r="M3311" s="27">
        <v>8</v>
      </c>
      <c r="N3311" s="27"/>
      <c r="O3311" s="27"/>
      <c r="P3311" s="27"/>
      <c r="Q3311" s="27"/>
      <c r="R3311" s="27" t="s">
        <v>2353</v>
      </c>
      <c r="S3311" s="27" t="s">
        <v>1983</v>
      </c>
      <c r="T3311" s="7" t="s">
        <v>3775</v>
      </c>
      <c r="U3311" s="23" t="s">
        <v>2354</v>
      </c>
      <c r="V3311" s="26">
        <v>1.6</v>
      </c>
      <c r="W3311" s="24"/>
      <c r="X3311" s="24">
        <v>1.6</v>
      </c>
      <c r="Y3311" s="24">
        <v>1.6</v>
      </c>
    </row>
    <row r="3312" spans="1:25" s="12" customFormat="1" ht="195" x14ac:dyDescent="0.25">
      <c r="A3312" s="23">
        <f>MAX(A$7:A3311)+1</f>
        <v>1046</v>
      </c>
      <c r="B3312" s="28" t="s">
        <v>4787</v>
      </c>
      <c r="C3312" s="28" t="s">
        <v>3776</v>
      </c>
      <c r="D3312" s="30" t="s">
        <v>3777</v>
      </c>
      <c r="E3312" s="31">
        <v>55.421370000000003</v>
      </c>
      <c r="F3312" s="31">
        <v>38.664279999999998</v>
      </c>
      <c r="G3312" s="28" t="s">
        <v>2671</v>
      </c>
      <c r="H3312" s="27" t="s">
        <v>1987</v>
      </c>
      <c r="I3312" s="27" t="s">
        <v>1981</v>
      </c>
      <c r="J3312" s="27" t="s">
        <v>1983</v>
      </c>
      <c r="K3312" s="27" t="s">
        <v>1983</v>
      </c>
      <c r="L3312" s="28">
        <v>1</v>
      </c>
      <c r="M3312" s="27">
        <v>0.75</v>
      </c>
      <c r="N3312" s="27"/>
      <c r="O3312" s="27"/>
      <c r="P3312" s="27"/>
      <c r="Q3312" s="27"/>
      <c r="R3312" s="27" t="s">
        <v>2353</v>
      </c>
      <c r="S3312" s="27" t="s">
        <v>1983</v>
      </c>
      <c r="T3312" s="7" t="s">
        <v>3778</v>
      </c>
      <c r="U3312" s="23" t="s">
        <v>2354</v>
      </c>
      <c r="V3312" s="26">
        <v>1.6</v>
      </c>
      <c r="W3312" s="24"/>
      <c r="X3312" s="24">
        <v>1.6</v>
      </c>
      <c r="Y3312" s="24">
        <v>1.6</v>
      </c>
    </row>
    <row r="3313" spans="1:25" s="12" customFormat="1" ht="195" x14ac:dyDescent="0.25">
      <c r="A3313" s="23">
        <f>MAX(A$7:A3312)+1</f>
        <v>1047</v>
      </c>
      <c r="B3313" s="28" t="s">
        <v>4787</v>
      </c>
      <c r="C3313" s="28" t="s">
        <v>3779</v>
      </c>
      <c r="D3313" s="30" t="s">
        <v>3780</v>
      </c>
      <c r="E3313" s="31">
        <v>55.447929999999999</v>
      </c>
      <c r="F3313" s="31">
        <v>38.485109999999999</v>
      </c>
      <c r="G3313" s="28" t="s">
        <v>2671</v>
      </c>
      <c r="H3313" s="27" t="s">
        <v>1987</v>
      </c>
      <c r="I3313" s="27" t="s">
        <v>1981</v>
      </c>
      <c r="J3313" s="27" t="s">
        <v>1983</v>
      </c>
      <c r="K3313" s="27" t="s">
        <v>1983</v>
      </c>
      <c r="L3313" s="28">
        <v>1</v>
      </c>
      <c r="M3313" s="27">
        <v>0.75</v>
      </c>
      <c r="N3313" s="27"/>
      <c r="O3313" s="27"/>
      <c r="P3313" s="27"/>
      <c r="Q3313" s="27"/>
      <c r="R3313" s="27" t="s">
        <v>2353</v>
      </c>
      <c r="S3313" s="27" t="s">
        <v>1983</v>
      </c>
      <c r="T3313" s="7" t="s">
        <v>3781</v>
      </c>
      <c r="U3313" s="23" t="s">
        <v>2354</v>
      </c>
      <c r="V3313" s="26">
        <v>1.6</v>
      </c>
      <c r="W3313" s="24"/>
      <c r="X3313" s="24">
        <v>1.6</v>
      </c>
      <c r="Y3313" s="24">
        <v>1.6</v>
      </c>
    </row>
    <row r="3314" spans="1:25" s="12" customFormat="1" ht="195" x14ac:dyDescent="0.25">
      <c r="A3314" s="23">
        <f>MAX(A$7:A3313)+1</f>
        <v>1048</v>
      </c>
      <c r="B3314" s="28" t="s">
        <v>4787</v>
      </c>
      <c r="C3314" s="28" t="s">
        <v>3782</v>
      </c>
      <c r="D3314" s="30" t="s">
        <v>3783</v>
      </c>
      <c r="E3314" s="31">
        <v>55.3369</v>
      </c>
      <c r="F3314" s="31">
        <v>38.61815</v>
      </c>
      <c r="G3314" s="28" t="s">
        <v>2671</v>
      </c>
      <c r="H3314" s="27" t="s">
        <v>1987</v>
      </c>
      <c r="I3314" s="27" t="s">
        <v>1981</v>
      </c>
      <c r="J3314" s="27" t="s">
        <v>1983</v>
      </c>
      <c r="K3314" s="27" t="s">
        <v>1983</v>
      </c>
      <c r="L3314" s="28">
        <v>1</v>
      </c>
      <c r="M3314" s="27">
        <v>0.75</v>
      </c>
      <c r="N3314" s="27"/>
      <c r="O3314" s="27"/>
      <c r="P3314" s="27"/>
      <c r="Q3314" s="27"/>
      <c r="R3314" s="27" t="s">
        <v>2353</v>
      </c>
      <c r="S3314" s="27" t="s">
        <v>1983</v>
      </c>
      <c r="T3314" s="7" t="s">
        <v>3598</v>
      </c>
      <c r="U3314" s="23" t="s">
        <v>2354</v>
      </c>
      <c r="V3314" s="26">
        <v>1.6</v>
      </c>
      <c r="W3314" s="24"/>
      <c r="X3314" s="24">
        <v>1.6</v>
      </c>
      <c r="Y3314" s="24">
        <v>1.6</v>
      </c>
    </row>
    <row r="3315" spans="1:25" s="12" customFormat="1" ht="195" x14ac:dyDescent="0.25">
      <c r="A3315" s="23">
        <f>MAX(A$7:A3314)+1</f>
        <v>1049</v>
      </c>
      <c r="B3315" s="28" t="s">
        <v>4787</v>
      </c>
      <c r="C3315" s="28" t="s">
        <v>3784</v>
      </c>
      <c r="D3315" s="30" t="s">
        <v>3785</v>
      </c>
      <c r="E3315" s="31">
        <v>55.329689999999999</v>
      </c>
      <c r="F3315" s="31">
        <v>38.899410000000003</v>
      </c>
      <c r="G3315" s="28" t="s">
        <v>2671</v>
      </c>
      <c r="H3315" s="27" t="s">
        <v>1987</v>
      </c>
      <c r="I3315" s="27" t="s">
        <v>1981</v>
      </c>
      <c r="J3315" s="27" t="s">
        <v>1983</v>
      </c>
      <c r="K3315" s="27" t="s">
        <v>1983</v>
      </c>
      <c r="L3315" s="28">
        <v>1</v>
      </c>
      <c r="M3315" s="27">
        <v>0.75</v>
      </c>
      <c r="N3315" s="27"/>
      <c r="O3315" s="27"/>
      <c r="P3315" s="27"/>
      <c r="Q3315" s="27"/>
      <c r="R3315" s="27" t="s">
        <v>2353</v>
      </c>
      <c r="S3315" s="27" t="s">
        <v>1983</v>
      </c>
      <c r="T3315" s="7" t="s">
        <v>3786</v>
      </c>
      <c r="U3315" s="23" t="s">
        <v>2354</v>
      </c>
      <c r="V3315" s="26">
        <v>1.6</v>
      </c>
      <c r="W3315" s="24"/>
      <c r="X3315" s="24">
        <v>1.6</v>
      </c>
      <c r="Y3315" s="24">
        <v>1.6</v>
      </c>
    </row>
    <row r="3316" spans="1:25" s="12" customFormat="1" ht="195" x14ac:dyDescent="0.25">
      <c r="A3316" s="23">
        <f>MAX(A$7:A3315)+1</f>
        <v>1050</v>
      </c>
      <c r="B3316" s="28" t="s">
        <v>4787</v>
      </c>
      <c r="C3316" s="28" t="s">
        <v>3787</v>
      </c>
      <c r="D3316" s="30" t="s">
        <v>3788</v>
      </c>
      <c r="E3316" s="31">
        <v>55.342170000000003</v>
      </c>
      <c r="F3316" s="31">
        <v>38.727240000000002</v>
      </c>
      <c r="G3316" s="28" t="s">
        <v>2671</v>
      </c>
      <c r="H3316" s="27" t="s">
        <v>1987</v>
      </c>
      <c r="I3316" s="27" t="s">
        <v>1981</v>
      </c>
      <c r="J3316" s="27" t="s">
        <v>1983</v>
      </c>
      <c r="K3316" s="27" t="s">
        <v>1983</v>
      </c>
      <c r="L3316" s="28">
        <v>1</v>
      </c>
      <c r="M3316" s="27">
        <v>0.75</v>
      </c>
      <c r="N3316" s="27"/>
      <c r="O3316" s="27"/>
      <c r="P3316" s="27"/>
      <c r="Q3316" s="27"/>
      <c r="R3316" s="27" t="s">
        <v>2353</v>
      </c>
      <c r="S3316" s="27" t="s">
        <v>1983</v>
      </c>
      <c r="T3316" s="7" t="s">
        <v>3789</v>
      </c>
      <c r="U3316" s="23" t="s">
        <v>2354</v>
      </c>
      <c r="V3316" s="26">
        <v>1.6</v>
      </c>
      <c r="W3316" s="24"/>
      <c r="X3316" s="24">
        <v>1.6</v>
      </c>
      <c r="Y3316" s="24">
        <v>1.6</v>
      </c>
    </row>
    <row r="3317" spans="1:25" s="12" customFormat="1" ht="195" x14ac:dyDescent="0.25">
      <c r="A3317" s="23">
        <f>MAX(A$7:A3316)+1</f>
        <v>1051</v>
      </c>
      <c r="B3317" s="28" t="s">
        <v>4787</v>
      </c>
      <c r="C3317" s="28" t="s">
        <v>3790</v>
      </c>
      <c r="D3317" s="30" t="s">
        <v>3791</v>
      </c>
      <c r="E3317" s="31">
        <v>55.30621</v>
      </c>
      <c r="F3317" s="31">
        <v>38.707630000000002</v>
      </c>
      <c r="G3317" s="28" t="s">
        <v>2671</v>
      </c>
      <c r="H3317" s="27" t="s">
        <v>1987</v>
      </c>
      <c r="I3317" s="27" t="s">
        <v>1981</v>
      </c>
      <c r="J3317" s="27" t="s">
        <v>1983</v>
      </c>
      <c r="K3317" s="27" t="s">
        <v>1983</v>
      </c>
      <c r="L3317" s="28">
        <v>1</v>
      </c>
      <c r="M3317" s="27">
        <v>1.1000000000000001</v>
      </c>
      <c r="N3317" s="27"/>
      <c r="O3317" s="27"/>
      <c r="P3317" s="27"/>
      <c r="Q3317" s="27"/>
      <c r="R3317" s="27" t="s">
        <v>2353</v>
      </c>
      <c r="S3317" s="27" t="s">
        <v>1983</v>
      </c>
      <c r="T3317" s="7" t="s">
        <v>2912</v>
      </c>
      <c r="U3317" s="23" t="s">
        <v>2354</v>
      </c>
      <c r="V3317" s="26">
        <v>1.6</v>
      </c>
      <c r="W3317" s="24"/>
      <c r="X3317" s="24">
        <v>1.6</v>
      </c>
      <c r="Y3317" s="24">
        <v>1.6</v>
      </c>
    </row>
    <row r="3318" spans="1:25" s="12" customFormat="1" ht="195" x14ac:dyDescent="0.25">
      <c r="A3318" s="23">
        <f>MAX(A$7:A3317)+1</f>
        <v>1052</v>
      </c>
      <c r="B3318" s="28" t="s">
        <v>4787</v>
      </c>
      <c r="C3318" s="28" t="s">
        <v>3792</v>
      </c>
      <c r="D3318" s="30" t="s">
        <v>3793</v>
      </c>
      <c r="E3318" s="31">
        <v>55.315489999999997</v>
      </c>
      <c r="F3318" s="31">
        <v>38.659970000000001</v>
      </c>
      <c r="G3318" s="28" t="s">
        <v>2671</v>
      </c>
      <c r="H3318" s="27" t="s">
        <v>1987</v>
      </c>
      <c r="I3318" s="27" t="s">
        <v>1981</v>
      </c>
      <c r="J3318" s="27" t="s">
        <v>1983</v>
      </c>
      <c r="K3318" s="27" t="s">
        <v>1983</v>
      </c>
      <c r="L3318" s="28">
        <v>1</v>
      </c>
      <c r="M3318" s="27">
        <v>8</v>
      </c>
      <c r="N3318" s="27"/>
      <c r="O3318" s="27"/>
      <c r="P3318" s="27"/>
      <c r="Q3318" s="27"/>
      <c r="R3318" s="27" t="s">
        <v>2353</v>
      </c>
      <c r="S3318" s="27" t="s">
        <v>1983</v>
      </c>
      <c r="T3318" s="7" t="s">
        <v>3794</v>
      </c>
      <c r="U3318" s="23" t="s">
        <v>2354</v>
      </c>
      <c r="V3318" s="26">
        <v>1.6</v>
      </c>
      <c r="W3318" s="24"/>
      <c r="X3318" s="24">
        <v>1.6</v>
      </c>
      <c r="Y3318" s="24">
        <v>1.6</v>
      </c>
    </row>
    <row r="3319" spans="1:25" s="12" customFormat="1" ht="195" x14ac:dyDescent="0.25">
      <c r="A3319" s="23">
        <f>MAX(A$7:A3318)+1</f>
        <v>1053</v>
      </c>
      <c r="B3319" s="28" t="s">
        <v>4787</v>
      </c>
      <c r="C3319" s="28" t="s">
        <v>3795</v>
      </c>
      <c r="D3319" s="30" t="s">
        <v>3796</v>
      </c>
      <c r="E3319" s="31">
        <v>55.313229999999997</v>
      </c>
      <c r="F3319" s="31">
        <v>38.692210000000003</v>
      </c>
      <c r="G3319" s="28" t="s">
        <v>2671</v>
      </c>
      <c r="H3319" s="27" t="s">
        <v>1987</v>
      </c>
      <c r="I3319" s="27" t="s">
        <v>1981</v>
      </c>
      <c r="J3319" s="27" t="s">
        <v>1983</v>
      </c>
      <c r="K3319" s="27" t="s">
        <v>1983</v>
      </c>
      <c r="L3319" s="28">
        <v>2</v>
      </c>
      <c r="M3319" s="27">
        <v>0.75</v>
      </c>
      <c r="N3319" s="27"/>
      <c r="O3319" s="27"/>
      <c r="P3319" s="27"/>
      <c r="Q3319" s="27"/>
      <c r="R3319" s="27" t="s">
        <v>2353</v>
      </c>
      <c r="S3319" s="27" t="s">
        <v>1983</v>
      </c>
      <c r="T3319" s="7" t="s">
        <v>3797</v>
      </c>
      <c r="U3319" s="23" t="s">
        <v>2354</v>
      </c>
      <c r="V3319" s="26">
        <v>1.6</v>
      </c>
      <c r="W3319" s="24"/>
      <c r="X3319" s="24">
        <v>1.6</v>
      </c>
      <c r="Y3319" s="24">
        <v>1.6</v>
      </c>
    </row>
    <row r="3320" spans="1:25" s="12" customFormat="1" ht="195" x14ac:dyDescent="0.25">
      <c r="A3320" s="23">
        <f>MAX(A$7:A3319)+1</f>
        <v>1054</v>
      </c>
      <c r="B3320" s="28" t="s">
        <v>4787</v>
      </c>
      <c r="C3320" s="28" t="s">
        <v>3798</v>
      </c>
      <c r="D3320" s="30" t="s">
        <v>3799</v>
      </c>
      <c r="E3320" s="31">
        <v>55.458750000000002</v>
      </c>
      <c r="F3320" s="31">
        <v>38.438960000000002</v>
      </c>
      <c r="G3320" s="28" t="s">
        <v>2671</v>
      </c>
      <c r="H3320" s="27" t="s">
        <v>1987</v>
      </c>
      <c r="I3320" s="27" t="s">
        <v>1981</v>
      </c>
      <c r="J3320" s="27" t="s">
        <v>1983</v>
      </c>
      <c r="K3320" s="27" t="s">
        <v>1983</v>
      </c>
      <c r="L3320" s="28">
        <v>1</v>
      </c>
      <c r="M3320" s="27">
        <v>0.75</v>
      </c>
      <c r="N3320" s="27"/>
      <c r="O3320" s="27"/>
      <c r="P3320" s="27"/>
      <c r="Q3320" s="27"/>
      <c r="R3320" s="27" t="s">
        <v>2353</v>
      </c>
      <c r="S3320" s="27" t="s">
        <v>1983</v>
      </c>
      <c r="T3320" s="7" t="s">
        <v>3800</v>
      </c>
      <c r="U3320" s="23" t="s">
        <v>2354</v>
      </c>
      <c r="V3320" s="26">
        <v>1.6</v>
      </c>
      <c r="W3320" s="24"/>
      <c r="X3320" s="24">
        <v>1.6</v>
      </c>
      <c r="Y3320" s="24">
        <v>1.6</v>
      </c>
    </row>
    <row r="3321" spans="1:25" s="12" customFormat="1" ht="195" x14ac:dyDescent="0.25">
      <c r="A3321" s="23">
        <f>MAX(A$7:A3320)+1</f>
        <v>1055</v>
      </c>
      <c r="B3321" s="28" t="s">
        <v>4787</v>
      </c>
      <c r="C3321" s="28" t="s">
        <v>3801</v>
      </c>
      <c r="D3321" s="30" t="s">
        <v>3802</v>
      </c>
      <c r="E3321" s="31">
        <v>55.447949999999999</v>
      </c>
      <c r="F3321" s="31">
        <v>38.483359999999998</v>
      </c>
      <c r="G3321" s="28" t="s">
        <v>2671</v>
      </c>
      <c r="H3321" s="27" t="s">
        <v>1987</v>
      </c>
      <c r="I3321" s="27" t="s">
        <v>1981</v>
      </c>
      <c r="J3321" s="27" t="s">
        <v>1983</v>
      </c>
      <c r="K3321" s="27" t="s">
        <v>1983</v>
      </c>
      <c r="L3321" s="28">
        <v>1</v>
      </c>
      <c r="M3321" s="27">
        <v>8</v>
      </c>
      <c r="N3321" s="27"/>
      <c r="O3321" s="27"/>
      <c r="P3321" s="27"/>
      <c r="Q3321" s="27"/>
      <c r="R3321" s="27" t="s">
        <v>2353</v>
      </c>
      <c r="S3321" s="27" t="s">
        <v>1983</v>
      </c>
      <c r="T3321" s="7" t="s">
        <v>3803</v>
      </c>
      <c r="U3321" s="23" t="s">
        <v>2354</v>
      </c>
      <c r="V3321" s="26">
        <v>1.6</v>
      </c>
      <c r="W3321" s="24"/>
      <c r="X3321" s="24">
        <v>1.6</v>
      </c>
      <c r="Y3321" s="24">
        <v>1.6</v>
      </c>
    </row>
    <row r="3322" spans="1:25" s="12" customFormat="1" ht="195" x14ac:dyDescent="0.25">
      <c r="A3322" s="23">
        <f>MAX(A$7:A3321)+1</f>
        <v>1056</v>
      </c>
      <c r="B3322" s="28" t="s">
        <v>4787</v>
      </c>
      <c r="C3322" s="28" t="s">
        <v>3804</v>
      </c>
      <c r="D3322" s="30" t="s">
        <v>3805</v>
      </c>
      <c r="E3322" s="31">
        <v>55.310020000000002</v>
      </c>
      <c r="F3322" s="31">
        <v>38.702680000000001</v>
      </c>
      <c r="G3322" s="28" t="s">
        <v>2671</v>
      </c>
      <c r="H3322" s="27" t="s">
        <v>1987</v>
      </c>
      <c r="I3322" s="27" t="s">
        <v>1981</v>
      </c>
      <c r="J3322" s="27" t="s">
        <v>1983</v>
      </c>
      <c r="K3322" s="27" t="s">
        <v>1983</v>
      </c>
      <c r="L3322" s="28">
        <v>5</v>
      </c>
      <c r="M3322" s="27">
        <v>0.75</v>
      </c>
      <c r="N3322" s="27"/>
      <c r="O3322" s="27"/>
      <c r="P3322" s="27"/>
      <c r="Q3322" s="27"/>
      <c r="R3322" s="27" t="s">
        <v>2353</v>
      </c>
      <c r="S3322" s="27" t="s">
        <v>1983</v>
      </c>
      <c r="T3322" s="7" t="s">
        <v>3806</v>
      </c>
      <c r="U3322" s="23" t="s">
        <v>2354</v>
      </c>
      <c r="V3322" s="26">
        <v>1.6</v>
      </c>
      <c r="W3322" s="24"/>
      <c r="X3322" s="24">
        <v>1.6</v>
      </c>
      <c r="Y3322" s="24">
        <v>1.6</v>
      </c>
    </row>
    <row r="3323" spans="1:25" s="12" customFormat="1" ht="195" x14ac:dyDescent="0.25">
      <c r="A3323" s="23">
        <f>MAX(A$7:A3322)+1</f>
        <v>1057</v>
      </c>
      <c r="B3323" s="28" t="s">
        <v>4787</v>
      </c>
      <c r="C3323" s="28" t="s">
        <v>3807</v>
      </c>
      <c r="D3323" s="30" t="s">
        <v>3808</v>
      </c>
      <c r="E3323" s="31">
        <v>55.349960000000003</v>
      </c>
      <c r="F3323" s="31">
        <v>38.618510000000001</v>
      </c>
      <c r="G3323" s="28" t="s">
        <v>2671</v>
      </c>
      <c r="H3323" s="27" t="s">
        <v>1987</v>
      </c>
      <c r="I3323" s="27" t="s">
        <v>1981</v>
      </c>
      <c r="J3323" s="27" t="s">
        <v>1983</v>
      </c>
      <c r="K3323" s="27" t="s">
        <v>1983</v>
      </c>
      <c r="L3323" s="28">
        <v>1</v>
      </c>
      <c r="M3323" s="27">
        <v>0.75</v>
      </c>
      <c r="N3323" s="27"/>
      <c r="O3323" s="27"/>
      <c r="P3323" s="27"/>
      <c r="Q3323" s="27"/>
      <c r="R3323" s="27" t="s">
        <v>2353</v>
      </c>
      <c r="S3323" s="27" t="s">
        <v>1983</v>
      </c>
      <c r="T3323" s="7" t="s">
        <v>3809</v>
      </c>
      <c r="U3323" s="23" t="s">
        <v>2354</v>
      </c>
      <c r="V3323" s="26">
        <v>1.6</v>
      </c>
      <c r="W3323" s="24"/>
      <c r="X3323" s="24">
        <v>1.6</v>
      </c>
      <c r="Y3323" s="24">
        <v>1.6</v>
      </c>
    </row>
    <row r="3324" spans="1:25" s="12" customFormat="1" ht="195" x14ac:dyDescent="0.25">
      <c r="A3324" s="23">
        <f>MAX(A$7:A3323)+1</f>
        <v>1058</v>
      </c>
      <c r="B3324" s="28" t="s">
        <v>4787</v>
      </c>
      <c r="C3324" s="28" t="s">
        <v>3810</v>
      </c>
      <c r="D3324" s="30" t="s">
        <v>3811</v>
      </c>
      <c r="E3324" s="31">
        <v>55.312559999999998</v>
      </c>
      <c r="F3324" s="31">
        <v>38.629100000000001</v>
      </c>
      <c r="G3324" s="28" t="s">
        <v>2671</v>
      </c>
      <c r="H3324" s="27" t="s">
        <v>1987</v>
      </c>
      <c r="I3324" s="27" t="s">
        <v>1981</v>
      </c>
      <c r="J3324" s="27" t="s">
        <v>1983</v>
      </c>
      <c r="K3324" s="27" t="s">
        <v>1983</v>
      </c>
      <c r="L3324" s="28">
        <v>1</v>
      </c>
      <c r="M3324" s="27">
        <v>1.1000000000000001</v>
      </c>
      <c r="N3324" s="27"/>
      <c r="O3324" s="27"/>
      <c r="P3324" s="27"/>
      <c r="Q3324" s="27"/>
      <c r="R3324" s="27" t="s">
        <v>2353</v>
      </c>
      <c r="S3324" s="27" t="s">
        <v>1983</v>
      </c>
      <c r="T3324" s="7" t="s">
        <v>3812</v>
      </c>
      <c r="U3324" s="23" t="s">
        <v>2354</v>
      </c>
      <c r="V3324" s="26">
        <v>1.6</v>
      </c>
      <c r="W3324" s="24"/>
      <c r="X3324" s="24">
        <v>1.6</v>
      </c>
      <c r="Y3324" s="24">
        <v>1.6</v>
      </c>
    </row>
    <row r="3325" spans="1:25" s="12" customFormat="1" ht="195" x14ac:dyDescent="0.25">
      <c r="A3325" s="23">
        <f>MAX(A$7:A3324)+1</f>
        <v>1059</v>
      </c>
      <c r="B3325" s="28" t="s">
        <v>4787</v>
      </c>
      <c r="C3325" s="28" t="s">
        <v>3813</v>
      </c>
      <c r="D3325" s="30" t="s">
        <v>3814</v>
      </c>
      <c r="E3325" s="31">
        <v>55.248179999999998</v>
      </c>
      <c r="F3325" s="31">
        <v>38.529119999999999</v>
      </c>
      <c r="G3325" s="28" t="s">
        <v>2671</v>
      </c>
      <c r="H3325" s="27" t="s">
        <v>1987</v>
      </c>
      <c r="I3325" s="27" t="s">
        <v>1981</v>
      </c>
      <c r="J3325" s="27" t="s">
        <v>1983</v>
      </c>
      <c r="K3325" s="27" t="s">
        <v>1983</v>
      </c>
      <c r="L3325" s="28">
        <v>1</v>
      </c>
      <c r="M3325" s="27">
        <v>0.75</v>
      </c>
      <c r="N3325" s="27"/>
      <c r="O3325" s="27"/>
      <c r="P3325" s="27"/>
      <c r="Q3325" s="27"/>
      <c r="R3325" s="27" t="s">
        <v>2353</v>
      </c>
      <c r="S3325" s="27" t="s">
        <v>1983</v>
      </c>
      <c r="T3325" s="7" t="s">
        <v>3815</v>
      </c>
      <c r="U3325" s="23" t="s">
        <v>2354</v>
      </c>
      <c r="V3325" s="26">
        <v>1.6</v>
      </c>
      <c r="W3325" s="24"/>
      <c r="X3325" s="24">
        <v>1.6</v>
      </c>
      <c r="Y3325" s="24">
        <v>1.6</v>
      </c>
    </row>
    <row r="3326" spans="1:25" s="12" customFormat="1" ht="195" x14ac:dyDescent="0.25">
      <c r="A3326" s="23">
        <f>MAX(A$7:A3325)+1</f>
        <v>1060</v>
      </c>
      <c r="B3326" s="28" t="s">
        <v>4787</v>
      </c>
      <c r="C3326" s="28" t="s">
        <v>3816</v>
      </c>
      <c r="D3326" s="30" t="s">
        <v>3817</v>
      </c>
      <c r="E3326" s="31">
        <v>55.405230000000003</v>
      </c>
      <c r="F3326" s="31">
        <v>38.65719</v>
      </c>
      <c r="G3326" s="28" t="s">
        <v>2671</v>
      </c>
      <c r="H3326" s="27" t="s">
        <v>1987</v>
      </c>
      <c r="I3326" s="27" t="s">
        <v>1981</v>
      </c>
      <c r="J3326" s="27" t="s">
        <v>1983</v>
      </c>
      <c r="K3326" s="27" t="s">
        <v>1983</v>
      </c>
      <c r="L3326" s="28">
        <v>1</v>
      </c>
      <c r="M3326" s="27">
        <v>0.75</v>
      </c>
      <c r="N3326" s="27"/>
      <c r="O3326" s="27"/>
      <c r="P3326" s="27"/>
      <c r="Q3326" s="27"/>
      <c r="R3326" s="27" t="s">
        <v>2353</v>
      </c>
      <c r="S3326" s="27" t="s">
        <v>1983</v>
      </c>
      <c r="T3326" s="7" t="s">
        <v>3021</v>
      </c>
      <c r="U3326" s="23" t="s">
        <v>2354</v>
      </c>
      <c r="V3326" s="26">
        <v>1.6</v>
      </c>
      <c r="W3326" s="24"/>
      <c r="X3326" s="24">
        <v>1.6</v>
      </c>
      <c r="Y3326" s="24">
        <v>1.6</v>
      </c>
    </row>
    <row r="3327" spans="1:25" s="12" customFormat="1" ht="195" x14ac:dyDescent="0.25">
      <c r="A3327" s="23">
        <f>MAX(A$7:A3326)+1</f>
        <v>1061</v>
      </c>
      <c r="B3327" s="28" t="s">
        <v>4787</v>
      </c>
      <c r="C3327" s="28" t="s">
        <v>3818</v>
      </c>
      <c r="D3327" s="30" t="s">
        <v>3819</v>
      </c>
      <c r="E3327" s="31">
        <v>55.248139999999999</v>
      </c>
      <c r="F3327" s="31">
        <v>38.527009999999997</v>
      </c>
      <c r="G3327" s="28" t="s">
        <v>2671</v>
      </c>
      <c r="H3327" s="27" t="s">
        <v>1987</v>
      </c>
      <c r="I3327" s="27" t="s">
        <v>1981</v>
      </c>
      <c r="J3327" s="27" t="s">
        <v>1983</v>
      </c>
      <c r="K3327" s="27" t="s">
        <v>1983</v>
      </c>
      <c r="L3327" s="28">
        <v>1</v>
      </c>
      <c r="M3327" s="27">
        <v>8</v>
      </c>
      <c r="N3327" s="27"/>
      <c r="O3327" s="27"/>
      <c r="P3327" s="27"/>
      <c r="Q3327" s="27"/>
      <c r="R3327" s="27" t="s">
        <v>2353</v>
      </c>
      <c r="S3327" s="27" t="s">
        <v>1983</v>
      </c>
      <c r="T3327" s="7" t="s">
        <v>3820</v>
      </c>
      <c r="U3327" s="23" t="s">
        <v>2354</v>
      </c>
      <c r="V3327" s="26">
        <v>1.6</v>
      </c>
      <c r="W3327" s="24"/>
      <c r="X3327" s="24">
        <v>1.6</v>
      </c>
      <c r="Y3327" s="24">
        <v>1.6</v>
      </c>
    </row>
    <row r="3328" spans="1:25" s="12" customFormat="1" ht="195" x14ac:dyDescent="0.25">
      <c r="A3328" s="23">
        <f>MAX(A$7:A3327)+1</f>
        <v>1062</v>
      </c>
      <c r="B3328" s="28" t="s">
        <v>4787</v>
      </c>
      <c r="C3328" s="28" t="s">
        <v>3821</v>
      </c>
      <c r="D3328" s="30" t="s">
        <v>3822</v>
      </c>
      <c r="E3328" s="31">
        <v>55.437550000000002</v>
      </c>
      <c r="F3328" s="31">
        <v>38.57714</v>
      </c>
      <c r="G3328" s="28" t="s">
        <v>2671</v>
      </c>
      <c r="H3328" s="27" t="s">
        <v>1987</v>
      </c>
      <c r="I3328" s="27" t="s">
        <v>1981</v>
      </c>
      <c r="J3328" s="27" t="s">
        <v>1983</v>
      </c>
      <c r="K3328" s="27" t="s">
        <v>1983</v>
      </c>
      <c r="L3328" s="28">
        <v>1</v>
      </c>
      <c r="M3328" s="27">
        <v>0.75</v>
      </c>
      <c r="N3328" s="27"/>
      <c r="O3328" s="27"/>
      <c r="P3328" s="27"/>
      <c r="Q3328" s="27"/>
      <c r="R3328" s="27" t="s">
        <v>2353</v>
      </c>
      <c r="S3328" s="27" t="s">
        <v>1983</v>
      </c>
      <c r="T3328" s="7" t="s">
        <v>3823</v>
      </c>
      <c r="U3328" s="23" t="s">
        <v>2354</v>
      </c>
      <c r="V3328" s="26">
        <v>1.6</v>
      </c>
      <c r="W3328" s="24"/>
      <c r="X3328" s="24">
        <v>1.6</v>
      </c>
      <c r="Y3328" s="24">
        <v>1.6</v>
      </c>
    </row>
    <row r="3329" spans="1:25" s="12" customFormat="1" ht="195" x14ac:dyDescent="0.25">
      <c r="A3329" s="23">
        <f>MAX(A$7:A3328)+1</f>
        <v>1063</v>
      </c>
      <c r="B3329" s="28" t="s">
        <v>4787</v>
      </c>
      <c r="C3329" s="28" t="s">
        <v>3824</v>
      </c>
      <c r="D3329" s="30" t="s">
        <v>3825</v>
      </c>
      <c r="E3329" s="31">
        <v>55.341920000000002</v>
      </c>
      <c r="F3329" s="31">
        <v>38.722050000000003</v>
      </c>
      <c r="G3329" s="28" t="s">
        <v>2671</v>
      </c>
      <c r="H3329" s="27" t="s">
        <v>1987</v>
      </c>
      <c r="I3329" s="27" t="s">
        <v>1981</v>
      </c>
      <c r="J3329" s="27" t="s">
        <v>1983</v>
      </c>
      <c r="K3329" s="27" t="s">
        <v>1983</v>
      </c>
      <c r="L3329" s="28">
        <v>1</v>
      </c>
      <c r="M3329" s="27">
        <v>0.75</v>
      </c>
      <c r="N3329" s="27"/>
      <c r="O3329" s="27"/>
      <c r="P3329" s="27"/>
      <c r="Q3329" s="27"/>
      <c r="R3329" s="27" t="s">
        <v>2353</v>
      </c>
      <c r="S3329" s="27" t="s">
        <v>1983</v>
      </c>
      <c r="T3329" s="7" t="s">
        <v>3345</v>
      </c>
      <c r="U3329" s="23" t="s">
        <v>2354</v>
      </c>
      <c r="V3329" s="26">
        <v>1.6</v>
      </c>
      <c r="W3329" s="24"/>
      <c r="X3329" s="24">
        <v>1.6</v>
      </c>
      <c r="Y3329" s="24">
        <v>1.6</v>
      </c>
    </row>
    <row r="3330" spans="1:25" s="12" customFormat="1" ht="195" x14ac:dyDescent="0.25">
      <c r="A3330" s="23">
        <f>MAX(A$7:A3329)+1</f>
        <v>1064</v>
      </c>
      <c r="B3330" s="28" t="s">
        <v>4787</v>
      </c>
      <c r="C3330" s="28" t="s">
        <v>3826</v>
      </c>
      <c r="D3330" s="30" t="s">
        <v>3827</v>
      </c>
      <c r="E3330" s="31">
        <v>55.457039999999999</v>
      </c>
      <c r="F3330" s="31">
        <v>38.43965</v>
      </c>
      <c r="G3330" s="28" t="s">
        <v>2671</v>
      </c>
      <c r="H3330" s="27" t="s">
        <v>1987</v>
      </c>
      <c r="I3330" s="27" t="s">
        <v>1981</v>
      </c>
      <c r="J3330" s="27" t="s">
        <v>1983</v>
      </c>
      <c r="K3330" s="27" t="s">
        <v>1983</v>
      </c>
      <c r="L3330" s="28">
        <v>1</v>
      </c>
      <c r="M3330" s="27">
        <v>0.8</v>
      </c>
      <c r="N3330" s="27"/>
      <c r="O3330" s="27"/>
      <c r="P3330" s="27"/>
      <c r="Q3330" s="27"/>
      <c r="R3330" s="27" t="s">
        <v>2353</v>
      </c>
      <c r="S3330" s="27" t="s">
        <v>1983</v>
      </c>
      <c r="T3330" s="7" t="s">
        <v>3828</v>
      </c>
      <c r="U3330" s="23" t="s">
        <v>2354</v>
      </c>
      <c r="V3330" s="26">
        <v>1.6</v>
      </c>
      <c r="W3330" s="24"/>
      <c r="X3330" s="24">
        <v>1.6</v>
      </c>
      <c r="Y3330" s="24">
        <v>1.6</v>
      </c>
    </row>
    <row r="3331" spans="1:25" s="12" customFormat="1" ht="195" x14ac:dyDescent="0.25">
      <c r="A3331" s="23">
        <f>MAX(A$7:A3330)+1</f>
        <v>1065</v>
      </c>
      <c r="B3331" s="28" t="s">
        <v>4787</v>
      </c>
      <c r="C3331" s="28" t="s">
        <v>3829</v>
      </c>
      <c r="D3331" s="30" t="s">
        <v>3830</v>
      </c>
      <c r="E3331" s="31">
        <v>55.314450000000001</v>
      </c>
      <c r="F3331" s="31">
        <v>38.662109999999998</v>
      </c>
      <c r="G3331" s="28" t="s">
        <v>2671</v>
      </c>
      <c r="H3331" s="27" t="s">
        <v>1987</v>
      </c>
      <c r="I3331" s="27" t="s">
        <v>1981</v>
      </c>
      <c r="J3331" s="27" t="s">
        <v>1983</v>
      </c>
      <c r="K3331" s="27" t="s">
        <v>1983</v>
      </c>
      <c r="L3331" s="28">
        <v>1</v>
      </c>
      <c r="M3331" s="27">
        <v>0.75</v>
      </c>
      <c r="N3331" s="27"/>
      <c r="O3331" s="27"/>
      <c r="P3331" s="27"/>
      <c r="Q3331" s="27"/>
      <c r="R3331" s="27" t="s">
        <v>2353</v>
      </c>
      <c r="S3331" s="27" t="s">
        <v>1983</v>
      </c>
      <c r="T3331" s="7" t="s">
        <v>3831</v>
      </c>
      <c r="U3331" s="23" t="s">
        <v>2354</v>
      </c>
      <c r="V3331" s="26">
        <v>1.6</v>
      </c>
      <c r="W3331" s="24"/>
      <c r="X3331" s="24">
        <v>1.6</v>
      </c>
      <c r="Y3331" s="24">
        <v>1.6</v>
      </c>
    </row>
    <row r="3332" spans="1:25" s="12" customFormat="1" ht="195" x14ac:dyDescent="0.25">
      <c r="A3332" s="23">
        <f>MAX(A$7:A3331)+1</f>
        <v>1066</v>
      </c>
      <c r="B3332" s="28" t="s">
        <v>4787</v>
      </c>
      <c r="C3332" s="28" t="s">
        <v>3832</v>
      </c>
      <c r="D3332" s="30" t="s">
        <v>3833</v>
      </c>
      <c r="E3332" s="31">
        <v>55.3095</v>
      </c>
      <c r="F3332" s="31">
        <v>38.697800000000001</v>
      </c>
      <c r="G3332" s="28" t="s">
        <v>2671</v>
      </c>
      <c r="H3332" s="27" t="s">
        <v>1987</v>
      </c>
      <c r="I3332" s="27" t="s">
        <v>1981</v>
      </c>
      <c r="J3332" s="27" t="s">
        <v>1983</v>
      </c>
      <c r="K3332" s="27" t="s">
        <v>1983</v>
      </c>
      <c r="L3332" s="28">
        <v>2</v>
      </c>
      <c r="M3332" s="27">
        <v>0.75</v>
      </c>
      <c r="N3332" s="27"/>
      <c r="O3332" s="27"/>
      <c r="P3332" s="27"/>
      <c r="Q3332" s="27"/>
      <c r="R3332" s="27" t="s">
        <v>2353</v>
      </c>
      <c r="S3332" s="27" t="s">
        <v>1983</v>
      </c>
      <c r="T3332" s="7" t="s">
        <v>2963</v>
      </c>
      <c r="U3332" s="23" t="s">
        <v>2354</v>
      </c>
      <c r="V3332" s="26">
        <v>1.6</v>
      </c>
      <c r="W3332" s="24"/>
      <c r="X3332" s="24">
        <v>1.6</v>
      </c>
      <c r="Y3332" s="24">
        <v>1.6</v>
      </c>
    </row>
    <row r="3333" spans="1:25" s="12" customFormat="1" ht="195" x14ac:dyDescent="0.25">
      <c r="A3333" s="23">
        <f>MAX(A$7:A3332)+1</f>
        <v>1067</v>
      </c>
      <c r="B3333" s="28" t="s">
        <v>4787</v>
      </c>
      <c r="C3333" s="28" t="s">
        <v>3834</v>
      </c>
      <c r="D3333" s="30" t="s">
        <v>3835</v>
      </c>
      <c r="E3333" s="31">
        <v>55.495730000000002</v>
      </c>
      <c r="F3333" s="31">
        <v>38.623510000000003</v>
      </c>
      <c r="G3333" s="28" t="s">
        <v>2671</v>
      </c>
      <c r="H3333" s="27" t="s">
        <v>1987</v>
      </c>
      <c r="I3333" s="27" t="s">
        <v>1981</v>
      </c>
      <c r="J3333" s="27" t="s">
        <v>1983</v>
      </c>
      <c r="K3333" s="27" t="s">
        <v>1983</v>
      </c>
      <c r="L3333" s="28">
        <v>1</v>
      </c>
      <c r="M3333" s="27">
        <v>0.75</v>
      </c>
      <c r="N3333" s="27"/>
      <c r="O3333" s="27"/>
      <c r="P3333" s="27"/>
      <c r="Q3333" s="27"/>
      <c r="R3333" s="27" t="s">
        <v>2353</v>
      </c>
      <c r="S3333" s="27" t="s">
        <v>1983</v>
      </c>
      <c r="T3333" s="7" t="s">
        <v>3836</v>
      </c>
      <c r="U3333" s="23" t="s">
        <v>2354</v>
      </c>
      <c r="V3333" s="26">
        <v>1.6</v>
      </c>
      <c r="W3333" s="24"/>
      <c r="X3333" s="24">
        <v>1.6</v>
      </c>
      <c r="Y3333" s="24">
        <v>1.6</v>
      </c>
    </row>
    <row r="3334" spans="1:25" s="12" customFormat="1" ht="195" x14ac:dyDescent="0.25">
      <c r="A3334" s="23">
        <f>MAX(A$7:A3333)+1</f>
        <v>1068</v>
      </c>
      <c r="B3334" s="28" t="s">
        <v>4787</v>
      </c>
      <c r="C3334" s="28" t="s">
        <v>3837</v>
      </c>
      <c r="D3334" s="30" t="s">
        <v>3838</v>
      </c>
      <c r="E3334" s="31">
        <v>55.310420000000001</v>
      </c>
      <c r="F3334" s="31">
        <v>38.69556</v>
      </c>
      <c r="G3334" s="28" t="s">
        <v>2671</v>
      </c>
      <c r="H3334" s="27" t="s">
        <v>1987</v>
      </c>
      <c r="I3334" s="27" t="s">
        <v>1981</v>
      </c>
      <c r="J3334" s="27" t="s">
        <v>1983</v>
      </c>
      <c r="K3334" s="27" t="s">
        <v>1983</v>
      </c>
      <c r="L3334" s="28">
        <v>1</v>
      </c>
      <c r="M3334" s="27">
        <v>8</v>
      </c>
      <c r="N3334" s="27"/>
      <c r="O3334" s="27"/>
      <c r="P3334" s="27"/>
      <c r="Q3334" s="27"/>
      <c r="R3334" s="27" t="s">
        <v>2353</v>
      </c>
      <c r="S3334" s="27" t="s">
        <v>1983</v>
      </c>
      <c r="T3334" s="7" t="s">
        <v>3839</v>
      </c>
      <c r="U3334" s="23" t="s">
        <v>2354</v>
      </c>
      <c r="V3334" s="26">
        <v>1.6</v>
      </c>
      <c r="W3334" s="24"/>
      <c r="X3334" s="24">
        <v>1.6</v>
      </c>
      <c r="Y3334" s="24">
        <v>1.6</v>
      </c>
    </row>
    <row r="3335" spans="1:25" s="12" customFormat="1" ht="195" x14ac:dyDescent="0.25">
      <c r="A3335" s="23">
        <f>MAX(A$7:A3334)+1</f>
        <v>1069</v>
      </c>
      <c r="B3335" s="28" t="s">
        <v>4787</v>
      </c>
      <c r="C3335" s="28" t="s">
        <v>3840</v>
      </c>
      <c r="D3335" s="30" t="s">
        <v>3841</v>
      </c>
      <c r="E3335" s="31">
        <v>55.409689999999998</v>
      </c>
      <c r="F3335" s="31">
        <v>38.807609999999997</v>
      </c>
      <c r="G3335" s="28" t="s">
        <v>2671</v>
      </c>
      <c r="H3335" s="27" t="s">
        <v>1987</v>
      </c>
      <c r="I3335" s="27" t="s">
        <v>1981</v>
      </c>
      <c r="J3335" s="27" t="s">
        <v>1983</v>
      </c>
      <c r="K3335" s="27" t="s">
        <v>1983</v>
      </c>
      <c r="L3335" s="28">
        <v>1</v>
      </c>
      <c r="M3335" s="27">
        <v>0.75</v>
      </c>
      <c r="N3335" s="27"/>
      <c r="O3335" s="27"/>
      <c r="P3335" s="27"/>
      <c r="Q3335" s="27"/>
      <c r="R3335" s="27" t="s">
        <v>2353</v>
      </c>
      <c r="S3335" s="27" t="s">
        <v>1983</v>
      </c>
      <c r="T3335" s="7" t="s">
        <v>3842</v>
      </c>
      <c r="U3335" s="23" t="s">
        <v>2354</v>
      </c>
      <c r="V3335" s="26">
        <v>1.6</v>
      </c>
      <c r="W3335" s="24"/>
      <c r="X3335" s="24">
        <v>1.6</v>
      </c>
      <c r="Y3335" s="24">
        <v>1.6</v>
      </c>
    </row>
    <row r="3336" spans="1:25" s="12" customFormat="1" ht="195" x14ac:dyDescent="0.25">
      <c r="A3336" s="23">
        <f>MAX(A$7:A3335)+1</f>
        <v>1070</v>
      </c>
      <c r="B3336" s="28" t="s">
        <v>4787</v>
      </c>
      <c r="C3336" s="28" t="s">
        <v>3843</v>
      </c>
      <c r="D3336" s="30" t="s">
        <v>3844</v>
      </c>
      <c r="E3336" s="31">
        <v>55.497549999999997</v>
      </c>
      <c r="F3336" s="31">
        <v>38.644919999999999</v>
      </c>
      <c r="G3336" s="28" t="s">
        <v>2671</v>
      </c>
      <c r="H3336" s="27" t="s">
        <v>1987</v>
      </c>
      <c r="I3336" s="27" t="s">
        <v>1981</v>
      </c>
      <c r="J3336" s="27" t="s">
        <v>1983</v>
      </c>
      <c r="K3336" s="27" t="s">
        <v>1983</v>
      </c>
      <c r="L3336" s="28">
        <v>1</v>
      </c>
      <c r="M3336" s="27">
        <v>0.75</v>
      </c>
      <c r="N3336" s="27"/>
      <c r="O3336" s="27"/>
      <c r="P3336" s="27"/>
      <c r="Q3336" s="27"/>
      <c r="R3336" s="27" t="s">
        <v>2353</v>
      </c>
      <c r="S3336" s="27" t="s">
        <v>1983</v>
      </c>
      <c r="T3336" s="7" t="s">
        <v>3845</v>
      </c>
      <c r="U3336" s="23" t="s">
        <v>2354</v>
      </c>
      <c r="V3336" s="26">
        <v>1.6</v>
      </c>
      <c r="W3336" s="24"/>
      <c r="X3336" s="24">
        <v>1.6</v>
      </c>
      <c r="Y3336" s="24">
        <v>1.6</v>
      </c>
    </row>
    <row r="3337" spans="1:25" s="12" customFormat="1" ht="195" x14ac:dyDescent="0.25">
      <c r="A3337" s="23">
        <f>MAX(A$7:A3336)+1</f>
        <v>1071</v>
      </c>
      <c r="B3337" s="28" t="s">
        <v>4787</v>
      </c>
      <c r="C3337" s="28" t="s">
        <v>3846</v>
      </c>
      <c r="D3337" s="30" t="s">
        <v>3847</v>
      </c>
      <c r="E3337" s="31">
        <v>55.332470000000001</v>
      </c>
      <c r="F3337" s="31">
        <v>38.88259</v>
      </c>
      <c r="G3337" s="28" t="s">
        <v>2671</v>
      </c>
      <c r="H3337" s="27" t="s">
        <v>1987</v>
      </c>
      <c r="I3337" s="27" t="s">
        <v>1981</v>
      </c>
      <c r="J3337" s="27" t="s">
        <v>1983</v>
      </c>
      <c r="K3337" s="27" t="s">
        <v>1983</v>
      </c>
      <c r="L3337" s="28">
        <v>1</v>
      </c>
      <c r="M3337" s="27">
        <v>1.1000000000000001</v>
      </c>
      <c r="N3337" s="27"/>
      <c r="O3337" s="27"/>
      <c r="P3337" s="27"/>
      <c r="Q3337" s="27"/>
      <c r="R3337" s="27" t="s">
        <v>2353</v>
      </c>
      <c r="S3337" s="27" t="s">
        <v>1983</v>
      </c>
      <c r="T3337" s="7" t="s">
        <v>3848</v>
      </c>
      <c r="U3337" s="23" t="s">
        <v>2354</v>
      </c>
      <c r="V3337" s="26">
        <v>1.6</v>
      </c>
      <c r="W3337" s="24"/>
      <c r="X3337" s="24">
        <v>1.6</v>
      </c>
      <c r="Y3337" s="24">
        <v>1.6</v>
      </c>
    </row>
    <row r="3338" spans="1:25" s="12" customFormat="1" ht="195" x14ac:dyDescent="0.25">
      <c r="A3338" s="23">
        <f>MAX(A$7:A3337)+1</f>
        <v>1072</v>
      </c>
      <c r="B3338" s="28" t="s">
        <v>4787</v>
      </c>
      <c r="C3338" s="28" t="s">
        <v>3849</v>
      </c>
      <c r="D3338" s="30" t="s">
        <v>3850</v>
      </c>
      <c r="E3338" s="31">
        <v>55.453980000000001</v>
      </c>
      <c r="F3338" s="31">
        <v>38.440890000000003</v>
      </c>
      <c r="G3338" s="28" t="s">
        <v>2671</v>
      </c>
      <c r="H3338" s="27" t="s">
        <v>1987</v>
      </c>
      <c r="I3338" s="27" t="s">
        <v>1981</v>
      </c>
      <c r="J3338" s="27" t="s">
        <v>1983</v>
      </c>
      <c r="K3338" s="27" t="s">
        <v>1983</v>
      </c>
      <c r="L3338" s="28">
        <v>1</v>
      </c>
      <c r="M3338" s="27">
        <v>1.1000000000000001</v>
      </c>
      <c r="N3338" s="27"/>
      <c r="O3338" s="27"/>
      <c r="P3338" s="27"/>
      <c r="Q3338" s="27"/>
      <c r="R3338" s="27" t="s">
        <v>2353</v>
      </c>
      <c r="S3338" s="27" t="s">
        <v>1983</v>
      </c>
      <c r="T3338" s="7" t="s">
        <v>3772</v>
      </c>
      <c r="U3338" s="23" t="s">
        <v>2354</v>
      </c>
      <c r="V3338" s="26">
        <v>1.6</v>
      </c>
      <c r="W3338" s="24"/>
      <c r="X3338" s="24">
        <v>1.6</v>
      </c>
      <c r="Y3338" s="24">
        <v>1.6</v>
      </c>
    </row>
    <row r="3339" spans="1:25" s="12" customFormat="1" ht="195" x14ac:dyDescent="0.25">
      <c r="A3339" s="23">
        <f>MAX(A$7:A3338)+1</f>
        <v>1073</v>
      </c>
      <c r="B3339" s="28" t="s">
        <v>4787</v>
      </c>
      <c r="C3339" s="28" t="s">
        <v>3851</v>
      </c>
      <c r="D3339" s="30" t="s">
        <v>3852</v>
      </c>
      <c r="E3339" s="31">
        <v>55.400550000000003</v>
      </c>
      <c r="F3339" s="31">
        <v>38.761200000000002</v>
      </c>
      <c r="G3339" s="28" t="s">
        <v>2671</v>
      </c>
      <c r="H3339" s="27" t="s">
        <v>1987</v>
      </c>
      <c r="I3339" s="27" t="s">
        <v>1981</v>
      </c>
      <c r="J3339" s="27" t="s">
        <v>1983</v>
      </c>
      <c r="K3339" s="27" t="s">
        <v>1983</v>
      </c>
      <c r="L3339" s="28">
        <v>1</v>
      </c>
      <c r="M3339" s="27">
        <v>0.75</v>
      </c>
      <c r="N3339" s="27"/>
      <c r="O3339" s="27"/>
      <c r="P3339" s="27"/>
      <c r="Q3339" s="27"/>
      <c r="R3339" s="27" t="s">
        <v>2353</v>
      </c>
      <c r="S3339" s="27" t="s">
        <v>1983</v>
      </c>
      <c r="T3339" s="7" t="s">
        <v>3853</v>
      </c>
      <c r="U3339" s="23" t="s">
        <v>2354</v>
      </c>
      <c r="V3339" s="26">
        <v>1.6</v>
      </c>
      <c r="W3339" s="24"/>
      <c r="X3339" s="24">
        <v>1.6</v>
      </c>
      <c r="Y3339" s="24">
        <v>1.6</v>
      </c>
    </row>
    <row r="3340" spans="1:25" s="12" customFormat="1" ht="195" x14ac:dyDescent="0.25">
      <c r="A3340" s="23">
        <f>MAX(A$7:A3339)+1</f>
        <v>1074</v>
      </c>
      <c r="B3340" s="28" t="s">
        <v>4787</v>
      </c>
      <c r="C3340" s="28" t="s">
        <v>3854</v>
      </c>
      <c r="D3340" s="30" t="s">
        <v>3855</v>
      </c>
      <c r="E3340" s="31">
        <v>55.332410000000003</v>
      </c>
      <c r="F3340" s="31">
        <v>38.890549999999998</v>
      </c>
      <c r="G3340" s="28" t="s">
        <v>2671</v>
      </c>
      <c r="H3340" s="27" t="s">
        <v>1987</v>
      </c>
      <c r="I3340" s="27" t="s">
        <v>1981</v>
      </c>
      <c r="J3340" s="27" t="s">
        <v>1983</v>
      </c>
      <c r="K3340" s="27" t="s">
        <v>1983</v>
      </c>
      <c r="L3340" s="28">
        <v>1</v>
      </c>
      <c r="M3340" s="27">
        <v>0.75</v>
      </c>
      <c r="N3340" s="27"/>
      <c r="O3340" s="27"/>
      <c r="P3340" s="27"/>
      <c r="Q3340" s="27"/>
      <c r="R3340" s="27" t="s">
        <v>2353</v>
      </c>
      <c r="S3340" s="27" t="s">
        <v>1983</v>
      </c>
      <c r="T3340" s="7" t="s">
        <v>3856</v>
      </c>
      <c r="U3340" s="23" t="s">
        <v>2354</v>
      </c>
      <c r="V3340" s="26">
        <v>57.74</v>
      </c>
      <c r="W3340" s="24"/>
      <c r="X3340" s="24">
        <v>57.74</v>
      </c>
      <c r="Y3340" s="24">
        <v>57.74</v>
      </c>
    </row>
    <row r="3341" spans="1:25" s="12" customFormat="1" ht="195" x14ac:dyDescent="0.25">
      <c r="A3341" s="23">
        <f>MAX(A$7:A3340)+1</f>
        <v>1075</v>
      </c>
      <c r="B3341" s="28" t="s">
        <v>4787</v>
      </c>
      <c r="C3341" s="28" t="s">
        <v>3857</v>
      </c>
      <c r="D3341" s="30" t="s">
        <v>3858</v>
      </c>
      <c r="E3341" s="31">
        <v>55.25094</v>
      </c>
      <c r="F3341" s="31">
        <v>38.739170000000001</v>
      </c>
      <c r="G3341" s="28" t="s">
        <v>2671</v>
      </c>
      <c r="H3341" s="27" t="s">
        <v>1987</v>
      </c>
      <c r="I3341" s="27" t="s">
        <v>1981</v>
      </c>
      <c r="J3341" s="27" t="s">
        <v>1983</v>
      </c>
      <c r="K3341" s="27" t="s">
        <v>1983</v>
      </c>
      <c r="L3341" s="28">
        <v>1</v>
      </c>
      <c r="M3341" s="27">
        <v>0.75</v>
      </c>
      <c r="N3341" s="27"/>
      <c r="O3341" s="27"/>
      <c r="P3341" s="27"/>
      <c r="Q3341" s="27"/>
      <c r="R3341" s="27" t="s">
        <v>2353</v>
      </c>
      <c r="S3341" s="27" t="s">
        <v>1983</v>
      </c>
      <c r="T3341" s="7" t="s">
        <v>2975</v>
      </c>
      <c r="U3341" s="23" t="s">
        <v>2354</v>
      </c>
      <c r="V3341" s="26">
        <v>1.6</v>
      </c>
      <c r="W3341" s="24"/>
      <c r="X3341" s="24">
        <v>1.6</v>
      </c>
      <c r="Y3341" s="24">
        <v>1.6</v>
      </c>
    </row>
    <row r="3342" spans="1:25" s="12" customFormat="1" ht="195" x14ac:dyDescent="0.25">
      <c r="A3342" s="23">
        <f>MAX(A$7:A3341)+1</f>
        <v>1076</v>
      </c>
      <c r="B3342" s="28" t="s">
        <v>4787</v>
      </c>
      <c r="C3342" s="28" t="s">
        <v>3859</v>
      </c>
      <c r="D3342" s="30" t="s">
        <v>3860</v>
      </c>
      <c r="E3342" s="31">
        <v>55.318579999999997</v>
      </c>
      <c r="F3342" s="31">
        <v>38.648000000000003</v>
      </c>
      <c r="G3342" s="28" t="s">
        <v>2671</v>
      </c>
      <c r="H3342" s="27" t="s">
        <v>1987</v>
      </c>
      <c r="I3342" s="27" t="s">
        <v>1981</v>
      </c>
      <c r="J3342" s="27" t="s">
        <v>1983</v>
      </c>
      <c r="K3342" s="27" t="s">
        <v>1983</v>
      </c>
      <c r="L3342" s="28">
        <v>1</v>
      </c>
      <c r="M3342" s="27">
        <v>8</v>
      </c>
      <c r="N3342" s="27"/>
      <c r="O3342" s="27"/>
      <c r="P3342" s="27"/>
      <c r="Q3342" s="27"/>
      <c r="R3342" s="27" t="s">
        <v>2353</v>
      </c>
      <c r="S3342" s="27" t="s">
        <v>1983</v>
      </c>
      <c r="T3342" s="7" t="s">
        <v>3613</v>
      </c>
      <c r="U3342" s="23" t="s">
        <v>2354</v>
      </c>
      <c r="V3342" s="26">
        <v>1.6</v>
      </c>
      <c r="W3342" s="24"/>
      <c r="X3342" s="24">
        <v>1.6</v>
      </c>
      <c r="Y3342" s="24">
        <v>1.6</v>
      </c>
    </row>
    <row r="3343" spans="1:25" s="12" customFormat="1" ht="195" x14ac:dyDescent="0.25">
      <c r="A3343" s="23">
        <f>MAX(A$7:A3342)+1</f>
        <v>1077</v>
      </c>
      <c r="B3343" s="28" t="s">
        <v>4787</v>
      </c>
      <c r="C3343" s="28" t="s">
        <v>3861</v>
      </c>
      <c r="D3343" s="30" t="s">
        <v>3862</v>
      </c>
      <c r="E3343" s="31">
        <v>55.33531</v>
      </c>
      <c r="F3343" s="31">
        <v>38.894629999999999</v>
      </c>
      <c r="G3343" s="28" t="s">
        <v>2671</v>
      </c>
      <c r="H3343" s="27" t="s">
        <v>1987</v>
      </c>
      <c r="I3343" s="27" t="s">
        <v>1981</v>
      </c>
      <c r="J3343" s="27" t="s">
        <v>1983</v>
      </c>
      <c r="K3343" s="27" t="s">
        <v>1983</v>
      </c>
      <c r="L3343" s="28">
        <v>1</v>
      </c>
      <c r="M3343" s="27">
        <v>0.75</v>
      </c>
      <c r="N3343" s="27"/>
      <c r="O3343" s="27"/>
      <c r="P3343" s="27"/>
      <c r="Q3343" s="27"/>
      <c r="R3343" s="27" t="s">
        <v>2353</v>
      </c>
      <c r="S3343" s="27" t="s">
        <v>1983</v>
      </c>
      <c r="T3343" s="7" t="s">
        <v>3863</v>
      </c>
      <c r="U3343" s="23" t="s">
        <v>2354</v>
      </c>
      <c r="V3343" s="26">
        <v>1.6</v>
      </c>
      <c r="W3343" s="24"/>
      <c r="X3343" s="24">
        <v>1.6</v>
      </c>
      <c r="Y3343" s="24">
        <v>1.6</v>
      </c>
    </row>
    <row r="3344" spans="1:25" s="12" customFormat="1" ht="195" x14ac:dyDescent="0.25">
      <c r="A3344" s="23">
        <f>MAX(A$7:A3343)+1</f>
        <v>1078</v>
      </c>
      <c r="B3344" s="28" t="s">
        <v>4787</v>
      </c>
      <c r="C3344" s="28" t="s">
        <v>3864</v>
      </c>
      <c r="D3344" s="30" t="s">
        <v>3865</v>
      </c>
      <c r="E3344" s="31">
        <v>55.457700000000003</v>
      </c>
      <c r="F3344" s="31">
        <v>38.445830000000001</v>
      </c>
      <c r="G3344" s="28" t="s">
        <v>2671</v>
      </c>
      <c r="H3344" s="27" t="s">
        <v>1987</v>
      </c>
      <c r="I3344" s="27" t="s">
        <v>1981</v>
      </c>
      <c r="J3344" s="27" t="s">
        <v>1983</v>
      </c>
      <c r="K3344" s="27" t="s">
        <v>1983</v>
      </c>
      <c r="L3344" s="28">
        <v>2</v>
      </c>
      <c r="M3344" s="27">
        <v>0.8</v>
      </c>
      <c r="N3344" s="27"/>
      <c r="O3344" s="27"/>
      <c r="P3344" s="27"/>
      <c r="Q3344" s="27"/>
      <c r="R3344" s="27" t="s">
        <v>2353</v>
      </c>
      <c r="S3344" s="27" t="s">
        <v>1983</v>
      </c>
      <c r="T3344" s="7" t="s">
        <v>3866</v>
      </c>
      <c r="U3344" s="23" t="s">
        <v>2354</v>
      </c>
      <c r="V3344" s="26">
        <v>1.6</v>
      </c>
      <c r="W3344" s="24"/>
      <c r="X3344" s="24">
        <v>1.6</v>
      </c>
      <c r="Y3344" s="24">
        <v>1.6</v>
      </c>
    </row>
    <row r="3345" spans="1:25" s="12" customFormat="1" ht="195" x14ac:dyDescent="0.25">
      <c r="A3345" s="23">
        <f>MAX(A$7:A3344)+1</f>
        <v>1079</v>
      </c>
      <c r="B3345" s="28" t="s">
        <v>4787</v>
      </c>
      <c r="C3345" s="28" t="s">
        <v>3867</v>
      </c>
      <c r="D3345" s="30" t="s">
        <v>3868</v>
      </c>
      <c r="E3345" s="31">
        <v>55.314109999999999</v>
      </c>
      <c r="F3345" s="31">
        <v>38.656770000000002</v>
      </c>
      <c r="G3345" s="28" t="s">
        <v>2671</v>
      </c>
      <c r="H3345" s="27" t="s">
        <v>1987</v>
      </c>
      <c r="I3345" s="27" t="s">
        <v>1981</v>
      </c>
      <c r="J3345" s="27" t="s">
        <v>1983</v>
      </c>
      <c r="K3345" s="27" t="s">
        <v>1983</v>
      </c>
      <c r="L3345" s="28">
        <v>1</v>
      </c>
      <c r="M3345" s="27">
        <v>8</v>
      </c>
      <c r="N3345" s="27"/>
      <c r="O3345" s="27"/>
      <c r="P3345" s="27"/>
      <c r="Q3345" s="27"/>
      <c r="R3345" s="27" t="s">
        <v>2353</v>
      </c>
      <c r="S3345" s="27" t="s">
        <v>1983</v>
      </c>
      <c r="T3345" s="7" t="s">
        <v>3869</v>
      </c>
      <c r="U3345" s="23" t="s">
        <v>2354</v>
      </c>
      <c r="V3345" s="26">
        <v>1.6</v>
      </c>
      <c r="W3345" s="24"/>
      <c r="X3345" s="24">
        <v>1.6</v>
      </c>
      <c r="Y3345" s="24">
        <v>1.6</v>
      </c>
    </row>
    <row r="3346" spans="1:25" s="12" customFormat="1" ht="195" x14ac:dyDescent="0.25">
      <c r="A3346" s="23">
        <f>MAX(A$7:A3345)+1</f>
        <v>1080</v>
      </c>
      <c r="B3346" s="28" t="s">
        <v>4787</v>
      </c>
      <c r="C3346" s="28" t="s">
        <v>3870</v>
      </c>
      <c r="D3346" s="30" t="s">
        <v>3871</v>
      </c>
      <c r="E3346" s="31">
        <v>55.271970000000003</v>
      </c>
      <c r="F3346" s="31">
        <v>38.757159999999999</v>
      </c>
      <c r="G3346" s="28" t="s">
        <v>2671</v>
      </c>
      <c r="H3346" s="27" t="s">
        <v>1987</v>
      </c>
      <c r="I3346" s="27" t="s">
        <v>1981</v>
      </c>
      <c r="J3346" s="27" t="s">
        <v>1983</v>
      </c>
      <c r="K3346" s="27" t="s">
        <v>1983</v>
      </c>
      <c r="L3346" s="28">
        <v>1</v>
      </c>
      <c r="M3346" s="27">
        <v>8</v>
      </c>
      <c r="N3346" s="27"/>
      <c r="O3346" s="27"/>
      <c r="P3346" s="27"/>
      <c r="Q3346" s="27"/>
      <c r="R3346" s="27" t="s">
        <v>2353</v>
      </c>
      <c r="S3346" s="27" t="s">
        <v>1983</v>
      </c>
      <c r="T3346" s="7" t="s">
        <v>3872</v>
      </c>
      <c r="U3346" s="23" t="s">
        <v>2354</v>
      </c>
      <c r="V3346" s="26">
        <v>1.6</v>
      </c>
      <c r="W3346" s="24"/>
      <c r="X3346" s="24">
        <v>1.6</v>
      </c>
      <c r="Y3346" s="24">
        <v>1.6</v>
      </c>
    </row>
    <row r="3347" spans="1:25" s="12" customFormat="1" ht="195" x14ac:dyDescent="0.25">
      <c r="A3347" s="23">
        <f>MAX(A$7:A3346)+1</f>
        <v>1081</v>
      </c>
      <c r="B3347" s="28" t="s">
        <v>4787</v>
      </c>
      <c r="C3347" s="28" t="s">
        <v>3873</v>
      </c>
      <c r="D3347" s="30" t="s">
        <v>3874</v>
      </c>
      <c r="E3347" s="31">
        <v>55.301160000000003</v>
      </c>
      <c r="F3347" s="31">
        <v>38.728580000000001</v>
      </c>
      <c r="G3347" s="28" t="s">
        <v>2671</v>
      </c>
      <c r="H3347" s="27" t="s">
        <v>1987</v>
      </c>
      <c r="I3347" s="27" t="s">
        <v>1981</v>
      </c>
      <c r="J3347" s="27" t="s">
        <v>1983</v>
      </c>
      <c r="K3347" s="27" t="s">
        <v>1983</v>
      </c>
      <c r="L3347" s="28">
        <v>1</v>
      </c>
      <c r="M3347" s="27">
        <v>0.75</v>
      </c>
      <c r="N3347" s="27"/>
      <c r="O3347" s="27"/>
      <c r="P3347" s="27"/>
      <c r="Q3347" s="27"/>
      <c r="R3347" s="27" t="s">
        <v>2353</v>
      </c>
      <c r="S3347" s="27" t="s">
        <v>1983</v>
      </c>
      <c r="T3347" s="7" t="s">
        <v>3875</v>
      </c>
      <c r="U3347" s="23" t="s">
        <v>2354</v>
      </c>
      <c r="V3347" s="26">
        <v>1.6</v>
      </c>
      <c r="W3347" s="24"/>
      <c r="X3347" s="24">
        <v>1.6</v>
      </c>
      <c r="Y3347" s="24">
        <v>1.6</v>
      </c>
    </row>
    <row r="3348" spans="1:25" s="12" customFormat="1" ht="195" x14ac:dyDescent="0.25">
      <c r="A3348" s="23">
        <f>MAX(A$7:A3347)+1</f>
        <v>1082</v>
      </c>
      <c r="B3348" s="28" t="s">
        <v>4787</v>
      </c>
      <c r="C3348" s="28" t="s">
        <v>3876</v>
      </c>
      <c r="D3348" s="30" t="s">
        <v>3877</v>
      </c>
      <c r="E3348" s="31">
        <v>55.333449999999999</v>
      </c>
      <c r="F3348" s="31">
        <v>38.814660000000003</v>
      </c>
      <c r="G3348" s="28" t="s">
        <v>2671</v>
      </c>
      <c r="H3348" s="27" t="s">
        <v>1987</v>
      </c>
      <c r="I3348" s="27" t="s">
        <v>1981</v>
      </c>
      <c r="J3348" s="27" t="s">
        <v>1983</v>
      </c>
      <c r="K3348" s="27" t="s">
        <v>1983</v>
      </c>
      <c r="L3348" s="28">
        <v>1</v>
      </c>
      <c r="M3348" s="27">
        <v>0.75</v>
      </c>
      <c r="N3348" s="27"/>
      <c r="O3348" s="27"/>
      <c r="P3348" s="27"/>
      <c r="Q3348" s="27"/>
      <c r="R3348" s="27" t="s">
        <v>2353</v>
      </c>
      <c r="S3348" s="27" t="s">
        <v>1983</v>
      </c>
      <c r="T3348" s="7" t="s">
        <v>3662</v>
      </c>
      <c r="U3348" s="23" t="s">
        <v>2354</v>
      </c>
      <c r="V3348" s="26">
        <v>1.6</v>
      </c>
      <c r="W3348" s="24"/>
      <c r="X3348" s="24">
        <v>1.6</v>
      </c>
      <c r="Y3348" s="24">
        <v>1.6</v>
      </c>
    </row>
    <row r="3349" spans="1:25" s="12" customFormat="1" ht="195" x14ac:dyDescent="0.25">
      <c r="A3349" s="23">
        <f>MAX(A$7:A3348)+1</f>
        <v>1083</v>
      </c>
      <c r="B3349" s="28" t="s">
        <v>4787</v>
      </c>
      <c r="C3349" s="28" t="s">
        <v>3878</v>
      </c>
      <c r="D3349" s="30" t="s">
        <v>3879</v>
      </c>
      <c r="E3349" s="31">
        <v>55.318269999999998</v>
      </c>
      <c r="F3349" s="31">
        <v>38.686010000000003</v>
      </c>
      <c r="G3349" s="28" t="s">
        <v>2671</v>
      </c>
      <c r="H3349" s="27" t="s">
        <v>1987</v>
      </c>
      <c r="I3349" s="27" t="s">
        <v>1981</v>
      </c>
      <c r="J3349" s="27" t="s">
        <v>1983</v>
      </c>
      <c r="K3349" s="27" t="s">
        <v>1983</v>
      </c>
      <c r="L3349" s="28">
        <v>1</v>
      </c>
      <c r="M3349" s="27">
        <v>0.75</v>
      </c>
      <c r="N3349" s="27"/>
      <c r="O3349" s="27"/>
      <c r="P3349" s="27"/>
      <c r="Q3349" s="27"/>
      <c r="R3349" s="27" t="s">
        <v>2353</v>
      </c>
      <c r="S3349" s="27" t="s">
        <v>1983</v>
      </c>
      <c r="T3349" s="7" t="s">
        <v>3880</v>
      </c>
      <c r="U3349" s="23" t="s">
        <v>2354</v>
      </c>
      <c r="V3349" s="26">
        <v>1.6</v>
      </c>
      <c r="W3349" s="24"/>
      <c r="X3349" s="24">
        <v>1.6</v>
      </c>
      <c r="Y3349" s="24">
        <v>1.6</v>
      </c>
    </row>
    <row r="3350" spans="1:25" s="12" customFormat="1" ht="195" x14ac:dyDescent="0.25">
      <c r="A3350" s="23">
        <f>MAX(A$7:A3349)+1</f>
        <v>1084</v>
      </c>
      <c r="B3350" s="28" t="s">
        <v>4787</v>
      </c>
      <c r="C3350" s="28" t="s">
        <v>3881</v>
      </c>
      <c r="D3350" s="30" t="s">
        <v>3882</v>
      </c>
      <c r="E3350" s="31">
        <v>55.297629999999998</v>
      </c>
      <c r="F3350" s="31">
        <v>38.666460000000001</v>
      </c>
      <c r="G3350" s="28" t="s">
        <v>2671</v>
      </c>
      <c r="H3350" s="27" t="s">
        <v>1987</v>
      </c>
      <c r="I3350" s="27" t="s">
        <v>1981</v>
      </c>
      <c r="J3350" s="27" t="s">
        <v>1983</v>
      </c>
      <c r="K3350" s="27" t="s">
        <v>1983</v>
      </c>
      <c r="L3350" s="28">
        <v>1</v>
      </c>
      <c r="M3350" s="27">
        <v>0.75</v>
      </c>
      <c r="N3350" s="27"/>
      <c r="O3350" s="27"/>
      <c r="P3350" s="27"/>
      <c r="Q3350" s="27"/>
      <c r="R3350" s="27" t="s">
        <v>2353</v>
      </c>
      <c r="S3350" s="27" t="s">
        <v>1983</v>
      </c>
      <c r="T3350" s="7" t="s">
        <v>3883</v>
      </c>
      <c r="U3350" s="23" t="s">
        <v>2354</v>
      </c>
      <c r="V3350" s="26">
        <v>1.6</v>
      </c>
      <c r="W3350" s="24"/>
      <c r="X3350" s="24">
        <v>1.6</v>
      </c>
      <c r="Y3350" s="24">
        <v>1.6</v>
      </c>
    </row>
    <row r="3351" spans="1:25" s="12" customFormat="1" ht="195" x14ac:dyDescent="0.25">
      <c r="A3351" s="23">
        <f>MAX(A$7:A3350)+1</f>
        <v>1085</v>
      </c>
      <c r="B3351" s="28" t="s">
        <v>4787</v>
      </c>
      <c r="C3351" s="28" t="s">
        <v>3884</v>
      </c>
      <c r="D3351" s="30" t="s">
        <v>3885</v>
      </c>
      <c r="E3351" s="31">
        <v>55.495609999999999</v>
      </c>
      <c r="F3351" s="31">
        <v>38.645119999999999</v>
      </c>
      <c r="G3351" s="28" t="s">
        <v>2671</v>
      </c>
      <c r="H3351" s="27" t="s">
        <v>1987</v>
      </c>
      <c r="I3351" s="27" t="s">
        <v>1981</v>
      </c>
      <c r="J3351" s="27" t="s">
        <v>1983</v>
      </c>
      <c r="K3351" s="27" t="s">
        <v>1983</v>
      </c>
      <c r="L3351" s="28">
        <v>1</v>
      </c>
      <c r="M3351" s="27">
        <v>0.75</v>
      </c>
      <c r="N3351" s="27"/>
      <c r="O3351" s="27"/>
      <c r="P3351" s="27"/>
      <c r="Q3351" s="27"/>
      <c r="R3351" s="27" t="s">
        <v>2353</v>
      </c>
      <c r="S3351" s="27" t="s">
        <v>1983</v>
      </c>
      <c r="T3351" s="7" t="s">
        <v>3886</v>
      </c>
      <c r="U3351" s="23" t="s">
        <v>2354</v>
      </c>
      <c r="V3351" s="26">
        <v>1.6</v>
      </c>
      <c r="W3351" s="24"/>
      <c r="X3351" s="24">
        <v>1.6</v>
      </c>
      <c r="Y3351" s="24">
        <v>1.6</v>
      </c>
    </row>
    <row r="3352" spans="1:25" s="12" customFormat="1" ht="195" x14ac:dyDescent="0.25">
      <c r="A3352" s="23">
        <f>MAX(A$7:A3351)+1</f>
        <v>1086</v>
      </c>
      <c r="B3352" s="28" t="s">
        <v>4787</v>
      </c>
      <c r="C3352" s="28" t="s">
        <v>3887</v>
      </c>
      <c r="D3352" s="30" t="s">
        <v>3888</v>
      </c>
      <c r="E3352" s="31">
        <v>55.421840000000003</v>
      </c>
      <c r="F3352" s="31">
        <v>38.547089999999997</v>
      </c>
      <c r="G3352" s="28" t="s">
        <v>2671</v>
      </c>
      <c r="H3352" s="27" t="s">
        <v>1987</v>
      </c>
      <c r="I3352" s="27" t="s">
        <v>1981</v>
      </c>
      <c r="J3352" s="27" t="s">
        <v>1983</v>
      </c>
      <c r="K3352" s="27" t="s">
        <v>1983</v>
      </c>
      <c r="L3352" s="28">
        <v>1</v>
      </c>
      <c r="M3352" s="27">
        <v>8</v>
      </c>
      <c r="N3352" s="27"/>
      <c r="O3352" s="27"/>
      <c r="P3352" s="27"/>
      <c r="Q3352" s="27"/>
      <c r="R3352" s="27" t="s">
        <v>2353</v>
      </c>
      <c r="S3352" s="27" t="s">
        <v>1983</v>
      </c>
      <c r="T3352" s="7" t="s">
        <v>3889</v>
      </c>
      <c r="U3352" s="23" t="s">
        <v>2354</v>
      </c>
      <c r="V3352" s="26">
        <v>17.77</v>
      </c>
      <c r="W3352" s="24"/>
      <c r="X3352" s="24">
        <v>17.77</v>
      </c>
      <c r="Y3352" s="24">
        <v>17.77</v>
      </c>
    </row>
    <row r="3353" spans="1:25" s="12" customFormat="1" ht="195" x14ac:dyDescent="0.25">
      <c r="A3353" s="23">
        <f>MAX(A$7:A3352)+1</f>
        <v>1087</v>
      </c>
      <c r="B3353" s="28" t="s">
        <v>4787</v>
      </c>
      <c r="C3353" s="28" t="s">
        <v>3890</v>
      </c>
      <c r="D3353" s="30" t="s">
        <v>3891</v>
      </c>
      <c r="E3353" s="31">
        <v>55.357570000000003</v>
      </c>
      <c r="F3353" s="31">
        <v>38.564239999999998</v>
      </c>
      <c r="G3353" s="28" t="s">
        <v>2671</v>
      </c>
      <c r="H3353" s="27" t="s">
        <v>1987</v>
      </c>
      <c r="I3353" s="27" t="s">
        <v>1981</v>
      </c>
      <c r="J3353" s="27" t="s">
        <v>1983</v>
      </c>
      <c r="K3353" s="27" t="s">
        <v>1983</v>
      </c>
      <c r="L3353" s="28">
        <v>1</v>
      </c>
      <c r="M3353" s="27">
        <v>0.75</v>
      </c>
      <c r="N3353" s="27"/>
      <c r="O3353" s="27"/>
      <c r="P3353" s="27"/>
      <c r="Q3353" s="27"/>
      <c r="R3353" s="27" t="s">
        <v>2353</v>
      </c>
      <c r="S3353" s="27" t="s">
        <v>1983</v>
      </c>
      <c r="T3353" s="7" t="s">
        <v>3892</v>
      </c>
      <c r="U3353" s="23" t="s">
        <v>2354</v>
      </c>
      <c r="V3353" s="26">
        <v>1.6</v>
      </c>
      <c r="W3353" s="24"/>
      <c r="X3353" s="24">
        <v>1.6</v>
      </c>
      <c r="Y3353" s="24">
        <v>1.6</v>
      </c>
    </row>
    <row r="3354" spans="1:25" s="12" customFormat="1" ht="195" x14ac:dyDescent="0.25">
      <c r="A3354" s="23">
        <f>MAX(A$7:A3353)+1</f>
        <v>1088</v>
      </c>
      <c r="B3354" s="28" t="s">
        <v>4787</v>
      </c>
      <c r="C3354" s="28" t="s">
        <v>3539</v>
      </c>
      <c r="D3354" s="30" t="s">
        <v>3893</v>
      </c>
      <c r="E3354" s="31">
        <v>55.460189999999997</v>
      </c>
      <c r="F3354" s="31">
        <v>38.53678</v>
      </c>
      <c r="G3354" s="28" t="s">
        <v>2671</v>
      </c>
      <c r="H3354" s="27" t="s">
        <v>1987</v>
      </c>
      <c r="I3354" s="27" t="s">
        <v>1981</v>
      </c>
      <c r="J3354" s="27" t="s">
        <v>1983</v>
      </c>
      <c r="K3354" s="27" t="s">
        <v>1983</v>
      </c>
      <c r="L3354" s="28">
        <v>1</v>
      </c>
      <c r="M3354" s="27">
        <v>1.1000000000000001</v>
      </c>
      <c r="N3354" s="27"/>
      <c r="O3354" s="27"/>
      <c r="P3354" s="27"/>
      <c r="Q3354" s="27"/>
      <c r="R3354" s="27" t="s">
        <v>2353</v>
      </c>
      <c r="S3354" s="27" t="s">
        <v>1983</v>
      </c>
      <c r="T3354" s="7" t="s">
        <v>3541</v>
      </c>
      <c r="U3354" s="23" t="s">
        <v>2354</v>
      </c>
      <c r="V3354" s="26">
        <v>30.46</v>
      </c>
      <c r="W3354" s="24"/>
      <c r="X3354" s="24">
        <v>30.46</v>
      </c>
      <c r="Y3354" s="24">
        <v>30.46</v>
      </c>
    </row>
    <row r="3355" spans="1:25" s="12" customFormat="1" ht="195" x14ac:dyDescent="0.25">
      <c r="A3355" s="23">
        <f>MAX(A$7:A3354)+1</f>
        <v>1089</v>
      </c>
      <c r="B3355" s="28" t="s">
        <v>4787</v>
      </c>
      <c r="C3355" s="28" t="s">
        <v>3894</v>
      </c>
      <c r="D3355" s="30" t="s">
        <v>3895</v>
      </c>
      <c r="E3355" s="31">
        <v>55.435809999999996</v>
      </c>
      <c r="F3355" s="31">
        <v>38.584310000000002</v>
      </c>
      <c r="G3355" s="28" t="s">
        <v>2671</v>
      </c>
      <c r="H3355" s="27" t="s">
        <v>1987</v>
      </c>
      <c r="I3355" s="27" t="s">
        <v>1981</v>
      </c>
      <c r="J3355" s="27" t="s">
        <v>1983</v>
      </c>
      <c r="K3355" s="27" t="s">
        <v>1983</v>
      </c>
      <c r="L3355" s="28">
        <v>1</v>
      </c>
      <c r="M3355" s="27">
        <v>0.75</v>
      </c>
      <c r="N3355" s="27"/>
      <c r="O3355" s="27"/>
      <c r="P3355" s="27"/>
      <c r="Q3355" s="27"/>
      <c r="R3355" s="27" t="s">
        <v>2353</v>
      </c>
      <c r="S3355" s="27" t="s">
        <v>1983</v>
      </c>
      <c r="T3355" s="7" t="s">
        <v>3896</v>
      </c>
      <c r="U3355" s="23" t="s">
        <v>2354</v>
      </c>
      <c r="V3355" s="26">
        <v>1.6</v>
      </c>
      <c r="W3355" s="24"/>
      <c r="X3355" s="24">
        <v>1.6</v>
      </c>
      <c r="Y3355" s="24">
        <v>1.6</v>
      </c>
    </row>
    <row r="3356" spans="1:25" s="12" customFormat="1" ht="195" x14ac:dyDescent="0.25">
      <c r="A3356" s="23">
        <f>MAX(A$7:A3355)+1</f>
        <v>1090</v>
      </c>
      <c r="B3356" s="28" t="s">
        <v>4787</v>
      </c>
      <c r="C3356" s="28" t="s">
        <v>3897</v>
      </c>
      <c r="D3356" s="30" t="s">
        <v>3898</v>
      </c>
      <c r="E3356" s="31">
        <v>55.39864</v>
      </c>
      <c r="F3356" s="31">
        <v>38.775069999999999</v>
      </c>
      <c r="G3356" s="28" t="s">
        <v>2671</v>
      </c>
      <c r="H3356" s="27" t="s">
        <v>1987</v>
      </c>
      <c r="I3356" s="27" t="s">
        <v>1981</v>
      </c>
      <c r="J3356" s="27" t="s">
        <v>1983</v>
      </c>
      <c r="K3356" s="27" t="s">
        <v>1983</v>
      </c>
      <c r="L3356" s="28">
        <v>1</v>
      </c>
      <c r="M3356" s="27">
        <v>1.1000000000000001</v>
      </c>
      <c r="N3356" s="27"/>
      <c r="O3356" s="27"/>
      <c r="P3356" s="27"/>
      <c r="Q3356" s="27"/>
      <c r="R3356" s="27" t="s">
        <v>2353</v>
      </c>
      <c r="S3356" s="27" t="s">
        <v>1983</v>
      </c>
      <c r="T3356" s="7" t="s">
        <v>3899</v>
      </c>
      <c r="U3356" s="23" t="s">
        <v>2354</v>
      </c>
      <c r="V3356" s="26">
        <v>1.6</v>
      </c>
      <c r="W3356" s="24"/>
      <c r="X3356" s="24">
        <v>1.6</v>
      </c>
      <c r="Y3356" s="24">
        <v>1.6</v>
      </c>
    </row>
    <row r="3357" spans="1:25" s="12" customFormat="1" ht="195" x14ac:dyDescent="0.25">
      <c r="A3357" s="23">
        <f>MAX(A$7:A3356)+1</f>
        <v>1091</v>
      </c>
      <c r="B3357" s="28" t="s">
        <v>4787</v>
      </c>
      <c r="C3357" s="28" t="s">
        <v>3900</v>
      </c>
      <c r="D3357" s="30" t="s">
        <v>3901</v>
      </c>
      <c r="E3357" s="31">
        <v>55.327159999999999</v>
      </c>
      <c r="F3357" s="31">
        <v>38.655340000000002</v>
      </c>
      <c r="G3357" s="28" t="s">
        <v>2671</v>
      </c>
      <c r="H3357" s="27" t="s">
        <v>1987</v>
      </c>
      <c r="I3357" s="27" t="s">
        <v>1981</v>
      </c>
      <c r="J3357" s="27" t="s">
        <v>1983</v>
      </c>
      <c r="K3357" s="27" t="s">
        <v>1983</v>
      </c>
      <c r="L3357" s="28">
        <v>3</v>
      </c>
      <c r="M3357" s="27">
        <v>1.1000000000000001</v>
      </c>
      <c r="N3357" s="27"/>
      <c r="O3357" s="27"/>
      <c r="P3357" s="27"/>
      <c r="Q3357" s="27"/>
      <c r="R3357" s="27" t="s">
        <v>2353</v>
      </c>
      <c r="S3357" s="27" t="s">
        <v>1983</v>
      </c>
      <c r="T3357" s="7" t="s">
        <v>3902</v>
      </c>
      <c r="U3357" s="23" t="s">
        <v>2354</v>
      </c>
      <c r="V3357" s="26">
        <v>1.6</v>
      </c>
      <c r="W3357" s="24"/>
      <c r="X3357" s="24">
        <v>1.6</v>
      </c>
      <c r="Y3357" s="24">
        <v>1.6</v>
      </c>
    </row>
    <row r="3358" spans="1:25" s="12" customFormat="1" ht="195" x14ac:dyDescent="0.25">
      <c r="A3358" s="23">
        <f>MAX(A$7:A3357)+1</f>
        <v>1092</v>
      </c>
      <c r="B3358" s="28" t="s">
        <v>4787</v>
      </c>
      <c r="C3358" s="28" t="s">
        <v>3903</v>
      </c>
      <c r="D3358" s="30" t="s">
        <v>3904</v>
      </c>
      <c r="E3358" s="31">
        <v>55.311500000000002</v>
      </c>
      <c r="F3358" s="31">
        <v>38.651389999999999</v>
      </c>
      <c r="G3358" s="28" t="s">
        <v>2671</v>
      </c>
      <c r="H3358" s="27" t="s">
        <v>1987</v>
      </c>
      <c r="I3358" s="27" t="s">
        <v>1981</v>
      </c>
      <c r="J3358" s="27" t="s">
        <v>1983</v>
      </c>
      <c r="K3358" s="27" t="s">
        <v>1983</v>
      </c>
      <c r="L3358" s="28">
        <v>3</v>
      </c>
      <c r="M3358" s="27">
        <v>1.1000000000000001</v>
      </c>
      <c r="N3358" s="27"/>
      <c r="O3358" s="27"/>
      <c r="P3358" s="27"/>
      <c r="Q3358" s="27"/>
      <c r="R3358" s="27" t="s">
        <v>2353</v>
      </c>
      <c r="S3358" s="27" t="s">
        <v>1983</v>
      </c>
      <c r="T3358" s="7" t="s">
        <v>3905</v>
      </c>
      <c r="U3358" s="23" t="s">
        <v>2354</v>
      </c>
      <c r="V3358" s="26">
        <v>1.6</v>
      </c>
      <c r="W3358" s="24"/>
      <c r="X3358" s="24">
        <v>1.6</v>
      </c>
      <c r="Y3358" s="24">
        <v>1.6</v>
      </c>
    </row>
    <row r="3359" spans="1:25" s="12" customFormat="1" ht="195" x14ac:dyDescent="0.25">
      <c r="A3359" s="23">
        <f>MAX(A$7:A3358)+1</f>
        <v>1093</v>
      </c>
      <c r="B3359" s="28" t="s">
        <v>4787</v>
      </c>
      <c r="C3359" s="28" t="s">
        <v>3906</v>
      </c>
      <c r="D3359" s="30" t="s">
        <v>3907</v>
      </c>
      <c r="E3359" s="31">
        <v>55.253329999999998</v>
      </c>
      <c r="F3359" s="31">
        <v>38.739269999999998</v>
      </c>
      <c r="G3359" s="28" t="s">
        <v>2671</v>
      </c>
      <c r="H3359" s="27" t="s">
        <v>1987</v>
      </c>
      <c r="I3359" s="27" t="s">
        <v>1981</v>
      </c>
      <c r="J3359" s="27" t="s">
        <v>1983</v>
      </c>
      <c r="K3359" s="27" t="s">
        <v>1983</v>
      </c>
      <c r="L3359" s="28">
        <v>1</v>
      </c>
      <c r="M3359" s="27">
        <v>8</v>
      </c>
      <c r="N3359" s="27"/>
      <c r="O3359" s="27"/>
      <c r="P3359" s="27"/>
      <c r="Q3359" s="27"/>
      <c r="R3359" s="27" t="s">
        <v>2353</v>
      </c>
      <c r="S3359" s="27" t="s">
        <v>1983</v>
      </c>
      <c r="T3359" s="7" t="s">
        <v>3908</v>
      </c>
      <c r="U3359" s="23" t="s">
        <v>2354</v>
      </c>
      <c r="V3359" s="26">
        <v>1.6</v>
      </c>
      <c r="W3359" s="24"/>
      <c r="X3359" s="24">
        <v>1.6</v>
      </c>
      <c r="Y3359" s="24">
        <v>1.6</v>
      </c>
    </row>
    <row r="3360" spans="1:25" s="12" customFormat="1" ht="195" x14ac:dyDescent="0.25">
      <c r="A3360" s="23">
        <f>MAX(A$7:A3359)+1</f>
        <v>1094</v>
      </c>
      <c r="B3360" s="28" t="s">
        <v>4787</v>
      </c>
      <c r="C3360" s="28" t="s">
        <v>3909</v>
      </c>
      <c r="D3360" s="30" t="s">
        <v>3910</v>
      </c>
      <c r="E3360" s="31">
        <v>55.311979999999998</v>
      </c>
      <c r="F3360" s="31">
        <v>38.637030000000003</v>
      </c>
      <c r="G3360" s="28" t="s">
        <v>2671</v>
      </c>
      <c r="H3360" s="27" t="s">
        <v>1987</v>
      </c>
      <c r="I3360" s="27" t="s">
        <v>1981</v>
      </c>
      <c r="J3360" s="27" t="s">
        <v>1983</v>
      </c>
      <c r="K3360" s="27" t="s">
        <v>1983</v>
      </c>
      <c r="L3360" s="28">
        <v>1</v>
      </c>
      <c r="M3360" s="27">
        <v>0.8</v>
      </c>
      <c r="N3360" s="27"/>
      <c r="O3360" s="27"/>
      <c r="P3360" s="27"/>
      <c r="Q3360" s="27"/>
      <c r="R3360" s="27" t="s">
        <v>2353</v>
      </c>
      <c r="S3360" s="27" t="s">
        <v>1983</v>
      </c>
      <c r="T3360" s="7" t="s">
        <v>3911</v>
      </c>
      <c r="U3360" s="23" t="s">
        <v>2354</v>
      </c>
      <c r="V3360" s="26">
        <v>1.6</v>
      </c>
      <c r="W3360" s="24"/>
      <c r="X3360" s="24">
        <v>1.6</v>
      </c>
      <c r="Y3360" s="24">
        <v>1.6</v>
      </c>
    </row>
    <row r="3361" spans="1:25" s="12" customFormat="1" ht="195" x14ac:dyDescent="0.25">
      <c r="A3361" s="23">
        <f>MAX(A$7:A3360)+1</f>
        <v>1095</v>
      </c>
      <c r="B3361" s="28" t="s">
        <v>4787</v>
      </c>
      <c r="C3361" s="28" t="s">
        <v>3912</v>
      </c>
      <c r="D3361" s="30" t="s">
        <v>3913</v>
      </c>
      <c r="E3361" s="31">
        <v>55.310839999999999</v>
      </c>
      <c r="F3361" s="31">
        <v>38.63682</v>
      </c>
      <c r="G3361" s="28" t="s">
        <v>2671</v>
      </c>
      <c r="H3361" s="27" t="s">
        <v>1987</v>
      </c>
      <c r="I3361" s="27" t="s">
        <v>1981</v>
      </c>
      <c r="J3361" s="27" t="s">
        <v>1983</v>
      </c>
      <c r="K3361" s="27" t="s">
        <v>1983</v>
      </c>
      <c r="L3361" s="28">
        <v>3</v>
      </c>
      <c r="M3361" s="27">
        <v>0.75</v>
      </c>
      <c r="N3361" s="27"/>
      <c r="O3361" s="27"/>
      <c r="P3361" s="27"/>
      <c r="Q3361" s="27"/>
      <c r="R3361" s="27" t="s">
        <v>2353</v>
      </c>
      <c r="S3361" s="27" t="s">
        <v>1983</v>
      </c>
      <c r="T3361" s="7" t="s">
        <v>3914</v>
      </c>
      <c r="U3361" s="23" t="s">
        <v>2354</v>
      </c>
      <c r="V3361" s="26">
        <v>1.6</v>
      </c>
      <c r="W3361" s="24"/>
      <c r="X3361" s="24">
        <v>1.6</v>
      </c>
      <c r="Y3361" s="24">
        <v>1.6</v>
      </c>
    </row>
    <row r="3362" spans="1:25" s="12" customFormat="1" ht="195" x14ac:dyDescent="0.25">
      <c r="A3362" s="23">
        <f>MAX(A$7:A3361)+1</f>
        <v>1096</v>
      </c>
      <c r="B3362" s="28" t="s">
        <v>4787</v>
      </c>
      <c r="C3362" s="28" t="s">
        <v>3915</v>
      </c>
      <c r="D3362" s="30" t="s">
        <v>3916</v>
      </c>
      <c r="E3362" s="31">
        <v>55.332799999999999</v>
      </c>
      <c r="F3362" s="31">
        <v>38.892040000000001</v>
      </c>
      <c r="G3362" s="28" t="s">
        <v>2671</v>
      </c>
      <c r="H3362" s="27" t="s">
        <v>1987</v>
      </c>
      <c r="I3362" s="27" t="s">
        <v>1981</v>
      </c>
      <c r="J3362" s="27" t="s">
        <v>1983</v>
      </c>
      <c r="K3362" s="27" t="s">
        <v>1983</v>
      </c>
      <c r="L3362" s="28">
        <v>1</v>
      </c>
      <c r="M3362" s="27">
        <v>1.1000000000000001</v>
      </c>
      <c r="N3362" s="27"/>
      <c r="O3362" s="27"/>
      <c r="P3362" s="27"/>
      <c r="Q3362" s="27"/>
      <c r="R3362" s="27" t="s">
        <v>2353</v>
      </c>
      <c r="S3362" s="27" t="s">
        <v>1983</v>
      </c>
      <c r="T3362" s="7" t="s">
        <v>3917</v>
      </c>
      <c r="U3362" s="23" t="s">
        <v>2354</v>
      </c>
      <c r="V3362" s="26">
        <v>1.6</v>
      </c>
      <c r="W3362" s="24"/>
      <c r="X3362" s="24">
        <v>1.6</v>
      </c>
      <c r="Y3362" s="24">
        <v>1.6</v>
      </c>
    </row>
    <row r="3363" spans="1:25" s="12" customFormat="1" ht="195" x14ac:dyDescent="0.25">
      <c r="A3363" s="23">
        <f>MAX(A$7:A3362)+1</f>
        <v>1097</v>
      </c>
      <c r="B3363" s="28" t="s">
        <v>4787</v>
      </c>
      <c r="C3363" s="28" t="s">
        <v>3918</v>
      </c>
      <c r="D3363" s="30" t="s">
        <v>3919</v>
      </c>
      <c r="E3363" s="31">
        <v>55.46152</v>
      </c>
      <c r="F3363" s="31">
        <v>38.432130000000001</v>
      </c>
      <c r="G3363" s="28" t="s">
        <v>2671</v>
      </c>
      <c r="H3363" s="27" t="s">
        <v>1987</v>
      </c>
      <c r="I3363" s="27" t="s">
        <v>1981</v>
      </c>
      <c r="J3363" s="27" t="s">
        <v>1983</v>
      </c>
      <c r="K3363" s="27" t="s">
        <v>1983</v>
      </c>
      <c r="L3363" s="28">
        <v>1</v>
      </c>
      <c r="M3363" s="27">
        <v>0.75</v>
      </c>
      <c r="N3363" s="27"/>
      <c r="O3363" s="27"/>
      <c r="P3363" s="27"/>
      <c r="Q3363" s="27"/>
      <c r="R3363" s="27" t="s">
        <v>2353</v>
      </c>
      <c r="S3363" s="27" t="s">
        <v>1983</v>
      </c>
      <c r="T3363" s="7" t="s">
        <v>3920</v>
      </c>
      <c r="U3363" s="23" t="s">
        <v>2354</v>
      </c>
      <c r="V3363" s="26">
        <v>1.6</v>
      </c>
      <c r="W3363" s="24"/>
      <c r="X3363" s="24">
        <v>1.6</v>
      </c>
      <c r="Y3363" s="24">
        <v>1.6</v>
      </c>
    </row>
    <row r="3364" spans="1:25" s="12" customFormat="1" ht="195" x14ac:dyDescent="0.25">
      <c r="A3364" s="23">
        <f>MAX(A$7:A3363)+1</f>
        <v>1098</v>
      </c>
      <c r="B3364" s="28" t="s">
        <v>4787</v>
      </c>
      <c r="C3364" s="28" t="s">
        <v>3921</v>
      </c>
      <c r="D3364" s="30" t="s">
        <v>3922</v>
      </c>
      <c r="E3364" s="31">
        <v>55.310139999999997</v>
      </c>
      <c r="F3364" s="31">
        <v>38.677199999999999</v>
      </c>
      <c r="G3364" s="28" t="s">
        <v>2671</v>
      </c>
      <c r="H3364" s="27" t="s">
        <v>1987</v>
      </c>
      <c r="I3364" s="27" t="s">
        <v>1981</v>
      </c>
      <c r="J3364" s="27" t="s">
        <v>1983</v>
      </c>
      <c r="K3364" s="27" t="s">
        <v>1983</v>
      </c>
      <c r="L3364" s="28">
        <v>1</v>
      </c>
      <c r="M3364" s="27">
        <v>8</v>
      </c>
      <c r="N3364" s="27"/>
      <c r="O3364" s="27"/>
      <c r="P3364" s="27"/>
      <c r="Q3364" s="27"/>
      <c r="R3364" s="27" t="s">
        <v>2353</v>
      </c>
      <c r="S3364" s="27" t="s">
        <v>1983</v>
      </c>
      <c r="T3364" s="7" t="s">
        <v>3923</v>
      </c>
      <c r="U3364" s="23" t="s">
        <v>2354</v>
      </c>
      <c r="V3364" s="26">
        <v>1.6</v>
      </c>
      <c r="W3364" s="24"/>
      <c r="X3364" s="24">
        <v>1.6</v>
      </c>
      <c r="Y3364" s="24">
        <v>1.6</v>
      </c>
    </row>
    <row r="3365" spans="1:25" s="12" customFormat="1" ht="195" x14ac:dyDescent="0.25">
      <c r="A3365" s="23">
        <f>MAX(A$7:A3364)+1</f>
        <v>1099</v>
      </c>
      <c r="B3365" s="28" t="s">
        <v>4787</v>
      </c>
      <c r="C3365" s="28" t="s">
        <v>3924</v>
      </c>
      <c r="D3365" s="30" t="s">
        <v>3925</v>
      </c>
      <c r="E3365" s="31">
        <v>55.324150000000003</v>
      </c>
      <c r="F3365" s="31">
        <v>38.685499999999998</v>
      </c>
      <c r="G3365" s="28" t="s">
        <v>2671</v>
      </c>
      <c r="H3365" s="27" t="s">
        <v>1987</v>
      </c>
      <c r="I3365" s="27" t="s">
        <v>1981</v>
      </c>
      <c r="J3365" s="27" t="s">
        <v>1983</v>
      </c>
      <c r="K3365" s="27" t="s">
        <v>1983</v>
      </c>
      <c r="L3365" s="28">
        <v>1</v>
      </c>
      <c r="M3365" s="27">
        <v>8</v>
      </c>
      <c r="N3365" s="27"/>
      <c r="O3365" s="27"/>
      <c r="P3365" s="27"/>
      <c r="Q3365" s="27"/>
      <c r="R3365" s="27" t="s">
        <v>2353</v>
      </c>
      <c r="S3365" s="27" t="s">
        <v>1983</v>
      </c>
      <c r="T3365" s="7" t="s">
        <v>2790</v>
      </c>
      <c r="U3365" s="23" t="s">
        <v>2354</v>
      </c>
      <c r="V3365" s="26">
        <v>1.6</v>
      </c>
      <c r="W3365" s="24"/>
      <c r="X3365" s="24">
        <v>1.6</v>
      </c>
      <c r="Y3365" s="24">
        <v>1.6</v>
      </c>
    </row>
    <row r="3366" spans="1:25" s="12" customFormat="1" ht="195" x14ac:dyDescent="0.25">
      <c r="A3366" s="23">
        <f>MAX(A$7:A3365)+1</f>
        <v>1100</v>
      </c>
      <c r="B3366" s="28" t="s">
        <v>4787</v>
      </c>
      <c r="C3366" s="28" t="s">
        <v>3926</v>
      </c>
      <c r="D3366" s="30" t="s">
        <v>3927</v>
      </c>
      <c r="E3366" s="31">
        <v>55.32443</v>
      </c>
      <c r="F3366" s="31">
        <v>38.705750000000002</v>
      </c>
      <c r="G3366" s="28" t="s">
        <v>2671</v>
      </c>
      <c r="H3366" s="27" t="s">
        <v>1987</v>
      </c>
      <c r="I3366" s="27" t="s">
        <v>1981</v>
      </c>
      <c r="J3366" s="27" t="s">
        <v>1983</v>
      </c>
      <c r="K3366" s="27" t="s">
        <v>1983</v>
      </c>
      <c r="L3366" s="28">
        <v>1</v>
      </c>
      <c r="M3366" s="27">
        <v>8</v>
      </c>
      <c r="N3366" s="27"/>
      <c r="O3366" s="27"/>
      <c r="P3366" s="27"/>
      <c r="Q3366" s="27"/>
      <c r="R3366" s="27" t="s">
        <v>2353</v>
      </c>
      <c r="S3366" s="27" t="s">
        <v>1983</v>
      </c>
      <c r="T3366" s="7" t="s">
        <v>3928</v>
      </c>
      <c r="U3366" s="23" t="s">
        <v>2354</v>
      </c>
      <c r="V3366" s="26">
        <v>1.6</v>
      </c>
      <c r="W3366" s="24"/>
      <c r="X3366" s="24">
        <v>1.6</v>
      </c>
      <c r="Y3366" s="24">
        <v>1.6</v>
      </c>
    </row>
    <row r="3367" spans="1:25" s="12" customFormat="1" ht="195" x14ac:dyDescent="0.25">
      <c r="A3367" s="23">
        <f>MAX(A$7:A3366)+1</f>
        <v>1101</v>
      </c>
      <c r="B3367" s="28" t="s">
        <v>4787</v>
      </c>
      <c r="C3367" s="28" t="s">
        <v>3929</v>
      </c>
      <c r="D3367" s="30" t="s">
        <v>3930</v>
      </c>
      <c r="E3367" s="31">
        <v>55.403120000000001</v>
      </c>
      <c r="F3367" s="31">
        <v>38.756349999999998</v>
      </c>
      <c r="G3367" s="28" t="s">
        <v>2671</v>
      </c>
      <c r="H3367" s="27" t="s">
        <v>1987</v>
      </c>
      <c r="I3367" s="27" t="s">
        <v>1981</v>
      </c>
      <c r="J3367" s="27" t="s">
        <v>1983</v>
      </c>
      <c r="K3367" s="27" t="s">
        <v>1983</v>
      </c>
      <c r="L3367" s="28">
        <v>1</v>
      </c>
      <c r="M3367" s="27">
        <v>0.75</v>
      </c>
      <c r="N3367" s="27"/>
      <c r="O3367" s="27"/>
      <c r="P3367" s="27"/>
      <c r="Q3367" s="27"/>
      <c r="R3367" s="27" t="s">
        <v>2353</v>
      </c>
      <c r="S3367" s="27" t="s">
        <v>1983</v>
      </c>
      <c r="T3367" s="7" t="s">
        <v>3931</v>
      </c>
      <c r="U3367" s="23" t="s">
        <v>2354</v>
      </c>
      <c r="V3367" s="26">
        <v>1.6</v>
      </c>
      <c r="W3367" s="24"/>
      <c r="X3367" s="24">
        <v>1.6</v>
      </c>
      <c r="Y3367" s="24">
        <v>1.6</v>
      </c>
    </row>
    <row r="3368" spans="1:25" s="12" customFormat="1" ht="195" x14ac:dyDescent="0.25">
      <c r="A3368" s="23">
        <f>MAX(A$7:A3367)+1</f>
        <v>1102</v>
      </c>
      <c r="B3368" s="28" t="s">
        <v>4787</v>
      </c>
      <c r="C3368" s="28" t="s">
        <v>3932</v>
      </c>
      <c r="D3368" s="30" t="s">
        <v>3933</v>
      </c>
      <c r="E3368" s="31">
        <v>55.419440000000002</v>
      </c>
      <c r="F3368" s="31">
        <v>38.577300000000001</v>
      </c>
      <c r="G3368" s="28" t="s">
        <v>2671</v>
      </c>
      <c r="H3368" s="27" t="s">
        <v>1987</v>
      </c>
      <c r="I3368" s="27" t="s">
        <v>1981</v>
      </c>
      <c r="J3368" s="27" t="s">
        <v>1983</v>
      </c>
      <c r="K3368" s="27" t="s">
        <v>1983</v>
      </c>
      <c r="L3368" s="28">
        <v>1</v>
      </c>
      <c r="M3368" s="27">
        <v>8</v>
      </c>
      <c r="N3368" s="27"/>
      <c r="O3368" s="27"/>
      <c r="P3368" s="27"/>
      <c r="Q3368" s="27"/>
      <c r="R3368" s="27" t="s">
        <v>2353</v>
      </c>
      <c r="S3368" s="27" t="s">
        <v>1983</v>
      </c>
      <c r="T3368" s="7" t="s">
        <v>3934</v>
      </c>
      <c r="U3368" s="23" t="s">
        <v>2354</v>
      </c>
      <c r="V3368" s="26">
        <v>33.64</v>
      </c>
      <c r="W3368" s="24"/>
      <c r="X3368" s="24">
        <v>33.64</v>
      </c>
      <c r="Y3368" s="24">
        <v>33.64</v>
      </c>
    </row>
    <row r="3369" spans="1:25" s="12" customFormat="1" ht="195" x14ac:dyDescent="0.25">
      <c r="A3369" s="23">
        <f>MAX(A$7:A3368)+1</f>
        <v>1103</v>
      </c>
      <c r="B3369" s="28" t="s">
        <v>4787</v>
      </c>
      <c r="C3369" s="28" t="s">
        <v>3935</v>
      </c>
      <c r="D3369" s="30" t="s">
        <v>3936</v>
      </c>
      <c r="E3369" s="31">
        <v>55.336500000000001</v>
      </c>
      <c r="F3369" s="31">
        <v>38.708170000000003</v>
      </c>
      <c r="G3369" s="28" t="s">
        <v>2671</v>
      </c>
      <c r="H3369" s="27" t="s">
        <v>1987</v>
      </c>
      <c r="I3369" s="27" t="s">
        <v>1981</v>
      </c>
      <c r="J3369" s="27" t="s">
        <v>1983</v>
      </c>
      <c r="K3369" s="27" t="s">
        <v>1983</v>
      </c>
      <c r="L3369" s="28">
        <v>1</v>
      </c>
      <c r="M3369" s="27">
        <v>1.1000000000000001</v>
      </c>
      <c r="N3369" s="27"/>
      <c r="O3369" s="27"/>
      <c r="P3369" s="27"/>
      <c r="Q3369" s="27"/>
      <c r="R3369" s="27" t="s">
        <v>2353</v>
      </c>
      <c r="S3369" s="27" t="s">
        <v>1983</v>
      </c>
      <c r="T3369" s="7" t="s">
        <v>3937</v>
      </c>
      <c r="U3369" s="23" t="s">
        <v>2354</v>
      </c>
      <c r="V3369" s="26">
        <v>1.6</v>
      </c>
      <c r="W3369" s="24"/>
      <c r="X3369" s="24">
        <v>1.6</v>
      </c>
      <c r="Y3369" s="24">
        <v>1.6</v>
      </c>
    </row>
    <row r="3370" spans="1:25" s="12" customFormat="1" ht="195" x14ac:dyDescent="0.25">
      <c r="A3370" s="23">
        <f>MAX(A$7:A3369)+1</f>
        <v>1104</v>
      </c>
      <c r="B3370" s="28" t="s">
        <v>4787</v>
      </c>
      <c r="C3370" s="28" t="s">
        <v>3938</v>
      </c>
      <c r="D3370" s="30" t="s">
        <v>3939</v>
      </c>
      <c r="E3370" s="31">
        <v>55.257260000000002</v>
      </c>
      <c r="F3370" s="31">
        <v>38.741959999999999</v>
      </c>
      <c r="G3370" s="28" t="s">
        <v>2671</v>
      </c>
      <c r="H3370" s="27" t="s">
        <v>1987</v>
      </c>
      <c r="I3370" s="27" t="s">
        <v>1981</v>
      </c>
      <c r="J3370" s="27" t="s">
        <v>1983</v>
      </c>
      <c r="K3370" s="27" t="s">
        <v>1983</v>
      </c>
      <c r="L3370" s="28">
        <v>1</v>
      </c>
      <c r="M3370" s="27">
        <v>0.8</v>
      </c>
      <c r="N3370" s="27"/>
      <c r="O3370" s="27"/>
      <c r="P3370" s="27"/>
      <c r="Q3370" s="27"/>
      <c r="R3370" s="27" t="s">
        <v>2353</v>
      </c>
      <c r="S3370" s="27" t="s">
        <v>1983</v>
      </c>
      <c r="T3370" s="7" t="s">
        <v>3940</v>
      </c>
      <c r="U3370" s="23" t="s">
        <v>2354</v>
      </c>
      <c r="V3370" s="26">
        <v>1.6</v>
      </c>
      <c r="W3370" s="24"/>
      <c r="X3370" s="24">
        <v>1.6</v>
      </c>
      <c r="Y3370" s="24">
        <v>1.6</v>
      </c>
    </row>
    <row r="3371" spans="1:25" s="12" customFormat="1" ht="195" x14ac:dyDescent="0.25">
      <c r="A3371" s="23">
        <f>MAX(A$7:A3370)+1</f>
        <v>1105</v>
      </c>
      <c r="B3371" s="28" t="s">
        <v>4787</v>
      </c>
      <c r="C3371" s="28" t="s">
        <v>3941</v>
      </c>
      <c r="D3371" s="30" t="s">
        <v>3942</v>
      </c>
      <c r="E3371" s="31">
        <v>55.30724</v>
      </c>
      <c r="F3371" s="31">
        <v>38.59657</v>
      </c>
      <c r="G3371" s="28" t="s">
        <v>2671</v>
      </c>
      <c r="H3371" s="27" t="s">
        <v>1987</v>
      </c>
      <c r="I3371" s="27" t="s">
        <v>1981</v>
      </c>
      <c r="J3371" s="27" t="s">
        <v>1983</v>
      </c>
      <c r="K3371" s="27" t="s">
        <v>1983</v>
      </c>
      <c r="L3371" s="28">
        <v>3</v>
      </c>
      <c r="M3371" s="27">
        <v>0.75</v>
      </c>
      <c r="N3371" s="27"/>
      <c r="O3371" s="27"/>
      <c r="P3371" s="27"/>
      <c r="Q3371" s="27"/>
      <c r="R3371" s="27" t="s">
        <v>2353</v>
      </c>
      <c r="S3371" s="27" t="s">
        <v>1983</v>
      </c>
      <c r="T3371" s="7" t="s">
        <v>3943</v>
      </c>
      <c r="U3371" s="23" t="s">
        <v>2354</v>
      </c>
      <c r="V3371" s="26">
        <v>1.6</v>
      </c>
      <c r="W3371" s="24"/>
      <c r="X3371" s="24">
        <v>1.6</v>
      </c>
      <c r="Y3371" s="24">
        <v>1.6</v>
      </c>
    </row>
    <row r="3372" spans="1:25" s="12" customFormat="1" ht="195" x14ac:dyDescent="0.25">
      <c r="A3372" s="23">
        <f>MAX(A$7:A3371)+1</f>
        <v>1106</v>
      </c>
      <c r="B3372" s="28" t="s">
        <v>4787</v>
      </c>
      <c r="C3372" s="28" t="s">
        <v>3944</v>
      </c>
      <c r="D3372" s="30" t="s">
        <v>3945</v>
      </c>
      <c r="E3372" s="31">
        <v>55.301499999999997</v>
      </c>
      <c r="F3372" s="31">
        <v>38.659970000000001</v>
      </c>
      <c r="G3372" s="28" t="s">
        <v>2671</v>
      </c>
      <c r="H3372" s="27" t="s">
        <v>1987</v>
      </c>
      <c r="I3372" s="27" t="s">
        <v>1981</v>
      </c>
      <c r="J3372" s="27" t="s">
        <v>1983</v>
      </c>
      <c r="K3372" s="27" t="s">
        <v>1983</v>
      </c>
      <c r="L3372" s="28">
        <v>1</v>
      </c>
      <c r="M3372" s="27">
        <v>8</v>
      </c>
      <c r="N3372" s="27"/>
      <c r="O3372" s="27"/>
      <c r="P3372" s="27"/>
      <c r="Q3372" s="27"/>
      <c r="R3372" s="27" t="s">
        <v>2353</v>
      </c>
      <c r="S3372" s="27" t="s">
        <v>1983</v>
      </c>
      <c r="T3372" s="7" t="s">
        <v>3946</v>
      </c>
      <c r="U3372" s="23" t="s">
        <v>2354</v>
      </c>
      <c r="V3372" s="26">
        <v>1.6</v>
      </c>
      <c r="W3372" s="24"/>
      <c r="X3372" s="24">
        <v>1.6</v>
      </c>
      <c r="Y3372" s="24">
        <v>1.6</v>
      </c>
    </row>
    <row r="3373" spans="1:25" s="12" customFormat="1" ht="195" x14ac:dyDescent="0.25">
      <c r="A3373" s="23">
        <f>MAX(A$7:A3372)+1</f>
        <v>1107</v>
      </c>
      <c r="B3373" s="28" t="s">
        <v>4787</v>
      </c>
      <c r="C3373" s="28" t="s">
        <v>3947</v>
      </c>
      <c r="D3373" s="30" t="s">
        <v>3948</v>
      </c>
      <c r="E3373" s="31">
        <v>55.494889999999998</v>
      </c>
      <c r="F3373" s="31">
        <v>38.660170000000001</v>
      </c>
      <c r="G3373" s="28" t="s">
        <v>2671</v>
      </c>
      <c r="H3373" s="27" t="s">
        <v>1987</v>
      </c>
      <c r="I3373" s="27" t="s">
        <v>1981</v>
      </c>
      <c r="J3373" s="27" t="s">
        <v>1983</v>
      </c>
      <c r="K3373" s="27" t="s">
        <v>1983</v>
      </c>
      <c r="L3373" s="28">
        <v>1</v>
      </c>
      <c r="M3373" s="27">
        <v>0.75</v>
      </c>
      <c r="N3373" s="27"/>
      <c r="O3373" s="27"/>
      <c r="P3373" s="27"/>
      <c r="Q3373" s="27"/>
      <c r="R3373" s="27" t="s">
        <v>2353</v>
      </c>
      <c r="S3373" s="27" t="s">
        <v>1983</v>
      </c>
      <c r="T3373" s="7" t="s">
        <v>3949</v>
      </c>
      <c r="U3373" s="23" t="s">
        <v>2354</v>
      </c>
      <c r="V3373" s="26">
        <v>1.6</v>
      </c>
      <c r="W3373" s="24"/>
      <c r="X3373" s="24">
        <v>1.6</v>
      </c>
      <c r="Y3373" s="24">
        <v>1.6</v>
      </c>
    </row>
    <row r="3374" spans="1:25" s="12" customFormat="1" ht="195" x14ac:dyDescent="0.25">
      <c r="A3374" s="23">
        <f>MAX(A$7:A3373)+1</f>
        <v>1108</v>
      </c>
      <c r="B3374" s="28" t="s">
        <v>4787</v>
      </c>
      <c r="C3374" s="28" t="s">
        <v>3950</v>
      </c>
      <c r="D3374" s="30" t="s">
        <v>3951</v>
      </c>
      <c r="E3374" s="31">
        <v>55.422519999999999</v>
      </c>
      <c r="F3374" s="31">
        <v>38.550510000000003</v>
      </c>
      <c r="G3374" s="28" t="s">
        <v>2671</v>
      </c>
      <c r="H3374" s="27" t="s">
        <v>1987</v>
      </c>
      <c r="I3374" s="27" t="s">
        <v>1981</v>
      </c>
      <c r="J3374" s="27" t="s">
        <v>1983</v>
      </c>
      <c r="K3374" s="27" t="s">
        <v>1983</v>
      </c>
      <c r="L3374" s="28">
        <v>1</v>
      </c>
      <c r="M3374" s="27">
        <v>8</v>
      </c>
      <c r="N3374" s="27"/>
      <c r="O3374" s="27"/>
      <c r="P3374" s="27"/>
      <c r="Q3374" s="27"/>
      <c r="R3374" s="27" t="s">
        <v>2353</v>
      </c>
      <c r="S3374" s="27" t="s">
        <v>1983</v>
      </c>
      <c r="T3374" s="7" t="s">
        <v>3952</v>
      </c>
      <c r="U3374" s="23" t="s">
        <v>2354</v>
      </c>
      <c r="V3374" s="26">
        <v>1.6</v>
      </c>
      <c r="W3374" s="24"/>
      <c r="X3374" s="24">
        <v>1.6</v>
      </c>
      <c r="Y3374" s="24">
        <v>1.6</v>
      </c>
    </row>
    <row r="3375" spans="1:25" s="12" customFormat="1" ht="195" x14ac:dyDescent="0.25">
      <c r="A3375" s="23">
        <f>MAX(A$7:A3374)+1</f>
        <v>1109</v>
      </c>
      <c r="B3375" s="28" t="s">
        <v>4787</v>
      </c>
      <c r="C3375" s="28" t="s">
        <v>3953</v>
      </c>
      <c r="D3375" s="30" t="s">
        <v>3954</v>
      </c>
      <c r="E3375" s="31">
        <v>55.312089999999998</v>
      </c>
      <c r="F3375" s="31">
        <v>38.659610000000001</v>
      </c>
      <c r="G3375" s="28" t="s">
        <v>2671</v>
      </c>
      <c r="H3375" s="27" t="s">
        <v>1987</v>
      </c>
      <c r="I3375" s="27" t="s">
        <v>1981</v>
      </c>
      <c r="J3375" s="27" t="s">
        <v>1983</v>
      </c>
      <c r="K3375" s="27" t="s">
        <v>1983</v>
      </c>
      <c r="L3375" s="28">
        <v>2</v>
      </c>
      <c r="M3375" s="27">
        <v>0.75</v>
      </c>
      <c r="N3375" s="27"/>
      <c r="O3375" s="27"/>
      <c r="P3375" s="27"/>
      <c r="Q3375" s="27"/>
      <c r="R3375" s="27" t="s">
        <v>2353</v>
      </c>
      <c r="S3375" s="27" t="s">
        <v>1983</v>
      </c>
      <c r="T3375" s="7" t="s">
        <v>3955</v>
      </c>
      <c r="U3375" s="23" t="s">
        <v>2354</v>
      </c>
      <c r="V3375" s="26">
        <v>1.6</v>
      </c>
      <c r="W3375" s="24"/>
      <c r="X3375" s="24">
        <v>1.6</v>
      </c>
      <c r="Y3375" s="24">
        <v>1.6</v>
      </c>
    </row>
    <row r="3376" spans="1:25" s="12" customFormat="1" ht="195" x14ac:dyDescent="0.25">
      <c r="A3376" s="23">
        <f>MAX(A$7:A3375)+1</f>
        <v>1110</v>
      </c>
      <c r="B3376" s="28" t="s">
        <v>4787</v>
      </c>
      <c r="C3376" s="28" t="s">
        <v>3956</v>
      </c>
      <c r="D3376" s="30" t="s">
        <v>3957</v>
      </c>
      <c r="E3376" s="31">
        <v>55.328490000000002</v>
      </c>
      <c r="F3376" s="31">
        <v>38.815300000000001</v>
      </c>
      <c r="G3376" s="28" t="s">
        <v>2671</v>
      </c>
      <c r="H3376" s="27" t="s">
        <v>1987</v>
      </c>
      <c r="I3376" s="27" t="s">
        <v>1981</v>
      </c>
      <c r="J3376" s="27" t="s">
        <v>1983</v>
      </c>
      <c r="K3376" s="27" t="s">
        <v>1983</v>
      </c>
      <c r="L3376" s="28">
        <v>3</v>
      </c>
      <c r="M3376" s="27">
        <v>0.75</v>
      </c>
      <c r="N3376" s="27"/>
      <c r="O3376" s="27"/>
      <c r="P3376" s="27"/>
      <c r="Q3376" s="27"/>
      <c r="R3376" s="27" t="s">
        <v>2353</v>
      </c>
      <c r="S3376" s="27" t="s">
        <v>1983</v>
      </c>
      <c r="T3376" s="7" t="s">
        <v>3958</v>
      </c>
      <c r="U3376" s="23" t="s">
        <v>2354</v>
      </c>
      <c r="V3376" s="26">
        <v>1.6</v>
      </c>
      <c r="W3376" s="24"/>
      <c r="X3376" s="24">
        <v>1.6</v>
      </c>
      <c r="Y3376" s="24">
        <v>1.6</v>
      </c>
    </row>
    <row r="3377" spans="1:25" s="12" customFormat="1" ht="195" x14ac:dyDescent="0.25">
      <c r="A3377" s="23">
        <f>MAX(A$7:A3376)+1</f>
        <v>1111</v>
      </c>
      <c r="B3377" s="28" t="s">
        <v>4787</v>
      </c>
      <c r="C3377" s="28" t="s">
        <v>3959</v>
      </c>
      <c r="D3377" s="30" t="s">
        <v>3960</v>
      </c>
      <c r="E3377" s="31">
        <v>55.31165</v>
      </c>
      <c r="F3377" s="31">
        <v>38.690649999999998</v>
      </c>
      <c r="G3377" s="28" t="s">
        <v>2671</v>
      </c>
      <c r="H3377" s="27" t="s">
        <v>1987</v>
      </c>
      <c r="I3377" s="27" t="s">
        <v>1981</v>
      </c>
      <c r="J3377" s="27" t="s">
        <v>1983</v>
      </c>
      <c r="K3377" s="27" t="s">
        <v>1983</v>
      </c>
      <c r="L3377" s="28">
        <v>1</v>
      </c>
      <c r="M3377" s="27">
        <v>0.75</v>
      </c>
      <c r="N3377" s="27"/>
      <c r="O3377" s="27"/>
      <c r="P3377" s="27"/>
      <c r="Q3377" s="27"/>
      <c r="R3377" s="27" t="s">
        <v>2353</v>
      </c>
      <c r="S3377" s="27" t="s">
        <v>1983</v>
      </c>
      <c r="T3377" s="7" t="s">
        <v>3961</v>
      </c>
      <c r="U3377" s="23" t="s">
        <v>2354</v>
      </c>
      <c r="V3377" s="26">
        <v>1.6</v>
      </c>
      <c r="W3377" s="24"/>
      <c r="X3377" s="24">
        <v>1.6</v>
      </c>
      <c r="Y3377" s="24">
        <v>1.6</v>
      </c>
    </row>
    <row r="3378" spans="1:25" s="12" customFormat="1" ht="195" x14ac:dyDescent="0.25">
      <c r="A3378" s="23">
        <f>MAX(A$7:A3377)+1</f>
        <v>1112</v>
      </c>
      <c r="B3378" s="28" t="s">
        <v>4787</v>
      </c>
      <c r="C3378" s="28" t="s">
        <v>3962</v>
      </c>
      <c r="D3378" s="30" t="s">
        <v>3963</v>
      </c>
      <c r="E3378" s="31">
        <v>55.311810000000001</v>
      </c>
      <c r="F3378" s="31">
        <v>38.690869999999997</v>
      </c>
      <c r="G3378" s="28" t="s">
        <v>2671</v>
      </c>
      <c r="H3378" s="27" t="s">
        <v>1987</v>
      </c>
      <c r="I3378" s="27" t="s">
        <v>1981</v>
      </c>
      <c r="J3378" s="27" t="s">
        <v>1983</v>
      </c>
      <c r="K3378" s="27" t="s">
        <v>1983</v>
      </c>
      <c r="L3378" s="28">
        <v>1</v>
      </c>
      <c r="M3378" s="27">
        <v>0.75</v>
      </c>
      <c r="N3378" s="27"/>
      <c r="O3378" s="27"/>
      <c r="P3378" s="27"/>
      <c r="Q3378" s="27"/>
      <c r="R3378" s="27" t="s">
        <v>2353</v>
      </c>
      <c r="S3378" s="27" t="s">
        <v>1983</v>
      </c>
      <c r="T3378" s="7" t="s">
        <v>3964</v>
      </c>
      <c r="U3378" s="23" t="s">
        <v>2354</v>
      </c>
      <c r="V3378" s="26">
        <v>1.6</v>
      </c>
      <c r="W3378" s="24"/>
      <c r="X3378" s="24">
        <v>1.6</v>
      </c>
      <c r="Y3378" s="24">
        <v>1.6</v>
      </c>
    </row>
    <row r="3379" spans="1:25" s="12" customFormat="1" ht="195" x14ac:dyDescent="0.25">
      <c r="A3379" s="23">
        <f>MAX(A$7:A3378)+1</f>
        <v>1113</v>
      </c>
      <c r="B3379" s="28" t="s">
        <v>4787</v>
      </c>
      <c r="C3379" s="28" t="s">
        <v>3965</v>
      </c>
      <c r="D3379" s="30" t="s">
        <v>3966</v>
      </c>
      <c r="E3379" s="31">
        <v>55.316049999999997</v>
      </c>
      <c r="F3379" s="31">
        <v>38.642150000000001</v>
      </c>
      <c r="G3379" s="28" t="s">
        <v>2671</v>
      </c>
      <c r="H3379" s="27" t="s">
        <v>1987</v>
      </c>
      <c r="I3379" s="27" t="s">
        <v>1981</v>
      </c>
      <c r="J3379" s="27" t="s">
        <v>1983</v>
      </c>
      <c r="K3379" s="27" t="s">
        <v>1983</v>
      </c>
      <c r="L3379" s="28">
        <v>2</v>
      </c>
      <c r="M3379" s="27">
        <v>0.75</v>
      </c>
      <c r="N3379" s="27"/>
      <c r="O3379" s="27"/>
      <c r="P3379" s="27"/>
      <c r="Q3379" s="27"/>
      <c r="R3379" s="27" t="s">
        <v>2353</v>
      </c>
      <c r="S3379" s="27" t="s">
        <v>1983</v>
      </c>
      <c r="T3379" s="7" t="s">
        <v>3967</v>
      </c>
      <c r="U3379" s="23" t="s">
        <v>2354</v>
      </c>
      <c r="V3379" s="26">
        <v>1.6</v>
      </c>
      <c r="W3379" s="24"/>
      <c r="X3379" s="24">
        <v>1.6</v>
      </c>
      <c r="Y3379" s="24">
        <v>1.6</v>
      </c>
    </row>
    <row r="3380" spans="1:25" s="12" customFormat="1" ht="195" x14ac:dyDescent="0.25">
      <c r="A3380" s="23">
        <f>MAX(A$7:A3379)+1</f>
        <v>1114</v>
      </c>
      <c r="B3380" s="28" t="s">
        <v>4787</v>
      </c>
      <c r="C3380" s="28" t="s">
        <v>3968</v>
      </c>
      <c r="D3380" s="30" t="s">
        <v>3969</v>
      </c>
      <c r="E3380" s="31">
        <v>55.324010000000001</v>
      </c>
      <c r="F3380" s="31">
        <v>38.706380000000003</v>
      </c>
      <c r="G3380" s="28" t="s">
        <v>2671</v>
      </c>
      <c r="H3380" s="27" t="s">
        <v>1987</v>
      </c>
      <c r="I3380" s="27" t="s">
        <v>1981</v>
      </c>
      <c r="J3380" s="27" t="s">
        <v>1983</v>
      </c>
      <c r="K3380" s="27" t="s">
        <v>1983</v>
      </c>
      <c r="L3380" s="28">
        <v>1</v>
      </c>
      <c r="M3380" s="27">
        <v>1.1000000000000001</v>
      </c>
      <c r="N3380" s="27"/>
      <c r="O3380" s="27"/>
      <c r="P3380" s="27"/>
      <c r="Q3380" s="27"/>
      <c r="R3380" s="27" t="s">
        <v>2353</v>
      </c>
      <c r="S3380" s="27" t="s">
        <v>1983</v>
      </c>
      <c r="T3380" s="7" t="s">
        <v>3928</v>
      </c>
      <c r="U3380" s="23" t="s">
        <v>2354</v>
      </c>
      <c r="V3380" s="26">
        <v>1.6</v>
      </c>
      <c r="W3380" s="24"/>
      <c r="X3380" s="24">
        <v>1.6</v>
      </c>
      <c r="Y3380" s="24">
        <v>1.6</v>
      </c>
    </row>
    <row r="3381" spans="1:25" s="12" customFormat="1" ht="195" x14ac:dyDescent="0.25">
      <c r="A3381" s="23">
        <f>MAX(A$7:A3380)+1</f>
        <v>1115</v>
      </c>
      <c r="B3381" s="28" t="s">
        <v>4787</v>
      </c>
      <c r="C3381" s="28" t="s">
        <v>3970</v>
      </c>
      <c r="D3381" s="30" t="s">
        <v>3971</v>
      </c>
      <c r="E3381" s="31">
        <v>55.321530000000003</v>
      </c>
      <c r="F3381" s="31">
        <v>38.731529999999999</v>
      </c>
      <c r="G3381" s="28" t="s">
        <v>2671</v>
      </c>
      <c r="H3381" s="27" t="s">
        <v>1987</v>
      </c>
      <c r="I3381" s="27" t="s">
        <v>1981</v>
      </c>
      <c r="J3381" s="27" t="s">
        <v>1983</v>
      </c>
      <c r="K3381" s="27" t="s">
        <v>1983</v>
      </c>
      <c r="L3381" s="28">
        <v>1</v>
      </c>
      <c r="M3381" s="27">
        <v>0.75</v>
      </c>
      <c r="N3381" s="27"/>
      <c r="O3381" s="27"/>
      <c r="P3381" s="27"/>
      <c r="Q3381" s="27"/>
      <c r="R3381" s="27" t="s">
        <v>2353</v>
      </c>
      <c r="S3381" s="27" t="s">
        <v>1983</v>
      </c>
      <c r="T3381" s="7" t="s">
        <v>3276</v>
      </c>
      <c r="U3381" s="23" t="s">
        <v>2354</v>
      </c>
      <c r="V3381" s="26">
        <v>53.2</v>
      </c>
      <c r="W3381" s="24"/>
      <c r="X3381" s="24">
        <v>53.2</v>
      </c>
      <c r="Y3381" s="24">
        <v>53.2</v>
      </c>
    </row>
    <row r="3382" spans="1:25" s="12" customFormat="1" ht="195" x14ac:dyDescent="0.25">
      <c r="A3382" s="23">
        <f>MAX(A$7:A3381)+1</f>
        <v>1116</v>
      </c>
      <c r="B3382" s="28" t="s">
        <v>4787</v>
      </c>
      <c r="C3382" s="28" t="s">
        <v>3972</v>
      </c>
      <c r="D3382" s="30" t="s">
        <v>3973</v>
      </c>
      <c r="E3382" s="31">
        <v>55.25947</v>
      </c>
      <c r="F3382" s="31">
        <v>38.74044</v>
      </c>
      <c r="G3382" s="28" t="s">
        <v>2671</v>
      </c>
      <c r="H3382" s="27" t="s">
        <v>1987</v>
      </c>
      <c r="I3382" s="27" t="s">
        <v>1981</v>
      </c>
      <c r="J3382" s="27" t="s">
        <v>1983</v>
      </c>
      <c r="K3382" s="27" t="s">
        <v>1983</v>
      </c>
      <c r="L3382" s="28">
        <v>1</v>
      </c>
      <c r="M3382" s="27">
        <v>8</v>
      </c>
      <c r="N3382" s="27"/>
      <c r="O3382" s="27"/>
      <c r="P3382" s="27"/>
      <c r="Q3382" s="27"/>
      <c r="R3382" s="27" t="s">
        <v>2353</v>
      </c>
      <c r="S3382" s="27" t="s">
        <v>1983</v>
      </c>
      <c r="T3382" s="7" t="s">
        <v>3974</v>
      </c>
      <c r="U3382" s="23" t="s">
        <v>2354</v>
      </c>
      <c r="V3382" s="26">
        <v>1.6</v>
      </c>
      <c r="W3382" s="24"/>
      <c r="X3382" s="24">
        <v>1.6</v>
      </c>
      <c r="Y3382" s="24">
        <v>1.6</v>
      </c>
    </row>
    <row r="3383" spans="1:25" s="12" customFormat="1" ht="195" x14ac:dyDescent="0.25">
      <c r="A3383" s="23">
        <f>MAX(A$7:A3382)+1</f>
        <v>1117</v>
      </c>
      <c r="B3383" s="28" t="s">
        <v>4787</v>
      </c>
      <c r="C3383" s="28" t="s">
        <v>3975</v>
      </c>
      <c r="D3383" s="30" t="s">
        <v>3976</v>
      </c>
      <c r="E3383" s="31">
        <v>55.326250000000002</v>
      </c>
      <c r="F3383" s="31">
        <v>38.813679999999998</v>
      </c>
      <c r="G3383" s="28" t="s">
        <v>2671</v>
      </c>
      <c r="H3383" s="27" t="s">
        <v>1987</v>
      </c>
      <c r="I3383" s="27" t="s">
        <v>1981</v>
      </c>
      <c r="J3383" s="27" t="s">
        <v>1983</v>
      </c>
      <c r="K3383" s="27" t="s">
        <v>1983</v>
      </c>
      <c r="L3383" s="28">
        <v>1</v>
      </c>
      <c r="M3383" s="27">
        <v>8</v>
      </c>
      <c r="N3383" s="27"/>
      <c r="O3383" s="27"/>
      <c r="P3383" s="27"/>
      <c r="Q3383" s="27"/>
      <c r="R3383" s="27" t="s">
        <v>2353</v>
      </c>
      <c r="S3383" s="27" t="s">
        <v>1983</v>
      </c>
      <c r="T3383" s="7" t="s">
        <v>3977</v>
      </c>
      <c r="U3383" s="23" t="s">
        <v>2354</v>
      </c>
      <c r="V3383" s="26">
        <v>1.6</v>
      </c>
      <c r="W3383" s="24"/>
      <c r="X3383" s="24">
        <v>1.6</v>
      </c>
      <c r="Y3383" s="24">
        <v>1.6</v>
      </c>
    </row>
    <row r="3384" spans="1:25" s="12" customFormat="1" ht="195" x14ac:dyDescent="0.25">
      <c r="A3384" s="23">
        <f>MAX(A$7:A3383)+1</f>
        <v>1118</v>
      </c>
      <c r="B3384" s="28" t="s">
        <v>4787</v>
      </c>
      <c r="C3384" s="28" t="s">
        <v>3978</v>
      </c>
      <c r="D3384" s="30" t="s">
        <v>3979</v>
      </c>
      <c r="E3384" s="31">
        <v>55.312460000000002</v>
      </c>
      <c r="F3384" s="31">
        <v>38.70955</v>
      </c>
      <c r="G3384" s="28" t="s">
        <v>2671</v>
      </c>
      <c r="H3384" s="27" t="s">
        <v>1987</v>
      </c>
      <c r="I3384" s="27" t="s">
        <v>1981</v>
      </c>
      <c r="J3384" s="27" t="s">
        <v>1983</v>
      </c>
      <c r="K3384" s="27" t="s">
        <v>1983</v>
      </c>
      <c r="L3384" s="28">
        <v>1</v>
      </c>
      <c r="M3384" s="27">
        <v>0.75</v>
      </c>
      <c r="N3384" s="27"/>
      <c r="O3384" s="27"/>
      <c r="P3384" s="27"/>
      <c r="Q3384" s="27"/>
      <c r="R3384" s="27" t="s">
        <v>2353</v>
      </c>
      <c r="S3384" s="27" t="s">
        <v>1983</v>
      </c>
      <c r="T3384" s="7" t="s">
        <v>3980</v>
      </c>
      <c r="U3384" s="23" t="s">
        <v>2354</v>
      </c>
      <c r="V3384" s="26">
        <v>1.6</v>
      </c>
      <c r="W3384" s="24"/>
      <c r="X3384" s="24">
        <v>1.6</v>
      </c>
      <c r="Y3384" s="24">
        <v>1.6</v>
      </c>
    </row>
    <row r="3385" spans="1:25" s="12" customFormat="1" ht="195" x14ac:dyDescent="0.25">
      <c r="A3385" s="23">
        <f>MAX(A$7:A3384)+1</f>
        <v>1119</v>
      </c>
      <c r="B3385" s="28" t="s">
        <v>4787</v>
      </c>
      <c r="C3385" s="28" t="s">
        <v>3981</v>
      </c>
      <c r="D3385" s="30" t="s">
        <v>3982</v>
      </c>
      <c r="E3385" s="31">
        <v>55.348550000000003</v>
      </c>
      <c r="F3385" s="31">
        <v>38.736040000000003</v>
      </c>
      <c r="G3385" s="28" t="s">
        <v>2671</v>
      </c>
      <c r="H3385" s="27" t="s">
        <v>1987</v>
      </c>
      <c r="I3385" s="27" t="s">
        <v>1981</v>
      </c>
      <c r="J3385" s="27" t="s">
        <v>1983</v>
      </c>
      <c r="K3385" s="27" t="s">
        <v>1983</v>
      </c>
      <c r="L3385" s="28">
        <v>1</v>
      </c>
      <c r="M3385" s="27">
        <v>0.75</v>
      </c>
      <c r="N3385" s="27"/>
      <c r="O3385" s="27"/>
      <c r="P3385" s="27"/>
      <c r="Q3385" s="27"/>
      <c r="R3385" s="27" t="s">
        <v>2353</v>
      </c>
      <c r="S3385" s="27" t="s">
        <v>1983</v>
      </c>
      <c r="T3385" s="7" t="s">
        <v>3983</v>
      </c>
      <c r="U3385" s="23" t="s">
        <v>2354</v>
      </c>
      <c r="V3385" s="26">
        <v>1.6</v>
      </c>
      <c r="W3385" s="24"/>
      <c r="X3385" s="24">
        <v>1.6</v>
      </c>
      <c r="Y3385" s="24">
        <v>1.6</v>
      </c>
    </row>
    <row r="3386" spans="1:25" s="12" customFormat="1" ht="195" x14ac:dyDescent="0.25">
      <c r="A3386" s="23">
        <f>MAX(A$7:A3385)+1</f>
        <v>1120</v>
      </c>
      <c r="B3386" s="28" t="s">
        <v>4787</v>
      </c>
      <c r="C3386" s="28" t="s">
        <v>3984</v>
      </c>
      <c r="D3386" s="30" t="s">
        <v>3985</v>
      </c>
      <c r="E3386" s="31">
        <v>55.447310000000002</v>
      </c>
      <c r="F3386" s="31">
        <v>38.47448</v>
      </c>
      <c r="G3386" s="28" t="s">
        <v>2671</v>
      </c>
      <c r="H3386" s="27" t="s">
        <v>1987</v>
      </c>
      <c r="I3386" s="27" t="s">
        <v>1981</v>
      </c>
      <c r="J3386" s="27" t="s">
        <v>1983</v>
      </c>
      <c r="K3386" s="27" t="s">
        <v>1983</v>
      </c>
      <c r="L3386" s="28">
        <v>1</v>
      </c>
      <c r="M3386" s="27">
        <v>0.75</v>
      </c>
      <c r="N3386" s="27"/>
      <c r="O3386" s="27"/>
      <c r="P3386" s="27"/>
      <c r="Q3386" s="27"/>
      <c r="R3386" s="27" t="s">
        <v>2353</v>
      </c>
      <c r="S3386" s="27" t="s">
        <v>1983</v>
      </c>
      <c r="T3386" s="7" t="s">
        <v>3986</v>
      </c>
      <c r="U3386" s="23" t="s">
        <v>2354</v>
      </c>
      <c r="V3386" s="26">
        <v>1.6</v>
      </c>
      <c r="W3386" s="24"/>
      <c r="X3386" s="24">
        <v>1.6</v>
      </c>
      <c r="Y3386" s="24">
        <v>1.6</v>
      </c>
    </row>
    <row r="3387" spans="1:25" s="12" customFormat="1" ht="195" x14ac:dyDescent="0.25">
      <c r="A3387" s="23">
        <f>MAX(A$7:A3386)+1</f>
        <v>1121</v>
      </c>
      <c r="B3387" s="28" t="s">
        <v>4787</v>
      </c>
      <c r="C3387" s="28" t="s">
        <v>3987</v>
      </c>
      <c r="D3387" s="30" t="s">
        <v>3988</v>
      </c>
      <c r="E3387" s="31">
        <v>55.315899999999999</v>
      </c>
      <c r="F3387" s="31">
        <v>38.680900000000001</v>
      </c>
      <c r="G3387" s="28" t="s">
        <v>2671</v>
      </c>
      <c r="H3387" s="27" t="s">
        <v>1987</v>
      </c>
      <c r="I3387" s="27" t="s">
        <v>1981</v>
      </c>
      <c r="J3387" s="27" t="s">
        <v>1983</v>
      </c>
      <c r="K3387" s="27" t="s">
        <v>1983</v>
      </c>
      <c r="L3387" s="28">
        <v>2</v>
      </c>
      <c r="M3387" s="27">
        <v>0.75</v>
      </c>
      <c r="N3387" s="27"/>
      <c r="O3387" s="27"/>
      <c r="P3387" s="27"/>
      <c r="Q3387" s="27"/>
      <c r="R3387" s="27" t="s">
        <v>2353</v>
      </c>
      <c r="S3387" s="27" t="s">
        <v>1983</v>
      </c>
      <c r="T3387" s="7" t="s">
        <v>3989</v>
      </c>
      <c r="U3387" s="23" t="s">
        <v>2354</v>
      </c>
      <c r="V3387" s="26">
        <v>1.6</v>
      </c>
      <c r="W3387" s="24"/>
      <c r="X3387" s="24">
        <v>1.6</v>
      </c>
      <c r="Y3387" s="24">
        <v>1.6</v>
      </c>
    </row>
    <row r="3388" spans="1:25" s="12" customFormat="1" ht="195" x14ac:dyDescent="0.25">
      <c r="A3388" s="23">
        <f>MAX(A$7:A3387)+1</f>
        <v>1122</v>
      </c>
      <c r="B3388" s="28" t="s">
        <v>4787</v>
      </c>
      <c r="C3388" s="28" t="s">
        <v>3990</v>
      </c>
      <c r="D3388" s="30" t="s">
        <v>3991</v>
      </c>
      <c r="E3388" s="31">
        <v>55.283499999999997</v>
      </c>
      <c r="F3388" s="31">
        <v>38.730089999999997</v>
      </c>
      <c r="G3388" s="28" t="s">
        <v>2671</v>
      </c>
      <c r="H3388" s="27" t="s">
        <v>1987</v>
      </c>
      <c r="I3388" s="27" t="s">
        <v>1981</v>
      </c>
      <c r="J3388" s="27" t="s">
        <v>1983</v>
      </c>
      <c r="K3388" s="27" t="s">
        <v>1983</v>
      </c>
      <c r="L3388" s="28">
        <v>2</v>
      </c>
      <c r="M3388" s="27">
        <v>1.1000000000000001</v>
      </c>
      <c r="N3388" s="27"/>
      <c r="O3388" s="27"/>
      <c r="P3388" s="27"/>
      <c r="Q3388" s="27"/>
      <c r="R3388" s="27" t="s">
        <v>2353</v>
      </c>
      <c r="S3388" s="27" t="s">
        <v>1983</v>
      </c>
      <c r="T3388" s="7" t="s">
        <v>3992</v>
      </c>
      <c r="U3388" s="23" t="s">
        <v>2354</v>
      </c>
      <c r="V3388" s="26">
        <v>1.6</v>
      </c>
      <c r="W3388" s="24"/>
      <c r="X3388" s="24">
        <v>1.6</v>
      </c>
      <c r="Y3388" s="24">
        <v>1.6</v>
      </c>
    </row>
    <row r="3389" spans="1:25" s="12" customFormat="1" ht="195" x14ac:dyDescent="0.25">
      <c r="A3389" s="23">
        <f>MAX(A$7:A3388)+1</f>
        <v>1123</v>
      </c>
      <c r="B3389" s="28" t="s">
        <v>4787</v>
      </c>
      <c r="C3389" s="28" t="s">
        <v>3993</v>
      </c>
      <c r="D3389" s="30" t="s">
        <v>3994</v>
      </c>
      <c r="E3389" s="31">
        <v>55.429589999999997</v>
      </c>
      <c r="F3389" s="31">
        <v>38.543349999999997</v>
      </c>
      <c r="G3389" s="28" t="s">
        <v>2671</v>
      </c>
      <c r="H3389" s="27" t="s">
        <v>1987</v>
      </c>
      <c r="I3389" s="27" t="s">
        <v>1981</v>
      </c>
      <c r="J3389" s="27" t="s">
        <v>1983</v>
      </c>
      <c r="K3389" s="27" t="s">
        <v>1983</v>
      </c>
      <c r="L3389" s="28">
        <v>1</v>
      </c>
      <c r="M3389" s="27">
        <v>0.75</v>
      </c>
      <c r="N3389" s="27"/>
      <c r="O3389" s="27"/>
      <c r="P3389" s="27"/>
      <c r="Q3389" s="27"/>
      <c r="R3389" s="27" t="s">
        <v>2353</v>
      </c>
      <c r="S3389" s="27" t="s">
        <v>1983</v>
      </c>
      <c r="T3389" s="7" t="s">
        <v>3995</v>
      </c>
      <c r="U3389" s="23" t="s">
        <v>2354</v>
      </c>
      <c r="V3389" s="26">
        <v>1.6</v>
      </c>
      <c r="W3389" s="24"/>
      <c r="X3389" s="24">
        <v>1.6</v>
      </c>
      <c r="Y3389" s="24">
        <v>1.6</v>
      </c>
    </row>
    <row r="3390" spans="1:25" s="12" customFormat="1" ht="195" x14ac:dyDescent="0.25">
      <c r="A3390" s="23">
        <f>MAX(A$7:A3389)+1</f>
        <v>1124</v>
      </c>
      <c r="B3390" s="28" t="s">
        <v>4787</v>
      </c>
      <c r="C3390" s="28" t="s">
        <v>3996</v>
      </c>
      <c r="D3390" s="30" t="s">
        <v>3997</v>
      </c>
      <c r="E3390" s="31">
        <v>55.327330000000003</v>
      </c>
      <c r="F3390" s="31">
        <v>38.73903</v>
      </c>
      <c r="G3390" s="28" t="s">
        <v>2671</v>
      </c>
      <c r="H3390" s="27" t="s">
        <v>1987</v>
      </c>
      <c r="I3390" s="27" t="s">
        <v>1981</v>
      </c>
      <c r="J3390" s="27" t="s">
        <v>1983</v>
      </c>
      <c r="K3390" s="27" t="s">
        <v>1983</v>
      </c>
      <c r="L3390" s="28">
        <v>1</v>
      </c>
      <c r="M3390" s="27">
        <v>0.5</v>
      </c>
      <c r="N3390" s="27"/>
      <c r="O3390" s="27"/>
      <c r="P3390" s="27"/>
      <c r="Q3390" s="27"/>
      <c r="R3390" s="27" t="s">
        <v>2353</v>
      </c>
      <c r="S3390" s="27" t="s">
        <v>1983</v>
      </c>
      <c r="T3390" s="7" t="s">
        <v>3998</v>
      </c>
      <c r="U3390" s="23" t="s">
        <v>2354</v>
      </c>
      <c r="V3390" s="26">
        <v>1.6</v>
      </c>
      <c r="W3390" s="24"/>
      <c r="X3390" s="24">
        <v>1.6</v>
      </c>
      <c r="Y3390" s="24">
        <v>1.6</v>
      </c>
    </row>
    <row r="3391" spans="1:25" s="12" customFormat="1" ht="195" x14ac:dyDescent="0.25">
      <c r="A3391" s="23">
        <f>MAX(A$7:A3390)+1</f>
        <v>1125</v>
      </c>
      <c r="B3391" s="28" t="s">
        <v>4787</v>
      </c>
      <c r="C3391" s="28" t="s">
        <v>3999</v>
      </c>
      <c r="D3391" s="30" t="s">
        <v>4000</v>
      </c>
      <c r="E3391" s="31">
        <v>55.280380000000001</v>
      </c>
      <c r="F3391" s="31">
        <v>38.498719999999999</v>
      </c>
      <c r="G3391" s="28" t="s">
        <v>2671</v>
      </c>
      <c r="H3391" s="27" t="s">
        <v>1987</v>
      </c>
      <c r="I3391" s="27" t="s">
        <v>1981</v>
      </c>
      <c r="J3391" s="27" t="s">
        <v>1983</v>
      </c>
      <c r="K3391" s="27" t="s">
        <v>1983</v>
      </c>
      <c r="L3391" s="28">
        <v>1</v>
      </c>
      <c r="M3391" s="27">
        <v>0.75</v>
      </c>
      <c r="N3391" s="27"/>
      <c r="O3391" s="27"/>
      <c r="P3391" s="27"/>
      <c r="Q3391" s="27"/>
      <c r="R3391" s="27" t="s">
        <v>2353</v>
      </c>
      <c r="S3391" s="27" t="s">
        <v>1983</v>
      </c>
      <c r="T3391" s="7" t="s">
        <v>4001</v>
      </c>
      <c r="U3391" s="23" t="s">
        <v>2354</v>
      </c>
      <c r="V3391" s="26">
        <v>1.6</v>
      </c>
      <c r="W3391" s="24"/>
      <c r="X3391" s="24">
        <v>1.6</v>
      </c>
      <c r="Y3391" s="24">
        <v>1.6</v>
      </c>
    </row>
    <row r="3392" spans="1:25" s="12" customFormat="1" ht="195" x14ac:dyDescent="0.25">
      <c r="A3392" s="23">
        <f>MAX(A$7:A3391)+1</f>
        <v>1126</v>
      </c>
      <c r="B3392" s="28" t="s">
        <v>4787</v>
      </c>
      <c r="C3392" s="28" t="s">
        <v>4002</v>
      </c>
      <c r="D3392" s="30" t="s">
        <v>4003</v>
      </c>
      <c r="E3392" s="31">
        <v>55.292619999999999</v>
      </c>
      <c r="F3392" s="31">
        <v>38.678150000000002</v>
      </c>
      <c r="G3392" s="28" t="s">
        <v>2671</v>
      </c>
      <c r="H3392" s="27" t="s">
        <v>1987</v>
      </c>
      <c r="I3392" s="27" t="s">
        <v>1981</v>
      </c>
      <c r="J3392" s="27" t="s">
        <v>1983</v>
      </c>
      <c r="K3392" s="27" t="s">
        <v>1983</v>
      </c>
      <c r="L3392" s="28">
        <v>1</v>
      </c>
      <c r="M3392" s="27">
        <v>0.75</v>
      </c>
      <c r="N3392" s="27"/>
      <c r="O3392" s="27"/>
      <c r="P3392" s="27"/>
      <c r="Q3392" s="27"/>
      <c r="R3392" s="27" t="s">
        <v>2353</v>
      </c>
      <c r="S3392" s="27" t="s">
        <v>1983</v>
      </c>
      <c r="T3392" s="7" t="s">
        <v>3622</v>
      </c>
      <c r="U3392" s="23" t="s">
        <v>2354</v>
      </c>
      <c r="V3392" s="26">
        <v>9.08</v>
      </c>
      <c r="W3392" s="24"/>
      <c r="X3392" s="24">
        <v>9.08</v>
      </c>
      <c r="Y3392" s="24">
        <v>9.08</v>
      </c>
    </row>
    <row r="3393" spans="1:25" s="12" customFormat="1" ht="195" x14ac:dyDescent="0.25">
      <c r="A3393" s="23">
        <f>MAX(A$7:A3392)+1</f>
        <v>1127</v>
      </c>
      <c r="B3393" s="28" t="s">
        <v>4787</v>
      </c>
      <c r="C3393" s="28" t="s">
        <v>4004</v>
      </c>
      <c r="D3393" s="30" t="s">
        <v>4005</v>
      </c>
      <c r="E3393" s="31">
        <v>55.291240000000002</v>
      </c>
      <c r="F3393" s="31">
        <v>38.676340000000003</v>
      </c>
      <c r="G3393" s="28" t="s">
        <v>2671</v>
      </c>
      <c r="H3393" s="27" t="s">
        <v>1987</v>
      </c>
      <c r="I3393" s="27" t="s">
        <v>1981</v>
      </c>
      <c r="J3393" s="27" t="s">
        <v>1983</v>
      </c>
      <c r="K3393" s="27" t="s">
        <v>1983</v>
      </c>
      <c r="L3393" s="28">
        <v>4</v>
      </c>
      <c r="M3393" s="27">
        <v>0.75</v>
      </c>
      <c r="N3393" s="27"/>
      <c r="O3393" s="27"/>
      <c r="P3393" s="27"/>
      <c r="Q3393" s="27"/>
      <c r="R3393" s="27" t="s">
        <v>2353</v>
      </c>
      <c r="S3393" s="27" t="s">
        <v>1983</v>
      </c>
      <c r="T3393" s="7" t="s">
        <v>4006</v>
      </c>
      <c r="U3393" s="23" t="s">
        <v>2354</v>
      </c>
      <c r="V3393" s="26">
        <v>6.85</v>
      </c>
      <c r="W3393" s="24"/>
      <c r="X3393" s="24">
        <v>6.85</v>
      </c>
      <c r="Y3393" s="24">
        <v>6.85</v>
      </c>
    </row>
    <row r="3394" spans="1:25" s="12" customFormat="1" ht="195" x14ac:dyDescent="0.25">
      <c r="A3394" s="23">
        <f>MAX(A$7:A3393)+1</f>
        <v>1128</v>
      </c>
      <c r="B3394" s="28" t="s">
        <v>4787</v>
      </c>
      <c r="C3394" s="28" t="s">
        <v>4007</v>
      </c>
      <c r="D3394" s="30" t="s">
        <v>4008</v>
      </c>
      <c r="E3394" s="31">
        <v>55.43027</v>
      </c>
      <c r="F3394" s="31">
        <v>38.499980000000001</v>
      </c>
      <c r="G3394" s="28" t="s">
        <v>2671</v>
      </c>
      <c r="H3394" s="27" t="s">
        <v>1987</v>
      </c>
      <c r="I3394" s="27" t="s">
        <v>1981</v>
      </c>
      <c r="J3394" s="27" t="s">
        <v>1983</v>
      </c>
      <c r="K3394" s="27" t="s">
        <v>1983</v>
      </c>
      <c r="L3394" s="28">
        <v>1</v>
      </c>
      <c r="M3394" s="27">
        <v>0.75</v>
      </c>
      <c r="N3394" s="27"/>
      <c r="O3394" s="27"/>
      <c r="P3394" s="27"/>
      <c r="Q3394" s="27"/>
      <c r="R3394" s="27" t="s">
        <v>2353</v>
      </c>
      <c r="S3394" s="27" t="s">
        <v>1983</v>
      </c>
      <c r="T3394" s="7" t="s">
        <v>4009</v>
      </c>
      <c r="U3394" s="23" t="s">
        <v>2354</v>
      </c>
      <c r="V3394" s="26">
        <v>1.6</v>
      </c>
      <c r="W3394" s="24"/>
      <c r="X3394" s="24">
        <v>1.6</v>
      </c>
      <c r="Y3394" s="24">
        <v>1.6</v>
      </c>
    </row>
    <row r="3395" spans="1:25" s="12" customFormat="1" ht="195" x14ac:dyDescent="0.25">
      <c r="A3395" s="23">
        <f>MAX(A$7:A3394)+1</f>
        <v>1129</v>
      </c>
      <c r="B3395" s="28" t="s">
        <v>4787</v>
      </c>
      <c r="C3395" s="28" t="s">
        <v>4010</v>
      </c>
      <c r="D3395" s="30" t="s">
        <v>4011</v>
      </c>
      <c r="E3395" s="31">
        <v>55.310639999999999</v>
      </c>
      <c r="F3395" s="31">
        <v>38.582070000000002</v>
      </c>
      <c r="G3395" s="28" t="s">
        <v>2671</v>
      </c>
      <c r="H3395" s="27" t="s">
        <v>1987</v>
      </c>
      <c r="I3395" s="27" t="s">
        <v>1981</v>
      </c>
      <c r="J3395" s="27" t="s">
        <v>1983</v>
      </c>
      <c r="K3395" s="27" t="s">
        <v>1983</v>
      </c>
      <c r="L3395" s="28">
        <v>1</v>
      </c>
      <c r="M3395" s="27">
        <v>0.75</v>
      </c>
      <c r="N3395" s="27"/>
      <c r="O3395" s="27"/>
      <c r="P3395" s="27"/>
      <c r="Q3395" s="27"/>
      <c r="R3395" s="27" t="s">
        <v>2353</v>
      </c>
      <c r="S3395" s="27" t="s">
        <v>1983</v>
      </c>
      <c r="T3395" s="7" t="s">
        <v>4012</v>
      </c>
      <c r="U3395" s="23" t="s">
        <v>2354</v>
      </c>
      <c r="V3395" s="26">
        <v>1.6</v>
      </c>
      <c r="W3395" s="24"/>
      <c r="X3395" s="24">
        <v>1.6</v>
      </c>
      <c r="Y3395" s="24">
        <v>1.6</v>
      </c>
    </row>
    <row r="3396" spans="1:25" s="12" customFormat="1" ht="195" x14ac:dyDescent="0.25">
      <c r="A3396" s="23">
        <f>MAX(A$7:A3395)+1</f>
        <v>1130</v>
      </c>
      <c r="B3396" s="28" t="s">
        <v>4787</v>
      </c>
      <c r="C3396" s="28" t="s">
        <v>4013</v>
      </c>
      <c r="D3396" s="30" t="s">
        <v>4014</v>
      </c>
      <c r="E3396" s="31">
        <v>55.252249999999997</v>
      </c>
      <c r="F3396" s="31">
        <v>38.744320000000002</v>
      </c>
      <c r="G3396" s="28" t="s">
        <v>2671</v>
      </c>
      <c r="H3396" s="27" t="s">
        <v>1987</v>
      </c>
      <c r="I3396" s="27" t="s">
        <v>1981</v>
      </c>
      <c r="J3396" s="27" t="s">
        <v>1983</v>
      </c>
      <c r="K3396" s="27" t="s">
        <v>1983</v>
      </c>
      <c r="L3396" s="28">
        <v>1</v>
      </c>
      <c r="M3396" s="27">
        <v>0.75</v>
      </c>
      <c r="N3396" s="27"/>
      <c r="O3396" s="27"/>
      <c r="P3396" s="27"/>
      <c r="Q3396" s="27"/>
      <c r="R3396" s="27" t="s">
        <v>2353</v>
      </c>
      <c r="S3396" s="27" t="s">
        <v>1983</v>
      </c>
      <c r="T3396" s="7" t="s">
        <v>4015</v>
      </c>
      <c r="U3396" s="23" t="s">
        <v>2354</v>
      </c>
      <c r="V3396" s="26">
        <v>1.6</v>
      </c>
      <c r="W3396" s="24"/>
      <c r="X3396" s="24">
        <v>1.6</v>
      </c>
      <c r="Y3396" s="24">
        <v>1.6</v>
      </c>
    </row>
    <row r="3397" spans="1:25" s="12" customFormat="1" ht="195" x14ac:dyDescent="0.25">
      <c r="A3397" s="23">
        <f>MAX(A$7:A3396)+1</f>
        <v>1131</v>
      </c>
      <c r="B3397" s="28" t="s">
        <v>4787</v>
      </c>
      <c r="C3397" s="28" t="s">
        <v>4016</v>
      </c>
      <c r="D3397" s="30" t="s">
        <v>4017</v>
      </c>
      <c r="E3397" s="31">
        <v>55.303420000000003</v>
      </c>
      <c r="F3397" s="31">
        <v>38.659080000000003</v>
      </c>
      <c r="G3397" s="28" t="s">
        <v>2671</v>
      </c>
      <c r="H3397" s="27" t="s">
        <v>1987</v>
      </c>
      <c r="I3397" s="27" t="s">
        <v>1981</v>
      </c>
      <c r="J3397" s="27" t="s">
        <v>1983</v>
      </c>
      <c r="K3397" s="27" t="s">
        <v>1983</v>
      </c>
      <c r="L3397" s="28">
        <v>1</v>
      </c>
      <c r="M3397" s="27">
        <v>0.75</v>
      </c>
      <c r="N3397" s="27"/>
      <c r="O3397" s="27"/>
      <c r="P3397" s="27"/>
      <c r="Q3397" s="27"/>
      <c r="R3397" s="27" t="s">
        <v>2353</v>
      </c>
      <c r="S3397" s="27" t="s">
        <v>1983</v>
      </c>
      <c r="T3397" s="7" t="s">
        <v>4018</v>
      </c>
      <c r="U3397" s="23" t="s">
        <v>2354</v>
      </c>
      <c r="V3397" s="26">
        <v>1.6</v>
      </c>
      <c r="W3397" s="24"/>
      <c r="X3397" s="24">
        <v>1.6</v>
      </c>
      <c r="Y3397" s="24">
        <v>1.6</v>
      </c>
    </row>
    <row r="3398" spans="1:25" s="12" customFormat="1" ht="195" x14ac:dyDescent="0.25">
      <c r="A3398" s="23">
        <f>MAX(A$7:A3397)+1</f>
        <v>1132</v>
      </c>
      <c r="B3398" s="28" t="s">
        <v>4787</v>
      </c>
      <c r="C3398" s="28" t="s">
        <v>4019</v>
      </c>
      <c r="D3398" s="30" t="s">
        <v>4020</v>
      </c>
      <c r="E3398" s="31">
        <v>55.451839999999997</v>
      </c>
      <c r="F3398" s="31">
        <v>38.587069999999997</v>
      </c>
      <c r="G3398" s="28" t="s">
        <v>2671</v>
      </c>
      <c r="H3398" s="27" t="s">
        <v>1987</v>
      </c>
      <c r="I3398" s="27" t="s">
        <v>1981</v>
      </c>
      <c r="J3398" s="27" t="s">
        <v>1983</v>
      </c>
      <c r="K3398" s="27" t="s">
        <v>1983</v>
      </c>
      <c r="L3398" s="28">
        <v>1</v>
      </c>
      <c r="M3398" s="27">
        <v>8</v>
      </c>
      <c r="N3398" s="27"/>
      <c r="O3398" s="27"/>
      <c r="P3398" s="27"/>
      <c r="Q3398" s="27"/>
      <c r="R3398" s="27" t="s">
        <v>2353</v>
      </c>
      <c r="S3398" s="27" t="s">
        <v>1983</v>
      </c>
      <c r="T3398" s="7" t="s">
        <v>4021</v>
      </c>
      <c r="U3398" s="23" t="s">
        <v>2354</v>
      </c>
      <c r="V3398" s="26">
        <v>1.6</v>
      </c>
      <c r="W3398" s="24"/>
      <c r="X3398" s="24">
        <v>1.6</v>
      </c>
      <c r="Y3398" s="24">
        <v>1.6</v>
      </c>
    </row>
    <row r="3399" spans="1:25" s="12" customFormat="1" ht="195" x14ac:dyDescent="0.25">
      <c r="A3399" s="23">
        <f>MAX(A$7:A3398)+1</f>
        <v>1133</v>
      </c>
      <c r="B3399" s="28" t="s">
        <v>4787</v>
      </c>
      <c r="C3399" s="28" t="s">
        <v>4022</v>
      </c>
      <c r="D3399" s="30" t="s">
        <v>4023</v>
      </c>
      <c r="E3399" s="31">
        <v>55.405630000000002</v>
      </c>
      <c r="F3399" s="31">
        <v>38.759740000000001</v>
      </c>
      <c r="G3399" s="28" t="s">
        <v>2671</v>
      </c>
      <c r="H3399" s="27" t="s">
        <v>1987</v>
      </c>
      <c r="I3399" s="27" t="s">
        <v>1981</v>
      </c>
      <c r="J3399" s="27" t="s">
        <v>1983</v>
      </c>
      <c r="K3399" s="27" t="s">
        <v>1983</v>
      </c>
      <c r="L3399" s="28">
        <v>1</v>
      </c>
      <c r="M3399" s="27">
        <v>0.75</v>
      </c>
      <c r="N3399" s="27"/>
      <c r="O3399" s="27"/>
      <c r="P3399" s="27"/>
      <c r="Q3399" s="27"/>
      <c r="R3399" s="27" t="s">
        <v>2353</v>
      </c>
      <c r="S3399" s="27" t="s">
        <v>1983</v>
      </c>
      <c r="T3399" s="7" t="s">
        <v>4024</v>
      </c>
      <c r="U3399" s="23" t="s">
        <v>2354</v>
      </c>
      <c r="V3399" s="26">
        <v>24.04</v>
      </c>
      <c r="W3399" s="24"/>
      <c r="X3399" s="24">
        <v>24.04</v>
      </c>
      <c r="Y3399" s="24">
        <v>24.04</v>
      </c>
    </row>
    <row r="3400" spans="1:25" s="12" customFormat="1" ht="195" x14ac:dyDescent="0.25">
      <c r="A3400" s="23">
        <f>MAX(A$7:A3399)+1</f>
        <v>1134</v>
      </c>
      <c r="B3400" s="28" t="s">
        <v>4787</v>
      </c>
      <c r="C3400" s="28" t="s">
        <v>4025</v>
      </c>
      <c r="D3400" s="30" t="s">
        <v>4026</v>
      </c>
      <c r="E3400" s="31">
        <v>55.417059999999999</v>
      </c>
      <c r="F3400" s="31">
        <v>38.602739999999997</v>
      </c>
      <c r="G3400" s="28" t="s">
        <v>2671</v>
      </c>
      <c r="H3400" s="27" t="s">
        <v>1987</v>
      </c>
      <c r="I3400" s="27" t="s">
        <v>1981</v>
      </c>
      <c r="J3400" s="27" t="s">
        <v>1983</v>
      </c>
      <c r="K3400" s="27" t="s">
        <v>1983</v>
      </c>
      <c r="L3400" s="28">
        <v>1</v>
      </c>
      <c r="M3400" s="27">
        <v>8</v>
      </c>
      <c r="N3400" s="27"/>
      <c r="O3400" s="27"/>
      <c r="P3400" s="27"/>
      <c r="Q3400" s="27"/>
      <c r="R3400" s="27" t="s">
        <v>2353</v>
      </c>
      <c r="S3400" s="27" t="s">
        <v>1983</v>
      </c>
      <c r="T3400" s="7" t="s">
        <v>4027</v>
      </c>
      <c r="U3400" s="23" t="s">
        <v>2354</v>
      </c>
      <c r="V3400" s="26">
        <v>1.6</v>
      </c>
      <c r="W3400" s="24"/>
      <c r="X3400" s="24">
        <v>1.6</v>
      </c>
      <c r="Y3400" s="24">
        <v>1.6</v>
      </c>
    </row>
    <row r="3401" spans="1:25" s="12" customFormat="1" ht="195" x14ac:dyDescent="0.25">
      <c r="A3401" s="23">
        <f>MAX(A$7:A3400)+1</f>
        <v>1135</v>
      </c>
      <c r="B3401" s="28" t="s">
        <v>4787</v>
      </c>
      <c r="C3401" s="28" t="s">
        <v>4028</v>
      </c>
      <c r="D3401" s="30" t="s">
        <v>4029</v>
      </c>
      <c r="E3401" s="31">
        <v>55.253019999999999</v>
      </c>
      <c r="F3401" s="31">
        <v>38.745730000000002</v>
      </c>
      <c r="G3401" s="28" t="s">
        <v>2671</v>
      </c>
      <c r="H3401" s="27" t="s">
        <v>1987</v>
      </c>
      <c r="I3401" s="27" t="s">
        <v>1981</v>
      </c>
      <c r="J3401" s="27" t="s">
        <v>1983</v>
      </c>
      <c r="K3401" s="27" t="s">
        <v>1983</v>
      </c>
      <c r="L3401" s="28">
        <v>1</v>
      </c>
      <c r="M3401" s="27">
        <v>8</v>
      </c>
      <c r="N3401" s="27"/>
      <c r="O3401" s="27"/>
      <c r="P3401" s="27"/>
      <c r="Q3401" s="27"/>
      <c r="R3401" s="27" t="s">
        <v>2353</v>
      </c>
      <c r="S3401" s="27" t="s">
        <v>1983</v>
      </c>
      <c r="T3401" s="7" t="s">
        <v>4030</v>
      </c>
      <c r="U3401" s="23" t="s">
        <v>2354</v>
      </c>
      <c r="V3401" s="26">
        <v>1.6</v>
      </c>
      <c r="W3401" s="24"/>
      <c r="X3401" s="24">
        <v>1.6</v>
      </c>
      <c r="Y3401" s="24">
        <v>1.6</v>
      </c>
    </row>
    <row r="3402" spans="1:25" s="12" customFormat="1" ht="195" x14ac:dyDescent="0.25">
      <c r="A3402" s="23">
        <f>MAX(A$7:A3401)+1</f>
        <v>1136</v>
      </c>
      <c r="B3402" s="28" t="s">
        <v>4787</v>
      </c>
      <c r="C3402" s="28" t="s">
        <v>4031</v>
      </c>
      <c r="D3402" s="30" t="s">
        <v>4032</v>
      </c>
      <c r="E3402" s="31">
        <v>55.496220000000001</v>
      </c>
      <c r="F3402" s="31">
        <v>38.623890000000003</v>
      </c>
      <c r="G3402" s="28" t="s">
        <v>2671</v>
      </c>
      <c r="H3402" s="27" t="s">
        <v>1987</v>
      </c>
      <c r="I3402" s="27" t="s">
        <v>1981</v>
      </c>
      <c r="J3402" s="27" t="s">
        <v>1983</v>
      </c>
      <c r="K3402" s="27" t="s">
        <v>1983</v>
      </c>
      <c r="L3402" s="28">
        <v>1</v>
      </c>
      <c r="M3402" s="27">
        <v>8</v>
      </c>
      <c r="N3402" s="27"/>
      <c r="O3402" s="27"/>
      <c r="P3402" s="27"/>
      <c r="Q3402" s="27"/>
      <c r="R3402" s="27" t="s">
        <v>2353</v>
      </c>
      <c r="S3402" s="27" t="s">
        <v>1983</v>
      </c>
      <c r="T3402" s="7" t="s">
        <v>4033</v>
      </c>
      <c r="U3402" s="23" t="s">
        <v>2354</v>
      </c>
      <c r="V3402" s="26">
        <v>1.6</v>
      </c>
      <c r="W3402" s="24"/>
      <c r="X3402" s="24">
        <v>1.6</v>
      </c>
      <c r="Y3402" s="24">
        <v>1.6</v>
      </c>
    </row>
    <row r="3403" spans="1:25" s="12" customFormat="1" ht="195" x14ac:dyDescent="0.25">
      <c r="A3403" s="23">
        <f>MAX(A$7:A3402)+1</f>
        <v>1137</v>
      </c>
      <c r="B3403" s="28" t="s">
        <v>4787</v>
      </c>
      <c r="C3403" s="28" t="s">
        <v>4034</v>
      </c>
      <c r="D3403" s="30" t="s">
        <v>4035</v>
      </c>
      <c r="E3403" s="31">
        <v>55.355220000000003</v>
      </c>
      <c r="F3403" s="31">
        <v>38.743830000000003</v>
      </c>
      <c r="G3403" s="28" t="s">
        <v>2671</v>
      </c>
      <c r="H3403" s="27" t="s">
        <v>1987</v>
      </c>
      <c r="I3403" s="27" t="s">
        <v>1981</v>
      </c>
      <c r="J3403" s="27" t="s">
        <v>1983</v>
      </c>
      <c r="K3403" s="27" t="s">
        <v>1983</v>
      </c>
      <c r="L3403" s="28">
        <v>2</v>
      </c>
      <c r="M3403" s="27">
        <v>1.1000000000000001</v>
      </c>
      <c r="N3403" s="27"/>
      <c r="O3403" s="27"/>
      <c r="P3403" s="27"/>
      <c r="Q3403" s="27"/>
      <c r="R3403" s="27" t="s">
        <v>2353</v>
      </c>
      <c r="S3403" s="27" t="s">
        <v>1983</v>
      </c>
      <c r="T3403" s="7" t="s">
        <v>4036</v>
      </c>
      <c r="U3403" s="23" t="s">
        <v>2354</v>
      </c>
      <c r="V3403" s="26">
        <v>1.6</v>
      </c>
      <c r="W3403" s="24"/>
      <c r="X3403" s="24">
        <v>1.6</v>
      </c>
      <c r="Y3403" s="24">
        <v>1.6</v>
      </c>
    </row>
    <row r="3404" spans="1:25" s="12" customFormat="1" ht="195" x14ac:dyDescent="0.25">
      <c r="A3404" s="23">
        <f>MAX(A$7:A3403)+1</f>
        <v>1138</v>
      </c>
      <c r="B3404" s="28" t="s">
        <v>4787</v>
      </c>
      <c r="C3404" s="28" t="s">
        <v>4037</v>
      </c>
      <c r="D3404" s="30" t="s">
        <v>4038</v>
      </c>
      <c r="E3404" s="31">
        <v>55.278959999999998</v>
      </c>
      <c r="F3404" s="31">
        <v>38.733429999999998</v>
      </c>
      <c r="G3404" s="28" t="s">
        <v>2671</v>
      </c>
      <c r="H3404" s="27" t="s">
        <v>1987</v>
      </c>
      <c r="I3404" s="27" t="s">
        <v>1981</v>
      </c>
      <c r="J3404" s="27" t="s">
        <v>1983</v>
      </c>
      <c r="K3404" s="27" t="s">
        <v>1983</v>
      </c>
      <c r="L3404" s="28">
        <v>1</v>
      </c>
      <c r="M3404" s="27">
        <v>0.75</v>
      </c>
      <c r="N3404" s="27"/>
      <c r="O3404" s="27"/>
      <c r="P3404" s="27"/>
      <c r="Q3404" s="27"/>
      <c r="R3404" s="27" t="s">
        <v>2353</v>
      </c>
      <c r="S3404" s="27" t="s">
        <v>1983</v>
      </c>
      <c r="T3404" s="7" t="s">
        <v>4039</v>
      </c>
      <c r="U3404" s="23" t="s">
        <v>2354</v>
      </c>
      <c r="V3404" s="26">
        <v>1.6</v>
      </c>
      <c r="W3404" s="24"/>
      <c r="X3404" s="24">
        <v>1.6</v>
      </c>
      <c r="Y3404" s="24">
        <v>1.6</v>
      </c>
    </row>
    <row r="3405" spans="1:25" s="12" customFormat="1" ht="195" x14ac:dyDescent="0.25">
      <c r="A3405" s="23">
        <f>MAX(A$7:A3404)+1</f>
        <v>1139</v>
      </c>
      <c r="B3405" s="28" t="s">
        <v>4787</v>
      </c>
      <c r="C3405" s="28" t="s">
        <v>4040</v>
      </c>
      <c r="D3405" s="30" t="s">
        <v>4041</v>
      </c>
      <c r="E3405" s="31">
        <v>55.246029999999998</v>
      </c>
      <c r="F3405" s="31">
        <v>38.75658</v>
      </c>
      <c r="G3405" s="28" t="s">
        <v>2671</v>
      </c>
      <c r="H3405" s="27" t="s">
        <v>1987</v>
      </c>
      <c r="I3405" s="27" t="s">
        <v>1981</v>
      </c>
      <c r="J3405" s="27" t="s">
        <v>1983</v>
      </c>
      <c r="K3405" s="27" t="s">
        <v>1983</v>
      </c>
      <c r="L3405" s="28">
        <v>5</v>
      </c>
      <c r="M3405" s="27">
        <v>1.1000000000000001</v>
      </c>
      <c r="N3405" s="27"/>
      <c r="O3405" s="27"/>
      <c r="P3405" s="27"/>
      <c r="Q3405" s="27"/>
      <c r="R3405" s="27" t="s">
        <v>2353</v>
      </c>
      <c r="S3405" s="27" t="s">
        <v>1983</v>
      </c>
      <c r="T3405" s="7" t="s">
        <v>4042</v>
      </c>
      <c r="U3405" s="23" t="s">
        <v>2354</v>
      </c>
      <c r="V3405" s="26">
        <v>1.6</v>
      </c>
      <c r="W3405" s="24"/>
      <c r="X3405" s="24">
        <v>1.6</v>
      </c>
      <c r="Y3405" s="24">
        <v>1.6</v>
      </c>
    </row>
    <row r="3406" spans="1:25" s="12" customFormat="1" ht="195" x14ac:dyDescent="0.25">
      <c r="A3406" s="23">
        <f>MAX(A$7:A3405)+1</f>
        <v>1140</v>
      </c>
      <c r="B3406" s="28" t="s">
        <v>4787</v>
      </c>
      <c r="C3406" s="28" t="s">
        <v>4043</v>
      </c>
      <c r="D3406" s="30" t="s">
        <v>4044</v>
      </c>
      <c r="E3406" s="31">
        <v>55.310989999999997</v>
      </c>
      <c r="F3406" s="31">
        <v>38.689720000000001</v>
      </c>
      <c r="G3406" s="28" t="s">
        <v>2671</v>
      </c>
      <c r="H3406" s="27" t="s">
        <v>1987</v>
      </c>
      <c r="I3406" s="27" t="s">
        <v>1981</v>
      </c>
      <c r="J3406" s="27" t="s">
        <v>1983</v>
      </c>
      <c r="K3406" s="27" t="s">
        <v>1983</v>
      </c>
      <c r="L3406" s="28">
        <v>1</v>
      </c>
      <c r="M3406" s="27">
        <v>8</v>
      </c>
      <c r="N3406" s="27"/>
      <c r="O3406" s="27"/>
      <c r="P3406" s="27"/>
      <c r="Q3406" s="27"/>
      <c r="R3406" s="27" t="s">
        <v>2353</v>
      </c>
      <c r="S3406" s="27" t="s">
        <v>1983</v>
      </c>
      <c r="T3406" s="7" t="s">
        <v>2871</v>
      </c>
      <c r="U3406" s="23" t="s">
        <v>2354</v>
      </c>
      <c r="V3406" s="26">
        <v>1.6</v>
      </c>
      <c r="W3406" s="24"/>
      <c r="X3406" s="24">
        <v>1.6</v>
      </c>
      <c r="Y3406" s="24">
        <v>1.6</v>
      </c>
    </row>
    <row r="3407" spans="1:25" s="12" customFormat="1" ht="195" x14ac:dyDescent="0.25">
      <c r="A3407" s="23">
        <f>MAX(A$7:A3406)+1</f>
        <v>1141</v>
      </c>
      <c r="B3407" s="28" t="s">
        <v>4787</v>
      </c>
      <c r="C3407" s="28" t="s">
        <v>4045</v>
      </c>
      <c r="D3407" s="30" t="s">
        <v>4046</v>
      </c>
      <c r="E3407" s="31">
        <v>55.325479999999999</v>
      </c>
      <c r="F3407" s="31">
        <v>38.814540000000001</v>
      </c>
      <c r="G3407" s="28" t="s">
        <v>2671</v>
      </c>
      <c r="H3407" s="27" t="s">
        <v>1987</v>
      </c>
      <c r="I3407" s="27" t="s">
        <v>1981</v>
      </c>
      <c r="J3407" s="27" t="s">
        <v>1983</v>
      </c>
      <c r="K3407" s="27" t="s">
        <v>1983</v>
      </c>
      <c r="L3407" s="28">
        <v>1</v>
      </c>
      <c r="M3407" s="27">
        <v>0.75</v>
      </c>
      <c r="N3407" s="27"/>
      <c r="O3407" s="27"/>
      <c r="P3407" s="27"/>
      <c r="Q3407" s="27"/>
      <c r="R3407" s="27" t="s">
        <v>2353</v>
      </c>
      <c r="S3407" s="27" t="s">
        <v>1983</v>
      </c>
      <c r="T3407" s="7" t="s">
        <v>3642</v>
      </c>
      <c r="U3407" s="23" t="s">
        <v>2354</v>
      </c>
      <c r="V3407" s="26">
        <v>1.6</v>
      </c>
      <c r="W3407" s="24"/>
      <c r="X3407" s="24">
        <v>1.6</v>
      </c>
      <c r="Y3407" s="24">
        <v>1.6</v>
      </c>
    </row>
    <row r="3408" spans="1:25" s="12" customFormat="1" ht="195" x14ac:dyDescent="0.25">
      <c r="A3408" s="23">
        <f>MAX(A$7:A3407)+1</f>
        <v>1142</v>
      </c>
      <c r="B3408" s="28" t="s">
        <v>4787</v>
      </c>
      <c r="C3408" s="28" t="s">
        <v>4047</v>
      </c>
      <c r="D3408" s="30" t="s">
        <v>4048</v>
      </c>
      <c r="E3408" s="31">
        <v>55.312010000000001</v>
      </c>
      <c r="F3408" s="31">
        <v>38.685890000000001</v>
      </c>
      <c r="G3408" s="28" t="s">
        <v>2671</v>
      </c>
      <c r="H3408" s="27" t="s">
        <v>1987</v>
      </c>
      <c r="I3408" s="27" t="s">
        <v>1981</v>
      </c>
      <c r="J3408" s="27" t="s">
        <v>1983</v>
      </c>
      <c r="K3408" s="27" t="s">
        <v>1983</v>
      </c>
      <c r="L3408" s="28">
        <v>2</v>
      </c>
      <c r="M3408" s="27">
        <v>0.75</v>
      </c>
      <c r="N3408" s="27"/>
      <c r="O3408" s="27"/>
      <c r="P3408" s="27"/>
      <c r="Q3408" s="27"/>
      <c r="R3408" s="27" t="s">
        <v>2353</v>
      </c>
      <c r="S3408" s="27" t="s">
        <v>1983</v>
      </c>
      <c r="T3408" s="7" t="s">
        <v>2871</v>
      </c>
      <c r="U3408" s="23" t="s">
        <v>2354</v>
      </c>
      <c r="V3408" s="26">
        <v>1.6</v>
      </c>
      <c r="W3408" s="24"/>
      <c r="X3408" s="24">
        <v>1.6</v>
      </c>
      <c r="Y3408" s="24">
        <v>1.6</v>
      </c>
    </row>
    <row r="3409" spans="1:25" s="12" customFormat="1" ht="195" x14ac:dyDescent="0.25">
      <c r="A3409" s="23">
        <f>MAX(A$7:A3408)+1</f>
        <v>1143</v>
      </c>
      <c r="B3409" s="28" t="s">
        <v>4787</v>
      </c>
      <c r="C3409" s="28" t="s">
        <v>4049</v>
      </c>
      <c r="D3409" s="30" t="s">
        <v>4050</v>
      </c>
      <c r="E3409" s="31">
        <v>55.309130000000003</v>
      </c>
      <c r="F3409" s="31">
        <v>38.610419999999998</v>
      </c>
      <c r="G3409" s="28" t="s">
        <v>2671</v>
      </c>
      <c r="H3409" s="27" t="s">
        <v>1987</v>
      </c>
      <c r="I3409" s="27" t="s">
        <v>1981</v>
      </c>
      <c r="J3409" s="27" t="s">
        <v>1983</v>
      </c>
      <c r="K3409" s="27" t="s">
        <v>1983</v>
      </c>
      <c r="L3409" s="28">
        <v>1</v>
      </c>
      <c r="M3409" s="27">
        <v>1.1000000000000001</v>
      </c>
      <c r="N3409" s="27"/>
      <c r="O3409" s="27"/>
      <c r="P3409" s="27"/>
      <c r="Q3409" s="27"/>
      <c r="R3409" s="27" t="s">
        <v>2353</v>
      </c>
      <c r="S3409" s="27" t="s">
        <v>1983</v>
      </c>
      <c r="T3409" s="7" t="s">
        <v>4051</v>
      </c>
      <c r="U3409" s="23" t="s">
        <v>2354</v>
      </c>
      <c r="V3409" s="26">
        <v>1.6</v>
      </c>
      <c r="W3409" s="24"/>
      <c r="X3409" s="24">
        <v>1.6</v>
      </c>
      <c r="Y3409" s="24">
        <v>1.6</v>
      </c>
    </row>
    <row r="3410" spans="1:25" s="12" customFormat="1" ht="195" x14ac:dyDescent="0.25">
      <c r="A3410" s="23">
        <f>MAX(A$7:A3409)+1</f>
        <v>1144</v>
      </c>
      <c r="B3410" s="28" t="s">
        <v>4787</v>
      </c>
      <c r="C3410" s="28" t="s">
        <v>4052</v>
      </c>
      <c r="D3410" s="30" t="s">
        <v>4053</v>
      </c>
      <c r="E3410" s="31">
        <v>55.310890000000001</v>
      </c>
      <c r="F3410" s="31">
        <v>38.689799999999998</v>
      </c>
      <c r="G3410" s="28" t="s">
        <v>2671</v>
      </c>
      <c r="H3410" s="27" t="s">
        <v>1987</v>
      </c>
      <c r="I3410" s="27" t="s">
        <v>1981</v>
      </c>
      <c r="J3410" s="27" t="s">
        <v>1983</v>
      </c>
      <c r="K3410" s="27" t="s">
        <v>1983</v>
      </c>
      <c r="L3410" s="28">
        <v>1</v>
      </c>
      <c r="M3410" s="27">
        <v>0.75</v>
      </c>
      <c r="N3410" s="27"/>
      <c r="O3410" s="27"/>
      <c r="P3410" s="27"/>
      <c r="Q3410" s="27"/>
      <c r="R3410" s="27" t="s">
        <v>2353</v>
      </c>
      <c r="S3410" s="27" t="s">
        <v>1983</v>
      </c>
      <c r="T3410" s="7" t="s">
        <v>3300</v>
      </c>
      <c r="U3410" s="23" t="s">
        <v>2354</v>
      </c>
      <c r="V3410" s="26">
        <v>1.6</v>
      </c>
      <c r="W3410" s="24"/>
      <c r="X3410" s="24">
        <v>1.6</v>
      </c>
      <c r="Y3410" s="24">
        <v>1.6</v>
      </c>
    </row>
    <row r="3411" spans="1:25" s="12" customFormat="1" ht="195" x14ac:dyDescent="0.25">
      <c r="A3411" s="23">
        <f>MAX(A$7:A3410)+1</f>
        <v>1145</v>
      </c>
      <c r="B3411" s="28" t="s">
        <v>4787</v>
      </c>
      <c r="C3411" s="28" t="s">
        <v>4054</v>
      </c>
      <c r="D3411" s="30" t="s">
        <v>4055</v>
      </c>
      <c r="E3411" s="31">
        <v>55.270679999999999</v>
      </c>
      <c r="F3411" s="31">
        <v>38.722189999999998</v>
      </c>
      <c r="G3411" s="28" t="s">
        <v>2671</v>
      </c>
      <c r="H3411" s="27" t="s">
        <v>1987</v>
      </c>
      <c r="I3411" s="27" t="s">
        <v>1981</v>
      </c>
      <c r="J3411" s="27" t="s">
        <v>1983</v>
      </c>
      <c r="K3411" s="27" t="s">
        <v>1983</v>
      </c>
      <c r="L3411" s="28">
        <v>2</v>
      </c>
      <c r="M3411" s="27">
        <v>0.75</v>
      </c>
      <c r="N3411" s="27"/>
      <c r="O3411" s="27"/>
      <c r="P3411" s="27"/>
      <c r="Q3411" s="27"/>
      <c r="R3411" s="27" t="s">
        <v>2353</v>
      </c>
      <c r="S3411" s="27" t="s">
        <v>1983</v>
      </c>
      <c r="T3411" s="7" t="s">
        <v>4056</v>
      </c>
      <c r="U3411" s="23" t="s">
        <v>2354</v>
      </c>
      <c r="V3411" s="26">
        <v>1.6</v>
      </c>
      <c r="W3411" s="24"/>
      <c r="X3411" s="24">
        <v>1.6</v>
      </c>
      <c r="Y3411" s="24">
        <v>1.6</v>
      </c>
    </row>
    <row r="3412" spans="1:25" s="12" customFormat="1" ht="195" x14ac:dyDescent="0.25">
      <c r="A3412" s="23">
        <f>MAX(A$7:A3411)+1</f>
        <v>1146</v>
      </c>
      <c r="B3412" s="28" t="s">
        <v>4787</v>
      </c>
      <c r="C3412" s="28" t="s">
        <v>4057</v>
      </c>
      <c r="D3412" s="30" t="s">
        <v>4058</v>
      </c>
      <c r="E3412" s="31">
        <v>55.274419999999999</v>
      </c>
      <c r="F3412" s="31">
        <v>38.732019999999999</v>
      </c>
      <c r="G3412" s="28" t="s">
        <v>2671</v>
      </c>
      <c r="H3412" s="27" t="s">
        <v>1987</v>
      </c>
      <c r="I3412" s="27" t="s">
        <v>1981</v>
      </c>
      <c r="J3412" s="27" t="s">
        <v>1983</v>
      </c>
      <c r="K3412" s="27" t="s">
        <v>1983</v>
      </c>
      <c r="L3412" s="28">
        <v>2</v>
      </c>
      <c r="M3412" s="27">
        <v>0.75</v>
      </c>
      <c r="N3412" s="27"/>
      <c r="O3412" s="27"/>
      <c r="P3412" s="27"/>
      <c r="Q3412" s="27"/>
      <c r="R3412" s="27" t="s">
        <v>2353</v>
      </c>
      <c r="S3412" s="27" t="s">
        <v>1983</v>
      </c>
      <c r="T3412" s="7" t="s">
        <v>3129</v>
      </c>
      <c r="U3412" s="23" t="s">
        <v>2354</v>
      </c>
      <c r="V3412" s="26">
        <v>1.6</v>
      </c>
      <c r="W3412" s="24"/>
      <c r="X3412" s="24">
        <v>1.6</v>
      </c>
      <c r="Y3412" s="24">
        <v>1.6</v>
      </c>
    </row>
    <row r="3413" spans="1:25" s="12" customFormat="1" ht="195" x14ac:dyDescent="0.25">
      <c r="A3413" s="23">
        <f>MAX(A$7:A3412)+1</f>
        <v>1147</v>
      </c>
      <c r="B3413" s="28" t="s">
        <v>4787</v>
      </c>
      <c r="C3413" s="28" t="s">
        <v>4059</v>
      </c>
      <c r="D3413" s="30" t="s">
        <v>4060</v>
      </c>
      <c r="E3413" s="31">
        <v>55.348590000000002</v>
      </c>
      <c r="F3413" s="31">
        <v>38.69238</v>
      </c>
      <c r="G3413" s="28" t="s">
        <v>2671</v>
      </c>
      <c r="H3413" s="27" t="s">
        <v>1987</v>
      </c>
      <c r="I3413" s="27" t="s">
        <v>1981</v>
      </c>
      <c r="J3413" s="27" t="s">
        <v>1983</v>
      </c>
      <c r="K3413" s="27" t="s">
        <v>1983</v>
      </c>
      <c r="L3413" s="28">
        <v>3</v>
      </c>
      <c r="M3413" s="27">
        <v>1.1000000000000001</v>
      </c>
      <c r="N3413" s="27"/>
      <c r="O3413" s="27"/>
      <c r="P3413" s="27"/>
      <c r="Q3413" s="27"/>
      <c r="R3413" s="27" t="s">
        <v>2353</v>
      </c>
      <c r="S3413" s="27" t="s">
        <v>1983</v>
      </c>
      <c r="T3413" s="7" t="s">
        <v>4061</v>
      </c>
      <c r="U3413" s="23" t="s">
        <v>2354</v>
      </c>
      <c r="V3413" s="26">
        <v>1.6</v>
      </c>
      <c r="W3413" s="24"/>
      <c r="X3413" s="24">
        <v>1.6</v>
      </c>
      <c r="Y3413" s="24">
        <v>1.6</v>
      </c>
    </row>
    <row r="3414" spans="1:25" s="12" customFormat="1" ht="195" x14ac:dyDescent="0.25">
      <c r="A3414" s="23">
        <f>MAX(A$7:A3413)+1</f>
        <v>1148</v>
      </c>
      <c r="B3414" s="28" t="s">
        <v>4787</v>
      </c>
      <c r="C3414" s="28" t="s">
        <v>4059</v>
      </c>
      <c r="D3414" s="30" t="s">
        <v>4062</v>
      </c>
      <c r="E3414" s="31">
        <v>55.348469999999999</v>
      </c>
      <c r="F3414" s="31">
        <v>38.691920000000003</v>
      </c>
      <c r="G3414" s="28" t="s">
        <v>2671</v>
      </c>
      <c r="H3414" s="27" t="s">
        <v>1987</v>
      </c>
      <c r="I3414" s="27" t="s">
        <v>1981</v>
      </c>
      <c r="J3414" s="27" t="s">
        <v>1983</v>
      </c>
      <c r="K3414" s="27" t="s">
        <v>1983</v>
      </c>
      <c r="L3414" s="28">
        <v>2</v>
      </c>
      <c r="M3414" s="27">
        <v>1.1000000000000001</v>
      </c>
      <c r="N3414" s="27"/>
      <c r="O3414" s="27"/>
      <c r="P3414" s="27"/>
      <c r="Q3414" s="27"/>
      <c r="R3414" s="27" t="s">
        <v>2353</v>
      </c>
      <c r="S3414" s="27" t="s">
        <v>1983</v>
      </c>
      <c r="T3414" s="7" t="s">
        <v>4061</v>
      </c>
      <c r="U3414" s="23" t="s">
        <v>2354</v>
      </c>
      <c r="V3414" s="26">
        <v>1.6</v>
      </c>
      <c r="W3414" s="24"/>
      <c r="X3414" s="24">
        <v>1.6</v>
      </c>
      <c r="Y3414" s="24">
        <v>1.6</v>
      </c>
    </row>
    <row r="3415" spans="1:25" s="12" customFormat="1" ht="195" x14ac:dyDescent="0.25">
      <c r="A3415" s="23">
        <f>MAX(A$7:A3414)+1</f>
        <v>1149</v>
      </c>
      <c r="B3415" s="28" t="s">
        <v>4787</v>
      </c>
      <c r="C3415" s="28" t="s">
        <v>4063</v>
      </c>
      <c r="D3415" s="30" t="s">
        <v>4064</v>
      </c>
      <c r="E3415" s="31">
        <v>55.31427</v>
      </c>
      <c r="F3415" s="31">
        <v>38.68412</v>
      </c>
      <c r="G3415" s="28" t="s">
        <v>2671</v>
      </c>
      <c r="H3415" s="27" t="s">
        <v>1987</v>
      </c>
      <c r="I3415" s="27" t="s">
        <v>1981</v>
      </c>
      <c r="J3415" s="27" t="s">
        <v>1983</v>
      </c>
      <c r="K3415" s="27" t="s">
        <v>1983</v>
      </c>
      <c r="L3415" s="28">
        <v>1</v>
      </c>
      <c r="M3415" s="27">
        <v>8</v>
      </c>
      <c r="N3415" s="27"/>
      <c r="O3415" s="27"/>
      <c r="P3415" s="27"/>
      <c r="Q3415" s="27"/>
      <c r="R3415" s="27" t="s">
        <v>2353</v>
      </c>
      <c r="S3415" s="27" t="s">
        <v>1983</v>
      </c>
      <c r="T3415" s="7" t="s">
        <v>4065</v>
      </c>
      <c r="U3415" s="23" t="s">
        <v>2354</v>
      </c>
      <c r="V3415" s="26">
        <v>1.6</v>
      </c>
      <c r="W3415" s="24"/>
      <c r="X3415" s="24">
        <v>1.6</v>
      </c>
      <c r="Y3415" s="24">
        <v>1.6</v>
      </c>
    </row>
    <row r="3416" spans="1:25" s="12" customFormat="1" ht="195" x14ac:dyDescent="0.25">
      <c r="A3416" s="23">
        <f>MAX(A$7:A3415)+1</f>
        <v>1150</v>
      </c>
      <c r="B3416" s="28" t="s">
        <v>4787</v>
      </c>
      <c r="C3416" s="28" t="s">
        <v>4066</v>
      </c>
      <c r="D3416" s="30" t="s">
        <v>4067</v>
      </c>
      <c r="E3416" s="31">
        <v>55.314929999999997</v>
      </c>
      <c r="F3416" s="31">
        <v>38.683059999999998</v>
      </c>
      <c r="G3416" s="28" t="s">
        <v>2671</v>
      </c>
      <c r="H3416" s="27" t="s">
        <v>1987</v>
      </c>
      <c r="I3416" s="27" t="s">
        <v>1981</v>
      </c>
      <c r="J3416" s="27" t="s">
        <v>1983</v>
      </c>
      <c r="K3416" s="27" t="s">
        <v>1983</v>
      </c>
      <c r="L3416" s="28">
        <v>1</v>
      </c>
      <c r="M3416" s="27">
        <v>0.75</v>
      </c>
      <c r="N3416" s="27"/>
      <c r="O3416" s="27"/>
      <c r="P3416" s="27"/>
      <c r="Q3416" s="27"/>
      <c r="R3416" s="27" t="s">
        <v>2353</v>
      </c>
      <c r="S3416" s="27" t="s">
        <v>1983</v>
      </c>
      <c r="T3416" s="7" t="s">
        <v>4068</v>
      </c>
      <c r="U3416" s="23" t="s">
        <v>2354</v>
      </c>
      <c r="V3416" s="26">
        <v>1.6</v>
      </c>
      <c r="W3416" s="24"/>
      <c r="X3416" s="24">
        <v>1.6</v>
      </c>
      <c r="Y3416" s="24">
        <v>1.6</v>
      </c>
    </row>
    <row r="3417" spans="1:25" s="12" customFormat="1" ht="195" x14ac:dyDescent="0.25">
      <c r="A3417" s="23">
        <f>MAX(A$7:A3416)+1</f>
        <v>1151</v>
      </c>
      <c r="B3417" s="28" t="s">
        <v>4787</v>
      </c>
      <c r="C3417" s="28" t="s">
        <v>4069</v>
      </c>
      <c r="D3417" s="30" t="s">
        <v>4070</v>
      </c>
      <c r="E3417" s="31">
        <v>55.418990000000001</v>
      </c>
      <c r="F3417" s="31">
        <v>38.509450000000001</v>
      </c>
      <c r="G3417" s="28" t="s">
        <v>2671</v>
      </c>
      <c r="H3417" s="27" t="s">
        <v>1987</v>
      </c>
      <c r="I3417" s="27" t="s">
        <v>1981</v>
      </c>
      <c r="J3417" s="27" t="s">
        <v>1983</v>
      </c>
      <c r="K3417" s="27" t="s">
        <v>1983</v>
      </c>
      <c r="L3417" s="28">
        <v>1</v>
      </c>
      <c r="M3417" s="27">
        <v>0.75</v>
      </c>
      <c r="N3417" s="27"/>
      <c r="O3417" s="27"/>
      <c r="P3417" s="27"/>
      <c r="Q3417" s="27"/>
      <c r="R3417" s="27" t="s">
        <v>2353</v>
      </c>
      <c r="S3417" s="27" t="s">
        <v>1983</v>
      </c>
      <c r="T3417" s="7" t="s">
        <v>4071</v>
      </c>
      <c r="U3417" s="23" t="s">
        <v>2354</v>
      </c>
      <c r="V3417" s="26">
        <v>1.6</v>
      </c>
      <c r="W3417" s="24"/>
      <c r="X3417" s="24">
        <v>1.6</v>
      </c>
      <c r="Y3417" s="24">
        <v>1.6</v>
      </c>
    </row>
    <row r="3418" spans="1:25" s="12" customFormat="1" ht="195" x14ac:dyDescent="0.25">
      <c r="A3418" s="23">
        <f>MAX(A$7:A3417)+1</f>
        <v>1152</v>
      </c>
      <c r="B3418" s="28" t="s">
        <v>4787</v>
      </c>
      <c r="C3418" s="28" t="s">
        <v>4072</v>
      </c>
      <c r="D3418" s="30" t="s">
        <v>4073</v>
      </c>
      <c r="E3418" s="31">
        <v>55.307049999999997</v>
      </c>
      <c r="F3418" s="31">
        <v>38.657130000000002</v>
      </c>
      <c r="G3418" s="28" t="s">
        <v>2671</v>
      </c>
      <c r="H3418" s="27" t="s">
        <v>1987</v>
      </c>
      <c r="I3418" s="27" t="s">
        <v>1981</v>
      </c>
      <c r="J3418" s="27" t="s">
        <v>1983</v>
      </c>
      <c r="K3418" s="27" t="s">
        <v>1983</v>
      </c>
      <c r="L3418" s="28">
        <v>1</v>
      </c>
      <c r="M3418" s="27">
        <v>8</v>
      </c>
      <c r="N3418" s="27"/>
      <c r="O3418" s="27"/>
      <c r="P3418" s="27"/>
      <c r="Q3418" s="27"/>
      <c r="R3418" s="27" t="s">
        <v>2353</v>
      </c>
      <c r="S3418" s="27" t="s">
        <v>1983</v>
      </c>
      <c r="T3418" s="7" t="s">
        <v>4074</v>
      </c>
      <c r="U3418" s="23" t="s">
        <v>2354</v>
      </c>
      <c r="V3418" s="26">
        <v>1.6</v>
      </c>
      <c r="W3418" s="24"/>
      <c r="X3418" s="24">
        <v>1.6</v>
      </c>
      <c r="Y3418" s="24">
        <v>1.6</v>
      </c>
    </row>
    <row r="3419" spans="1:25" s="12" customFormat="1" ht="195" x14ac:dyDescent="0.25">
      <c r="A3419" s="23">
        <f>MAX(A$7:A3418)+1</f>
        <v>1153</v>
      </c>
      <c r="B3419" s="28" t="s">
        <v>4787</v>
      </c>
      <c r="C3419" s="28" t="s">
        <v>4075</v>
      </c>
      <c r="D3419" s="30" t="s">
        <v>4076</v>
      </c>
      <c r="E3419" s="31">
        <v>55.457039999999999</v>
      </c>
      <c r="F3419" s="31">
        <v>38.439639999999997</v>
      </c>
      <c r="G3419" s="28" t="s">
        <v>2671</v>
      </c>
      <c r="H3419" s="27" t="s">
        <v>1987</v>
      </c>
      <c r="I3419" s="27" t="s">
        <v>1981</v>
      </c>
      <c r="J3419" s="27" t="s">
        <v>1983</v>
      </c>
      <c r="K3419" s="27" t="s">
        <v>1983</v>
      </c>
      <c r="L3419" s="28">
        <v>1</v>
      </c>
      <c r="M3419" s="27">
        <v>0.8</v>
      </c>
      <c r="N3419" s="27"/>
      <c r="O3419" s="27"/>
      <c r="P3419" s="27"/>
      <c r="Q3419" s="27"/>
      <c r="R3419" s="27" t="s">
        <v>2353</v>
      </c>
      <c r="S3419" s="27" t="s">
        <v>1983</v>
      </c>
      <c r="T3419" s="7" t="s">
        <v>3828</v>
      </c>
      <c r="U3419" s="23" t="s">
        <v>2354</v>
      </c>
      <c r="V3419" s="26">
        <v>1.6</v>
      </c>
      <c r="W3419" s="24"/>
      <c r="X3419" s="24">
        <v>1.6</v>
      </c>
      <c r="Y3419" s="24">
        <v>1.6</v>
      </c>
    </row>
    <row r="3420" spans="1:25" s="12" customFormat="1" ht="195" x14ac:dyDescent="0.25">
      <c r="A3420" s="23">
        <f>MAX(A$7:A3419)+1</f>
        <v>1154</v>
      </c>
      <c r="B3420" s="28" t="s">
        <v>4787</v>
      </c>
      <c r="C3420" s="28" t="s">
        <v>4077</v>
      </c>
      <c r="D3420" s="30" t="s">
        <v>4078</v>
      </c>
      <c r="E3420" s="31">
        <v>55.315339999999999</v>
      </c>
      <c r="F3420" s="31">
        <v>38.680109999999999</v>
      </c>
      <c r="G3420" s="28" t="s">
        <v>2671</v>
      </c>
      <c r="H3420" s="27" t="s">
        <v>1987</v>
      </c>
      <c r="I3420" s="27" t="s">
        <v>1981</v>
      </c>
      <c r="J3420" s="27" t="s">
        <v>1983</v>
      </c>
      <c r="K3420" s="27" t="s">
        <v>1983</v>
      </c>
      <c r="L3420" s="28">
        <v>1</v>
      </c>
      <c r="M3420" s="27">
        <v>1.1000000000000001</v>
      </c>
      <c r="N3420" s="27"/>
      <c r="O3420" s="27"/>
      <c r="P3420" s="27"/>
      <c r="Q3420" s="27"/>
      <c r="R3420" s="27" t="s">
        <v>2353</v>
      </c>
      <c r="S3420" s="27" t="s">
        <v>1983</v>
      </c>
      <c r="T3420" s="7" t="s">
        <v>4079</v>
      </c>
      <c r="U3420" s="23" t="s">
        <v>2354</v>
      </c>
      <c r="V3420" s="26">
        <v>1.6</v>
      </c>
      <c r="W3420" s="24"/>
      <c r="X3420" s="24">
        <v>1.6</v>
      </c>
      <c r="Y3420" s="24">
        <v>1.6</v>
      </c>
    </row>
    <row r="3421" spans="1:25" s="12" customFormat="1" ht="195" x14ac:dyDescent="0.25">
      <c r="A3421" s="23">
        <f>MAX(A$7:A3420)+1</f>
        <v>1155</v>
      </c>
      <c r="B3421" s="28" t="s">
        <v>4787</v>
      </c>
      <c r="C3421" s="28" t="s">
        <v>4080</v>
      </c>
      <c r="D3421" s="30" t="s">
        <v>4081</v>
      </c>
      <c r="E3421" s="31">
        <v>55.3005</v>
      </c>
      <c r="F3421" s="31">
        <v>38.728529999999999</v>
      </c>
      <c r="G3421" s="28" t="s">
        <v>2671</v>
      </c>
      <c r="H3421" s="27" t="s">
        <v>1987</v>
      </c>
      <c r="I3421" s="27" t="s">
        <v>1981</v>
      </c>
      <c r="J3421" s="27" t="s">
        <v>1983</v>
      </c>
      <c r="K3421" s="27" t="s">
        <v>1983</v>
      </c>
      <c r="L3421" s="28">
        <v>1</v>
      </c>
      <c r="M3421" s="27">
        <v>1.1000000000000001</v>
      </c>
      <c r="N3421" s="27"/>
      <c r="O3421" s="27"/>
      <c r="P3421" s="27"/>
      <c r="Q3421" s="27"/>
      <c r="R3421" s="27" t="s">
        <v>2353</v>
      </c>
      <c r="S3421" s="27" t="s">
        <v>1983</v>
      </c>
      <c r="T3421" s="7" t="s">
        <v>4082</v>
      </c>
      <c r="U3421" s="23" t="s">
        <v>2354</v>
      </c>
      <c r="V3421" s="26">
        <v>1.6</v>
      </c>
      <c r="W3421" s="24"/>
      <c r="X3421" s="24">
        <v>1.6</v>
      </c>
      <c r="Y3421" s="24">
        <v>1.6</v>
      </c>
    </row>
    <row r="3422" spans="1:25" s="12" customFormat="1" ht="195" x14ac:dyDescent="0.25">
      <c r="A3422" s="23">
        <f>MAX(A$7:A3421)+1</f>
        <v>1156</v>
      </c>
      <c r="B3422" s="28" t="s">
        <v>4787</v>
      </c>
      <c r="C3422" s="28" t="s">
        <v>4083</v>
      </c>
      <c r="D3422" s="30" t="s">
        <v>4084</v>
      </c>
      <c r="E3422" s="31">
        <v>55.253450000000001</v>
      </c>
      <c r="F3422" s="31">
        <v>38.76867</v>
      </c>
      <c r="G3422" s="28" t="s">
        <v>2671</v>
      </c>
      <c r="H3422" s="27" t="s">
        <v>1987</v>
      </c>
      <c r="I3422" s="27" t="s">
        <v>1981</v>
      </c>
      <c r="J3422" s="27" t="s">
        <v>1983</v>
      </c>
      <c r="K3422" s="27" t="s">
        <v>1983</v>
      </c>
      <c r="L3422" s="28">
        <v>1</v>
      </c>
      <c r="M3422" s="27">
        <v>0.75</v>
      </c>
      <c r="N3422" s="27"/>
      <c r="O3422" s="27"/>
      <c r="P3422" s="27"/>
      <c r="Q3422" s="27"/>
      <c r="R3422" s="27" t="s">
        <v>2353</v>
      </c>
      <c r="S3422" s="27" t="s">
        <v>1983</v>
      </c>
      <c r="T3422" s="7" t="s">
        <v>4085</v>
      </c>
      <c r="U3422" s="23" t="s">
        <v>2354</v>
      </c>
      <c r="V3422" s="26">
        <v>1.6</v>
      </c>
      <c r="W3422" s="24"/>
      <c r="X3422" s="24">
        <v>1.6</v>
      </c>
      <c r="Y3422" s="24">
        <v>1.6</v>
      </c>
    </row>
    <row r="3423" spans="1:25" s="12" customFormat="1" ht="195" x14ac:dyDescent="0.25">
      <c r="A3423" s="23">
        <f>MAX(A$7:A3422)+1</f>
        <v>1157</v>
      </c>
      <c r="B3423" s="28" t="s">
        <v>4787</v>
      </c>
      <c r="C3423" s="28" t="s">
        <v>4086</v>
      </c>
      <c r="D3423" s="30" t="s">
        <v>4087</v>
      </c>
      <c r="E3423" s="31">
        <v>55.248660000000001</v>
      </c>
      <c r="F3423" s="31">
        <v>38.528170000000003</v>
      </c>
      <c r="G3423" s="28" t="s">
        <v>2671</v>
      </c>
      <c r="H3423" s="27" t="s">
        <v>1987</v>
      </c>
      <c r="I3423" s="27" t="s">
        <v>1981</v>
      </c>
      <c r="J3423" s="27" t="s">
        <v>1983</v>
      </c>
      <c r="K3423" s="27" t="s">
        <v>1983</v>
      </c>
      <c r="L3423" s="28">
        <v>2</v>
      </c>
      <c r="M3423" s="27">
        <v>1.1000000000000001</v>
      </c>
      <c r="N3423" s="27"/>
      <c r="O3423" s="27"/>
      <c r="P3423" s="27"/>
      <c r="Q3423" s="27"/>
      <c r="R3423" s="27" t="s">
        <v>2353</v>
      </c>
      <c r="S3423" s="27" t="s">
        <v>1983</v>
      </c>
      <c r="T3423" s="7" t="s">
        <v>4088</v>
      </c>
      <c r="U3423" s="23" t="s">
        <v>2354</v>
      </c>
      <c r="V3423" s="26">
        <v>1.6</v>
      </c>
      <c r="W3423" s="24"/>
      <c r="X3423" s="24">
        <v>1.6</v>
      </c>
      <c r="Y3423" s="24">
        <v>1.6</v>
      </c>
    </row>
    <row r="3424" spans="1:25" s="12" customFormat="1" ht="195" x14ac:dyDescent="0.25">
      <c r="A3424" s="23">
        <f>MAX(A$7:A3423)+1</f>
        <v>1158</v>
      </c>
      <c r="B3424" s="28" t="s">
        <v>4787</v>
      </c>
      <c r="C3424" s="28" t="s">
        <v>4089</v>
      </c>
      <c r="D3424" s="30" t="s">
        <v>4090</v>
      </c>
      <c r="E3424" s="31">
        <v>55.274470000000001</v>
      </c>
      <c r="F3424" s="31">
        <v>38.731900000000003</v>
      </c>
      <c r="G3424" s="28" t="s">
        <v>2671</v>
      </c>
      <c r="H3424" s="27" t="s">
        <v>1987</v>
      </c>
      <c r="I3424" s="27" t="s">
        <v>1981</v>
      </c>
      <c r="J3424" s="27" t="s">
        <v>1983</v>
      </c>
      <c r="K3424" s="27" t="s">
        <v>1983</v>
      </c>
      <c r="L3424" s="28">
        <v>1</v>
      </c>
      <c r="M3424" s="27">
        <v>0.75</v>
      </c>
      <c r="N3424" s="27"/>
      <c r="O3424" s="27"/>
      <c r="P3424" s="27"/>
      <c r="Q3424" s="27"/>
      <c r="R3424" s="27" t="s">
        <v>2353</v>
      </c>
      <c r="S3424" s="27" t="s">
        <v>1983</v>
      </c>
      <c r="T3424" s="7" t="s">
        <v>3129</v>
      </c>
      <c r="U3424" s="23" t="s">
        <v>2354</v>
      </c>
      <c r="V3424" s="26">
        <v>7.15</v>
      </c>
      <c r="W3424" s="24"/>
      <c r="X3424" s="24">
        <v>7.15</v>
      </c>
      <c r="Y3424" s="24">
        <v>7.15</v>
      </c>
    </row>
    <row r="3425" spans="1:25" s="12" customFormat="1" ht="195" x14ac:dyDescent="0.25">
      <c r="A3425" s="23">
        <f>MAX(A$7:A3424)+1</f>
        <v>1159</v>
      </c>
      <c r="B3425" s="28" t="s">
        <v>4787</v>
      </c>
      <c r="C3425" s="28" t="s">
        <v>4091</v>
      </c>
      <c r="D3425" s="30" t="s">
        <v>4092</v>
      </c>
      <c r="E3425" s="31">
        <v>55.319699999999997</v>
      </c>
      <c r="F3425" s="31">
        <v>38.65</v>
      </c>
      <c r="G3425" s="28" t="s">
        <v>2671</v>
      </c>
      <c r="H3425" s="27" t="s">
        <v>1987</v>
      </c>
      <c r="I3425" s="27" t="s">
        <v>1981</v>
      </c>
      <c r="J3425" s="27" t="s">
        <v>1983</v>
      </c>
      <c r="K3425" s="27" t="s">
        <v>1983</v>
      </c>
      <c r="L3425" s="28">
        <v>2</v>
      </c>
      <c r="M3425" s="27">
        <v>0.75</v>
      </c>
      <c r="N3425" s="27"/>
      <c r="O3425" s="27"/>
      <c r="P3425" s="27"/>
      <c r="Q3425" s="27"/>
      <c r="R3425" s="27" t="s">
        <v>2353</v>
      </c>
      <c r="S3425" s="27" t="s">
        <v>1983</v>
      </c>
      <c r="T3425" s="7" t="s">
        <v>4093</v>
      </c>
      <c r="U3425" s="23" t="s">
        <v>2354</v>
      </c>
      <c r="V3425" s="26">
        <v>1.6</v>
      </c>
      <c r="W3425" s="24"/>
      <c r="X3425" s="24">
        <v>1.6</v>
      </c>
      <c r="Y3425" s="24">
        <v>1.6</v>
      </c>
    </row>
    <row r="3426" spans="1:25" s="12" customFormat="1" ht="195" x14ac:dyDescent="0.25">
      <c r="A3426" s="23">
        <f>MAX(A$7:A3425)+1</f>
        <v>1160</v>
      </c>
      <c r="B3426" s="28" t="s">
        <v>4787</v>
      </c>
      <c r="C3426" s="28" t="s">
        <v>4094</v>
      </c>
      <c r="D3426" s="30" t="s">
        <v>4095</v>
      </c>
      <c r="E3426" s="31">
        <v>55.457079999999998</v>
      </c>
      <c r="F3426" s="31">
        <v>38.444929999999999</v>
      </c>
      <c r="G3426" s="28" t="s">
        <v>2671</v>
      </c>
      <c r="H3426" s="27" t="s">
        <v>1987</v>
      </c>
      <c r="I3426" s="27" t="s">
        <v>1981</v>
      </c>
      <c r="J3426" s="27" t="s">
        <v>1983</v>
      </c>
      <c r="K3426" s="27" t="s">
        <v>1983</v>
      </c>
      <c r="L3426" s="28">
        <v>1</v>
      </c>
      <c r="M3426" s="27">
        <v>0.75</v>
      </c>
      <c r="N3426" s="27"/>
      <c r="O3426" s="27"/>
      <c r="P3426" s="27"/>
      <c r="Q3426" s="27"/>
      <c r="R3426" s="27" t="s">
        <v>2353</v>
      </c>
      <c r="S3426" s="27" t="s">
        <v>1983</v>
      </c>
      <c r="T3426" s="7" t="s">
        <v>4096</v>
      </c>
      <c r="U3426" s="23" t="s">
        <v>2354</v>
      </c>
      <c r="V3426" s="26">
        <v>1.6</v>
      </c>
      <c r="W3426" s="24"/>
      <c r="X3426" s="24">
        <v>1.6</v>
      </c>
      <c r="Y3426" s="24">
        <v>1.6</v>
      </c>
    </row>
    <row r="3427" spans="1:25" s="12" customFormat="1" ht="195" x14ac:dyDescent="0.25">
      <c r="A3427" s="23">
        <f>MAX(A$7:A3426)+1</f>
        <v>1161</v>
      </c>
      <c r="B3427" s="28" t="s">
        <v>4787</v>
      </c>
      <c r="C3427" s="28" t="s">
        <v>4097</v>
      </c>
      <c r="D3427" s="30" t="s">
        <v>4098</v>
      </c>
      <c r="E3427" s="31">
        <v>55.278669999999998</v>
      </c>
      <c r="F3427" s="31">
        <v>38.733289999999997</v>
      </c>
      <c r="G3427" s="28" t="s">
        <v>2671</v>
      </c>
      <c r="H3427" s="27" t="s">
        <v>1987</v>
      </c>
      <c r="I3427" s="27" t="s">
        <v>1981</v>
      </c>
      <c r="J3427" s="27" t="s">
        <v>1983</v>
      </c>
      <c r="K3427" s="27" t="s">
        <v>1983</v>
      </c>
      <c r="L3427" s="28">
        <v>1</v>
      </c>
      <c r="M3427" s="27">
        <v>8</v>
      </c>
      <c r="N3427" s="27"/>
      <c r="O3427" s="27"/>
      <c r="P3427" s="27"/>
      <c r="Q3427" s="27"/>
      <c r="R3427" s="27" t="s">
        <v>2353</v>
      </c>
      <c r="S3427" s="27" t="s">
        <v>1983</v>
      </c>
      <c r="T3427" s="7" t="s">
        <v>4099</v>
      </c>
      <c r="U3427" s="23" t="s">
        <v>2354</v>
      </c>
      <c r="V3427" s="26">
        <v>1.6</v>
      </c>
      <c r="W3427" s="24"/>
      <c r="X3427" s="24">
        <v>1.6</v>
      </c>
      <c r="Y3427" s="24">
        <v>1.6</v>
      </c>
    </row>
    <row r="3428" spans="1:25" s="12" customFormat="1" ht="195" x14ac:dyDescent="0.25">
      <c r="A3428" s="23">
        <f>MAX(A$7:A3427)+1</f>
        <v>1162</v>
      </c>
      <c r="B3428" s="28" t="s">
        <v>4787</v>
      </c>
      <c r="C3428" s="28" t="s">
        <v>4100</v>
      </c>
      <c r="D3428" s="30" t="s">
        <v>4101</v>
      </c>
      <c r="E3428" s="31">
        <v>55.30489</v>
      </c>
      <c r="F3428" s="31">
        <v>38.702820000000003</v>
      </c>
      <c r="G3428" s="28" t="s">
        <v>2671</v>
      </c>
      <c r="H3428" s="27" t="s">
        <v>1987</v>
      </c>
      <c r="I3428" s="27" t="s">
        <v>1981</v>
      </c>
      <c r="J3428" s="27" t="s">
        <v>1983</v>
      </c>
      <c r="K3428" s="27" t="s">
        <v>1983</v>
      </c>
      <c r="L3428" s="28">
        <v>1</v>
      </c>
      <c r="M3428" s="27">
        <v>0.75</v>
      </c>
      <c r="N3428" s="27"/>
      <c r="O3428" s="27"/>
      <c r="P3428" s="27"/>
      <c r="Q3428" s="27"/>
      <c r="R3428" s="27" t="s">
        <v>2353</v>
      </c>
      <c r="S3428" s="27" t="s">
        <v>1983</v>
      </c>
      <c r="T3428" s="7" t="s">
        <v>4102</v>
      </c>
      <c r="U3428" s="23" t="s">
        <v>2354</v>
      </c>
      <c r="V3428" s="26">
        <v>1.6</v>
      </c>
      <c r="W3428" s="24"/>
      <c r="X3428" s="24">
        <v>1.6</v>
      </c>
      <c r="Y3428" s="24">
        <v>1.6</v>
      </c>
    </row>
    <row r="3429" spans="1:25" s="12" customFormat="1" ht="195" x14ac:dyDescent="0.25">
      <c r="A3429" s="23">
        <f>MAX(A$7:A3428)+1</f>
        <v>1163</v>
      </c>
      <c r="B3429" s="28" t="s">
        <v>4787</v>
      </c>
      <c r="C3429" s="28" t="s">
        <v>4103</v>
      </c>
      <c r="D3429" s="30" t="s">
        <v>4104</v>
      </c>
      <c r="E3429" s="31">
        <v>55.424140000000001</v>
      </c>
      <c r="F3429" s="31">
        <v>38.564709999999998</v>
      </c>
      <c r="G3429" s="28" t="s">
        <v>2671</v>
      </c>
      <c r="H3429" s="27" t="s">
        <v>1987</v>
      </c>
      <c r="I3429" s="27" t="s">
        <v>1981</v>
      </c>
      <c r="J3429" s="27" t="s">
        <v>1983</v>
      </c>
      <c r="K3429" s="27" t="s">
        <v>1983</v>
      </c>
      <c r="L3429" s="28">
        <v>1</v>
      </c>
      <c r="M3429" s="27">
        <v>8</v>
      </c>
      <c r="N3429" s="27"/>
      <c r="O3429" s="27"/>
      <c r="P3429" s="27"/>
      <c r="Q3429" s="27"/>
      <c r="R3429" s="27" t="s">
        <v>2353</v>
      </c>
      <c r="S3429" s="27" t="s">
        <v>1983</v>
      </c>
      <c r="T3429" s="7" t="s">
        <v>4105</v>
      </c>
      <c r="U3429" s="23" t="s">
        <v>2354</v>
      </c>
      <c r="V3429" s="26">
        <v>30.56</v>
      </c>
      <c r="W3429" s="24"/>
      <c r="X3429" s="24">
        <v>30.56</v>
      </c>
      <c r="Y3429" s="24">
        <v>30.56</v>
      </c>
    </row>
    <row r="3430" spans="1:25" s="12" customFormat="1" ht="195" x14ac:dyDescent="0.25">
      <c r="A3430" s="23">
        <f>MAX(A$7:A3429)+1</f>
        <v>1164</v>
      </c>
      <c r="B3430" s="28" t="s">
        <v>4787</v>
      </c>
      <c r="C3430" s="28" t="s">
        <v>4106</v>
      </c>
      <c r="D3430" s="30" t="s">
        <v>4107</v>
      </c>
      <c r="E3430" s="31">
        <v>55.318469999999998</v>
      </c>
      <c r="F3430" s="31">
        <v>38.704320000000003</v>
      </c>
      <c r="G3430" s="28" t="s">
        <v>2671</v>
      </c>
      <c r="H3430" s="27" t="s">
        <v>1987</v>
      </c>
      <c r="I3430" s="27" t="s">
        <v>1981</v>
      </c>
      <c r="J3430" s="27" t="s">
        <v>1983</v>
      </c>
      <c r="K3430" s="27" t="s">
        <v>1983</v>
      </c>
      <c r="L3430" s="28">
        <v>4</v>
      </c>
      <c r="M3430" s="27">
        <v>0.75</v>
      </c>
      <c r="N3430" s="27"/>
      <c r="O3430" s="27"/>
      <c r="P3430" s="27"/>
      <c r="Q3430" s="27"/>
      <c r="R3430" s="27" t="s">
        <v>2353</v>
      </c>
      <c r="S3430" s="27" t="s">
        <v>1983</v>
      </c>
      <c r="T3430" s="7" t="s">
        <v>4108</v>
      </c>
      <c r="U3430" s="23" t="s">
        <v>2354</v>
      </c>
      <c r="V3430" s="26">
        <v>1.6</v>
      </c>
      <c r="W3430" s="24"/>
      <c r="X3430" s="24">
        <v>1.6</v>
      </c>
      <c r="Y3430" s="24">
        <v>1.6</v>
      </c>
    </row>
    <row r="3431" spans="1:25" s="12" customFormat="1" ht="195" x14ac:dyDescent="0.25">
      <c r="A3431" s="23">
        <f>MAX(A$7:A3430)+1</f>
        <v>1165</v>
      </c>
      <c r="B3431" s="28" t="s">
        <v>4787</v>
      </c>
      <c r="C3431" s="28" t="s">
        <v>4109</v>
      </c>
      <c r="D3431" s="30" t="s">
        <v>4110</v>
      </c>
      <c r="E3431" s="31">
        <v>55.402979999999999</v>
      </c>
      <c r="F3431" s="31">
        <v>38.75694</v>
      </c>
      <c r="G3431" s="28" t="s">
        <v>2671</v>
      </c>
      <c r="H3431" s="27" t="s">
        <v>1987</v>
      </c>
      <c r="I3431" s="27" t="s">
        <v>1981</v>
      </c>
      <c r="J3431" s="27" t="s">
        <v>1983</v>
      </c>
      <c r="K3431" s="27" t="s">
        <v>1983</v>
      </c>
      <c r="L3431" s="28">
        <v>1</v>
      </c>
      <c r="M3431" s="27">
        <v>8</v>
      </c>
      <c r="N3431" s="27"/>
      <c r="O3431" s="27"/>
      <c r="P3431" s="27"/>
      <c r="Q3431" s="27"/>
      <c r="R3431" s="27" t="s">
        <v>2353</v>
      </c>
      <c r="S3431" s="27" t="s">
        <v>1983</v>
      </c>
      <c r="T3431" s="7" t="s">
        <v>4111</v>
      </c>
      <c r="U3431" s="23" t="s">
        <v>2354</v>
      </c>
      <c r="V3431" s="26">
        <v>1.6</v>
      </c>
      <c r="W3431" s="24"/>
      <c r="X3431" s="24">
        <v>1.6</v>
      </c>
      <c r="Y3431" s="24">
        <v>1.6</v>
      </c>
    </row>
    <row r="3432" spans="1:25" s="12" customFormat="1" ht="195" x14ac:dyDescent="0.25">
      <c r="A3432" s="23">
        <f>MAX(A$7:A3431)+1</f>
        <v>1166</v>
      </c>
      <c r="B3432" s="28" t="s">
        <v>4787</v>
      </c>
      <c r="C3432" s="28" t="s">
        <v>4112</v>
      </c>
      <c r="D3432" s="30" t="s">
        <v>4113</v>
      </c>
      <c r="E3432" s="31">
        <v>55.321179999999998</v>
      </c>
      <c r="F3432" s="31">
        <v>38.687530000000002</v>
      </c>
      <c r="G3432" s="28" t="s">
        <v>2671</v>
      </c>
      <c r="H3432" s="27" t="s">
        <v>1987</v>
      </c>
      <c r="I3432" s="27" t="s">
        <v>1981</v>
      </c>
      <c r="J3432" s="27" t="s">
        <v>1983</v>
      </c>
      <c r="K3432" s="27" t="s">
        <v>1983</v>
      </c>
      <c r="L3432" s="28">
        <v>1</v>
      </c>
      <c r="M3432" s="27">
        <v>8</v>
      </c>
      <c r="N3432" s="27"/>
      <c r="O3432" s="27"/>
      <c r="P3432" s="27"/>
      <c r="Q3432" s="27"/>
      <c r="R3432" s="27" t="s">
        <v>2353</v>
      </c>
      <c r="S3432" s="27" t="s">
        <v>1983</v>
      </c>
      <c r="T3432" s="7" t="s">
        <v>4114</v>
      </c>
      <c r="U3432" s="23" t="s">
        <v>2354</v>
      </c>
      <c r="V3432" s="26">
        <v>1.6</v>
      </c>
      <c r="W3432" s="24"/>
      <c r="X3432" s="24">
        <v>1.6</v>
      </c>
      <c r="Y3432" s="24">
        <v>1.6</v>
      </c>
    </row>
    <row r="3433" spans="1:25" s="12" customFormat="1" ht="195" x14ac:dyDescent="0.25">
      <c r="A3433" s="23">
        <f>MAX(A$7:A3432)+1</f>
        <v>1167</v>
      </c>
      <c r="B3433" s="28" t="s">
        <v>4787</v>
      </c>
      <c r="C3433" s="28" t="s">
        <v>4115</v>
      </c>
      <c r="D3433" s="30" t="s">
        <v>4116</v>
      </c>
      <c r="E3433" s="31">
        <v>55.29524</v>
      </c>
      <c r="F3433" s="31">
        <v>38.697580000000002</v>
      </c>
      <c r="G3433" s="28" t="s">
        <v>2671</v>
      </c>
      <c r="H3433" s="27" t="s">
        <v>1987</v>
      </c>
      <c r="I3433" s="27" t="s">
        <v>1981</v>
      </c>
      <c r="J3433" s="27" t="s">
        <v>1983</v>
      </c>
      <c r="K3433" s="27" t="s">
        <v>1983</v>
      </c>
      <c r="L3433" s="28">
        <v>1</v>
      </c>
      <c r="M3433" s="27">
        <v>0.75</v>
      </c>
      <c r="N3433" s="27"/>
      <c r="O3433" s="27"/>
      <c r="P3433" s="27"/>
      <c r="Q3433" s="27"/>
      <c r="R3433" s="27" t="s">
        <v>2353</v>
      </c>
      <c r="S3433" s="27" t="s">
        <v>1983</v>
      </c>
      <c r="T3433" s="7" t="s">
        <v>4117</v>
      </c>
      <c r="U3433" s="23" t="s">
        <v>2354</v>
      </c>
      <c r="V3433" s="26">
        <v>23.35</v>
      </c>
      <c r="W3433" s="24"/>
      <c r="X3433" s="24">
        <v>23.35</v>
      </c>
      <c r="Y3433" s="24">
        <v>23.35</v>
      </c>
    </row>
    <row r="3434" spans="1:25" s="12" customFormat="1" ht="195" x14ac:dyDescent="0.25">
      <c r="A3434" s="23">
        <f>MAX(A$7:A3433)+1</f>
        <v>1168</v>
      </c>
      <c r="B3434" s="28" t="s">
        <v>4787</v>
      </c>
      <c r="C3434" s="28" t="s">
        <v>4118</v>
      </c>
      <c r="D3434" s="30" t="s">
        <v>4119</v>
      </c>
      <c r="E3434" s="31">
        <v>55.34666</v>
      </c>
      <c r="F3434" s="31">
        <v>38.624890000000001</v>
      </c>
      <c r="G3434" s="28" t="s">
        <v>2671</v>
      </c>
      <c r="H3434" s="27" t="s">
        <v>1987</v>
      </c>
      <c r="I3434" s="27" t="s">
        <v>1981</v>
      </c>
      <c r="J3434" s="27" t="s">
        <v>1983</v>
      </c>
      <c r="K3434" s="27" t="s">
        <v>1983</v>
      </c>
      <c r="L3434" s="28">
        <v>1</v>
      </c>
      <c r="M3434" s="27">
        <v>0.75</v>
      </c>
      <c r="N3434" s="27"/>
      <c r="O3434" s="27"/>
      <c r="P3434" s="27"/>
      <c r="Q3434" s="27"/>
      <c r="R3434" s="27" t="s">
        <v>2353</v>
      </c>
      <c r="S3434" s="27" t="s">
        <v>1983</v>
      </c>
      <c r="T3434" s="7" t="s">
        <v>4120</v>
      </c>
      <c r="U3434" s="23" t="s">
        <v>2354</v>
      </c>
      <c r="V3434" s="26">
        <v>1.6</v>
      </c>
      <c r="W3434" s="24"/>
      <c r="X3434" s="24">
        <v>1.6</v>
      </c>
      <c r="Y3434" s="24">
        <v>1.6</v>
      </c>
    </row>
    <row r="3435" spans="1:25" s="12" customFormat="1" ht="195" x14ac:dyDescent="0.25">
      <c r="A3435" s="23">
        <f>MAX(A$7:A3434)+1</f>
        <v>1169</v>
      </c>
      <c r="B3435" s="28" t="s">
        <v>4787</v>
      </c>
      <c r="C3435" s="28" t="s">
        <v>4121</v>
      </c>
      <c r="D3435" s="30" t="s">
        <v>4122</v>
      </c>
      <c r="E3435" s="31">
        <v>55.252429999999997</v>
      </c>
      <c r="F3435" s="31">
        <v>38.74709</v>
      </c>
      <c r="G3435" s="28" t="s">
        <v>2671</v>
      </c>
      <c r="H3435" s="27" t="s">
        <v>1987</v>
      </c>
      <c r="I3435" s="27" t="s">
        <v>1981</v>
      </c>
      <c r="J3435" s="27" t="s">
        <v>1983</v>
      </c>
      <c r="K3435" s="27" t="s">
        <v>1983</v>
      </c>
      <c r="L3435" s="28">
        <v>1</v>
      </c>
      <c r="M3435" s="27">
        <v>8</v>
      </c>
      <c r="N3435" s="27"/>
      <c r="O3435" s="27"/>
      <c r="P3435" s="27"/>
      <c r="Q3435" s="27"/>
      <c r="R3435" s="27" t="s">
        <v>2353</v>
      </c>
      <c r="S3435" s="27" t="s">
        <v>1983</v>
      </c>
      <c r="T3435" s="7" t="s">
        <v>4015</v>
      </c>
      <c r="U3435" s="23" t="s">
        <v>2354</v>
      </c>
      <c r="V3435" s="26">
        <v>1.6</v>
      </c>
      <c r="W3435" s="24"/>
      <c r="X3435" s="24">
        <v>1.6</v>
      </c>
      <c r="Y3435" s="24">
        <v>1.6</v>
      </c>
    </row>
    <row r="3436" spans="1:25" s="12" customFormat="1" ht="195" x14ac:dyDescent="0.25">
      <c r="A3436" s="23">
        <f>MAX(A$7:A3435)+1</f>
        <v>1170</v>
      </c>
      <c r="B3436" s="28" t="s">
        <v>4787</v>
      </c>
      <c r="C3436" s="28" t="s">
        <v>4123</v>
      </c>
      <c r="D3436" s="30" t="s">
        <v>4124</v>
      </c>
      <c r="E3436" s="31">
        <v>55.313409999999998</v>
      </c>
      <c r="F3436" s="31">
        <v>38.682090000000002</v>
      </c>
      <c r="G3436" s="28" t="s">
        <v>2671</v>
      </c>
      <c r="H3436" s="27" t="s">
        <v>1987</v>
      </c>
      <c r="I3436" s="27" t="s">
        <v>1981</v>
      </c>
      <c r="J3436" s="27" t="s">
        <v>1983</v>
      </c>
      <c r="K3436" s="27" t="s">
        <v>1983</v>
      </c>
      <c r="L3436" s="28">
        <v>4</v>
      </c>
      <c r="M3436" s="27">
        <v>0.75</v>
      </c>
      <c r="N3436" s="27"/>
      <c r="O3436" s="27"/>
      <c r="P3436" s="27"/>
      <c r="Q3436" s="27"/>
      <c r="R3436" s="27" t="s">
        <v>2353</v>
      </c>
      <c r="S3436" s="27" t="s">
        <v>1983</v>
      </c>
      <c r="T3436" s="7" t="s">
        <v>2871</v>
      </c>
      <c r="U3436" s="23" t="s">
        <v>2354</v>
      </c>
      <c r="V3436" s="26">
        <v>1.6</v>
      </c>
      <c r="W3436" s="24"/>
      <c r="X3436" s="24">
        <v>1.6</v>
      </c>
      <c r="Y3436" s="24">
        <v>1.6</v>
      </c>
    </row>
    <row r="3437" spans="1:25" s="12" customFormat="1" ht="195" x14ac:dyDescent="0.25">
      <c r="A3437" s="23">
        <f>MAX(A$7:A3436)+1</f>
        <v>1171</v>
      </c>
      <c r="B3437" s="28" t="s">
        <v>4787</v>
      </c>
      <c r="C3437" s="28" t="s">
        <v>4125</v>
      </c>
      <c r="D3437" s="30" t="s">
        <v>4126</v>
      </c>
      <c r="E3437" s="31">
        <v>55.312289999999997</v>
      </c>
      <c r="F3437" s="31">
        <v>38.686700000000002</v>
      </c>
      <c r="G3437" s="28" t="s">
        <v>2671</v>
      </c>
      <c r="H3437" s="27" t="s">
        <v>1987</v>
      </c>
      <c r="I3437" s="27" t="s">
        <v>1981</v>
      </c>
      <c r="J3437" s="27" t="s">
        <v>1983</v>
      </c>
      <c r="K3437" s="27" t="s">
        <v>1983</v>
      </c>
      <c r="L3437" s="28">
        <v>1</v>
      </c>
      <c r="M3437" s="27">
        <v>8</v>
      </c>
      <c r="N3437" s="27"/>
      <c r="O3437" s="27"/>
      <c r="P3437" s="27"/>
      <c r="Q3437" s="27"/>
      <c r="R3437" s="27" t="s">
        <v>2353</v>
      </c>
      <c r="S3437" s="27" t="s">
        <v>1983</v>
      </c>
      <c r="T3437" s="7" t="s">
        <v>2871</v>
      </c>
      <c r="U3437" s="23" t="s">
        <v>2354</v>
      </c>
      <c r="V3437" s="26">
        <v>1.6</v>
      </c>
      <c r="W3437" s="24"/>
      <c r="X3437" s="24">
        <v>1.6</v>
      </c>
      <c r="Y3437" s="24">
        <v>1.6</v>
      </c>
    </row>
    <row r="3438" spans="1:25" s="12" customFormat="1" ht="195" x14ac:dyDescent="0.25">
      <c r="A3438" s="23">
        <f>MAX(A$7:A3437)+1</f>
        <v>1172</v>
      </c>
      <c r="B3438" s="28" t="s">
        <v>4787</v>
      </c>
      <c r="C3438" s="28" t="s">
        <v>4127</v>
      </c>
      <c r="D3438" s="30" t="s">
        <v>4128</v>
      </c>
      <c r="E3438" s="31">
        <v>55.449379999999998</v>
      </c>
      <c r="F3438" s="31">
        <v>38.458750000000002</v>
      </c>
      <c r="G3438" s="28" t="s">
        <v>2671</v>
      </c>
      <c r="H3438" s="27" t="s">
        <v>1987</v>
      </c>
      <c r="I3438" s="27" t="s">
        <v>1981</v>
      </c>
      <c r="J3438" s="27" t="s">
        <v>1983</v>
      </c>
      <c r="K3438" s="27" t="s">
        <v>1983</v>
      </c>
      <c r="L3438" s="28">
        <v>1</v>
      </c>
      <c r="M3438" s="27">
        <v>1.1000000000000001</v>
      </c>
      <c r="N3438" s="27"/>
      <c r="O3438" s="27"/>
      <c r="P3438" s="27"/>
      <c r="Q3438" s="27"/>
      <c r="R3438" s="27" t="s">
        <v>2353</v>
      </c>
      <c r="S3438" s="27" t="s">
        <v>1983</v>
      </c>
      <c r="T3438" s="7" t="s">
        <v>4129</v>
      </c>
      <c r="U3438" s="23" t="s">
        <v>2354</v>
      </c>
      <c r="V3438" s="26">
        <v>1.6</v>
      </c>
      <c r="W3438" s="24"/>
      <c r="X3438" s="24">
        <v>1.6</v>
      </c>
      <c r="Y3438" s="24">
        <v>1.6</v>
      </c>
    </row>
    <row r="3439" spans="1:25" s="12" customFormat="1" ht="195" x14ac:dyDescent="0.25">
      <c r="A3439" s="23">
        <f>MAX(A$7:A3438)+1</f>
        <v>1173</v>
      </c>
      <c r="B3439" s="28" t="s">
        <v>4787</v>
      </c>
      <c r="C3439" s="28" t="s">
        <v>4130</v>
      </c>
      <c r="D3439" s="30" t="s">
        <v>4131</v>
      </c>
      <c r="E3439" s="31">
        <v>55.310690000000001</v>
      </c>
      <c r="F3439" s="31">
        <v>38.691769999999998</v>
      </c>
      <c r="G3439" s="28" t="s">
        <v>2671</v>
      </c>
      <c r="H3439" s="27" t="s">
        <v>1987</v>
      </c>
      <c r="I3439" s="27" t="s">
        <v>1981</v>
      </c>
      <c r="J3439" s="27" t="s">
        <v>1983</v>
      </c>
      <c r="K3439" s="27" t="s">
        <v>1983</v>
      </c>
      <c r="L3439" s="28">
        <v>1</v>
      </c>
      <c r="M3439" s="27">
        <v>0.75</v>
      </c>
      <c r="N3439" s="27"/>
      <c r="O3439" s="27"/>
      <c r="P3439" s="27"/>
      <c r="Q3439" s="27"/>
      <c r="R3439" s="27" t="s">
        <v>2353</v>
      </c>
      <c r="S3439" s="27" t="s">
        <v>1983</v>
      </c>
      <c r="T3439" s="7" t="s">
        <v>4132</v>
      </c>
      <c r="U3439" s="23" t="s">
        <v>2354</v>
      </c>
      <c r="V3439" s="26">
        <v>1.6</v>
      </c>
      <c r="W3439" s="24"/>
      <c r="X3439" s="24">
        <v>1.6</v>
      </c>
      <c r="Y3439" s="24">
        <v>1.6</v>
      </c>
    </row>
    <row r="3440" spans="1:25" s="12" customFormat="1" ht="195" x14ac:dyDescent="0.25">
      <c r="A3440" s="23">
        <f>MAX(A$7:A3439)+1</f>
        <v>1174</v>
      </c>
      <c r="B3440" s="28" t="s">
        <v>4787</v>
      </c>
      <c r="C3440" s="28" t="s">
        <v>4133</v>
      </c>
      <c r="D3440" s="30" t="s">
        <v>4134</v>
      </c>
      <c r="E3440" s="31">
        <v>55.307340000000003</v>
      </c>
      <c r="F3440" s="31">
        <v>38.700270000000003</v>
      </c>
      <c r="G3440" s="28" t="s">
        <v>2671</v>
      </c>
      <c r="H3440" s="27" t="s">
        <v>1987</v>
      </c>
      <c r="I3440" s="27" t="s">
        <v>1981</v>
      </c>
      <c r="J3440" s="27" t="s">
        <v>1983</v>
      </c>
      <c r="K3440" s="27" t="s">
        <v>1983</v>
      </c>
      <c r="L3440" s="28">
        <v>1</v>
      </c>
      <c r="M3440" s="27">
        <v>0.75</v>
      </c>
      <c r="N3440" s="27"/>
      <c r="O3440" s="27"/>
      <c r="P3440" s="27"/>
      <c r="Q3440" s="27"/>
      <c r="R3440" s="27" t="s">
        <v>2353</v>
      </c>
      <c r="S3440" s="27" t="s">
        <v>1983</v>
      </c>
      <c r="T3440" s="7" t="s">
        <v>4135</v>
      </c>
      <c r="U3440" s="23" t="s">
        <v>2354</v>
      </c>
      <c r="V3440" s="26">
        <v>1.6</v>
      </c>
      <c r="W3440" s="24"/>
      <c r="X3440" s="24">
        <v>1.6</v>
      </c>
      <c r="Y3440" s="24">
        <v>1.6</v>
      </c>
    </row>
    <row r="3441" spans="1:25" s="12" customFormat="1" ht="195" x14ac:dyDescent="0.25">
      <c r="A3441" s="23">
        <f>MAX(A$7:A3440)+1</f>
        <v>1175</v>
      </c>
      <c r="B3441" s="28" t="s">
        <v>4787</v>
      </c>
      <c r="C3441" s="28" t="s">
        <v>4136</v>
      </c>
      <c r="D3441" s="30" t="s">
        <v>4137</v>
      </c>
      <c r="E3441" s="31">
        <v>55.306289999999997</v>
      </c>
      <c r="F3441" s="31">
        <v>38.700690000000002</v>
      </c>
      <c r="G3441" s="28" t="s">
        <v>2671</v>
      </c>
      <c r="H3441" s="27" t="s">
        <v>1987</v>
      </c>
      <c r="I3441" s="27" t="s">
        <v>1981</v>
      </c>
      <c r="J3441" s="27" t="s">
        <v>1983</v>
      </c>
      <c r="K3441" s="27" t="s">
        <v>1983</v>
      </c>
      <c r="L3441" s="28">
        <v>1</v>
      </c>
      <c r="M3441" s="27">
        <v>0.75</v>
      </c>
      <c r="N3441" s="27"/>
      <c r="O3441" s="27"/>
      <c r="P3441" s="27"/>
      <c r="Q3441" s="27"/>
      <c r="R3441" s="27" t="s">
        <v>2353</v>
      </c>
      <c r="S3441" s="27" t="s">
        <v>1983</v>
      </c>
      <c r="T3441" s="7" t="s">
        <v>4138</v>
      </c>
      <c r="U3441" s="23" t="s">
        <v>2354</v>
      </c>
      <c r="V3441" s="26">
        <v>1.6</v>
      </c>
      <c r="W3441" s="24"/>
      <c r="X3441" s="24">
        <v>1.6</v>
      </c>
      <c r="Y3441" s="24">
        <v>1.6</v>
      </c>
    </row>
    <row r="3442" spans="1:25" s="12" customFormat="1" ht="195" x14ac:dyDescent="0.25">
      <c r="A3442" s="23">
        <f>MAX(A$7:A3441)+1</f>
        <v>1176</v>
      </c>
      <c r="B3442" s="28" t="s">
        <v>4787</v>
      </c>
      <c r="C3442" s="28" t="s">
        <v>4139</v>
      </c>
      <c r="D3442" s="30" t="s">
        <v>4140</v>
      </c>
      <c r="E3442" s="31">
        <v>55.306249999999999</v>
      </c>
      <c r="F3442" s="31">
        <v>38.700740000000003</v>
      </c>
      <c r="G3442" s="28" t="s">
        <v>2671</v>
      </c>
      <c r="H3442" s="27" t="s">
        <v>1987</v>
      </c>
      <c r="I3442" s="27" t="s">
        <v>1981</v>
      </c>
      <c r="J3442" s="27" t="s">
        <v>1983</v>
      </c>
      <c r="K3442" s="27" t="s">
        <v>1983</v>
      </c>
      <c r="L3442" s="28">
        <v>1</v>
      </c>
      <c r="M3442" s="27">
        <v>0.75</v>
      </c>
      <c r="N3442" s="27"/>
      <c r="O3442" s="27"/>
      <c r="P3442" s="27"/>
      <c r="Q3442" s="27"/>
      <c r="R3442" s="27" t="s">
        <v>2353</v>
      </c>
      <c r="S3442" s="27" t="s">
        <v>1983</v>
      </c>
      <c r="T3442" s="7" t="s">
        <v>4141</v>
      </c>
      <c r="U3442" s="23" t="s">
        <v>2354</v>
      </c>
      <c r="V3442" s="26">
        <v>1.6</v>
      </c>
      <c r="W3442" s="24"/>
      <c r="X3442" s="24">
        <v>1.6</v>
      </c>
      <c r="Y3442" s="24">
        <v>1.6</v>
      </c>
    </row>
    <row r="3443" spans="1:25" s="12" customFormat="1" ht="195" x14ac:dyDescent="0.25">
      <c r="A3443" s="23">
        <f>MAX(A$7:A3442)+1</f>
        <v>1177</v>
      </c>
      <c r="B3443" s="28" t="s">
        <v>4787</v>
      </c>
      <c r="C3443" s="28" t="s">
        <v>4142</v>
      </c>
      <c r="D3443" s="30" t="s">
        <v>4143</v>
      </c>
      <c r="E3443" s="31">
        <v>55.416490000000003</v>
      </c>
      <c r="F3443" s="31">
        <v>38.602130000000002</v>
      </c>
      <c r="G3443" s="28" t="s">
        <v>2671</v>
      </c>
      <c r="H3443" s="27" t="s">
        <v>1987</v>
      </c>
      <c r="I3443" s="27" t="s">
        <v>1981</v>
      </c>
      <c r="J3443" s="27" t="s">
        <v>1983</v>
      </c>
      <c r="K3443" s="27" t="s">
        <v>1983</v>
      </c>
      <c r="L3443" s="28">
        <v>1</v>
      </c>
      <c r="M3443" s="27">
        <v>8</v>
      </c>
      <c r="N3443" s="27"/>
      <c r="O3443" s="27"/>
      <c r="P3443" s="27"/>
      <c r="Q3443" s="27"/>
      <c r="R3443" s="27" t="s">
        <v>2353</v>
      </c>
      <c r="S3443" s="27" t="s">
        <v>1983</v>
      </c>
      <c r="T3443" s="7" t="s">
        <v>4144</v>
      </c>
      <c r="U3443" s="23" t="s">
        <v>2354</v>
      </c>
      <c r="V3443" s="26">
        <v>1.6</v>
      </c>
      <c r="W3443" s="24"/>
      <c r="X3443" s="24">
        <v>1.6</v>
      </c>
      <c r="Y3443" s="24">
        <v>1.6</v>
      </c>
    </row>
    <row r="3444" spans="1:25" s="12" customFormat="1" ht="195" x14ac:dyDescent="0.25">
      <c r="A3444" s="23">
        <f>MAX(A$7:A3443)+1</f>
        <v>1178</v>
      </c>
      <c r="B3444" s="28" t="s">
        <v>4787</v>
      </c>
      <c r="C3444" s="28" t="s">
        <v>4145</v>
      </c>
      <c r="D3444" s="30" t="s">
        <v>4146</v>
      </c>
      <c r="E3444" s="31">
        <v>55.253050000000002</v>
      </c>
      <c r="F3444" s="31">
        <v>38.752650000000003</v>
      </c>
      <c r="G3444" s="28" t="s">
        <v>2671</v>
      </c>
      <c r="H3444" s="27" t="s">
        <v>1987</v>
      </c>
      <c r="I3444" s="27" t="s">
        <v>1981</v>
      </c>
      <c r="J3444" s="27" t="s">
        <v>1983</v>
      </c>
      <c r="K3444" s="27" t="s">
        <v>1983</v>
      </c>
      <c r="L3444" s="28">
        <v>1</v>
      </c>
      <c r="M3444" s="27">
        <v>0.75</v>
      </c>
      <c r="N3444" s="27"/>
      <c r="O3444" s="27"/>
      <c r="P3444" s="27"/>
      <c r="Q3444" s="27"/>
      <c r="R3444" s="27" t="s">
        <v>2353</v>
      </c>
      <c r="S3444" s="27" t="s">
        <v>1983</v>
      </c>
      <c r="T3444" s="7" t="s">
        <v>4147</v>
      </c>
      <c r="U3444" s="23" t="s">
        <v>2354</v>
      </c>
      <c r="V3444" s="26">
        <v>1.6</v>
      </c>
      <c r="W3444" s="24"/>
      <c r="X3444" s="24">
        <v>1.6</v>
      </c>
      <c r="Y3444" s="24">
        <v>1.6</v>
      </c>
    </row>
    <row r="3445" spans="1:25" s="12" customFormat="1" ht="195" x14ac:dyDescent="0.25">
      <c r="A3445" s="23">
        <f>MAX(A$7:A3444)+1</f>
        <v>1179</v>
      </c>
      <c r="B3445" s="28" t="s">
        <v>4787</v>
      </c>
      <c r="C3445" s="28" t="s">
        <v>4148</v>
      </c>
      <c r="D3445" s="30" t="s">
        <v>4149</v>
      </c>
      <c r="E3445" s="31">
        <v>55.251420000000003</v>
      </c>
      <c r="F3445" s="31">
        <v>38.74973</v>
      </c>
      <c r="G3445" s="28" t="s">
        <v>2671</v>
      </c>
      <c r="H3445" s="27" t="s">
        <v>1987</v>
      </c>
      <c r="I3445" s="27" t="s">
        <v>1981</v>
      </c>
      <c r="J3445" s="27" t="s">
        <v>1983</v>
      </c>
      <c r="K3445" s="27" t="s">
        <v>1983</v>
      </c>
      <c r="L3445" s="28">
        <v>3</v>
      </c>
      <c r="M3445" s="27">
        <v>0.75</v>
      </c>
      <c r="N3445" s="27"/>
      <c r="O3445" s="27"/>
      <c r="P3445" s="27"/>
      <c r="Q3445" s="27"/>
      <c r="R3445" s="27" t="s">
        <v>2353</v>
      </c>
      <c r="S3445" s="27" t="s">
        <v>1983</v>
      </c>
      <c r="T3445" s="7" t="s">
        <v>4150</v>
      </c>
      <c r="U3445" s="23" t="s">
        <v>2354</v>
      </c>
      <c r="V3445" s="26">
        <v>1.6</v>
      </c>
      <c r="W3445" s="24"/>
      <c r="X3445" s="24">
        <v>1.6</v>
      </c>
      <c r="Y3445" s="24">
        <v>1.6</v>
      </c>
    </row>
    <row r="3446" spans="1:25" s="12" customFormat="1" ht="195" x14ac:dyDescent="0.25">
      <c r="A3446" s="23">
        <f>MAX(A$7:A3445)+1</f>
        <v>1180</v>
      </c>
      <c r="B3446" s="28" t="s">
        <v>4787</v>
      </c>
      <c r="C3446" s="28" t="s">
        <v>4151</v>
      </c>
      <c r="D3446" s="30" t="s">
        <v>4152</v>
      </c>
      <c r="E3446" s="31">
        <v>55.34986</v>
      </c>
      <c r="F3446" s="31">
        <v>38.619999999999997</v>
      </c>
      <c r="G3446" s="28" t="s">
        <v>2671</v>
      </c>
      <c r="H3446" s="27" t="s">
        <v>1987</v>
      </c>
      <c r="I3446" s="27" t="s">
        <v>1981</v>
      </c>
      <c r="J3446" s="27" t="s">
        <v>1983</v>
      </c>
      <c r="K3446" s="27" t="s">
        <v>1983</v>
      </c>
      <c r="L3446" s="28">
        <v>2</v>
      </c>
      <c r="M3446" s="27">
        <v>1.1000000000000001</v>
      </c>
      <c r="N3446" s="27"/>
      <c r="O3446" s="27"/>
      <c r="P3446" s="27"/>
      <c r="Q3446" s="27"/>
      <c r="R3446" s="27" t="s">
        <v>2353</v>
      </c>
      <c r="S3446" s="27" t="s">
        <v>1983</v>
      </c>
      <c r="T3446" s="7" t="s">
        <v>4153</v>
      </c>
      <c r="U3446" s="23" t="s">
        <v>2354</v>
      </c>
      <c r="V3446" s="26">
        <v>1.6</v>
      </c>
      <c r="W3446" s="24"/>
      <c r="X3446" s="24">
        <v>1.6</v>
      </c>
      <c r="Y3446" s="24">
        <v>1.6</v>
      </c>
    </row>
    <row r="3447" spans="1:25" s="12" customFormat="1" ht="195" x14ac:dyDescent="0.25">
      <c r="A3447" s="23">
        <f>MAX(A$7:A3446)+1</f>
        <v>1181</v>
      </c>
      <c r="B3447" s="28" t="s">
        <v>4787</v>
      </c>
      <c r="C3447" s="28" t="s">
        <v>4154</v>
      </c>
      <c r="D3447" s="30" t="s">
        <v>4155</v>
      </c>
      <c r="E3447" s="31">
        <v>55.32443</v>
      </c>
      <c r="F3447" s="31">
        <v>38.813200000000002</v>
      </c>
      <c r="G3447" s="28" t="s">
        <v>2671</v>
      </c>
      <c r="H3447" s="27" t="s">
        <v>1987</v>
      </c>
      <c r="I3447" s="27" t="s">
        <v>1981</v>
      </c>
      <c r="J3447" s="27" t="s">
        <v>1983</v>
      </c>
      <c r="K3447" s="27" t="s">
        <v>1983</v>
      </c>
      <c r="L3447" s="28">
        <v>1</v>
      </c>
      <c r="M3447" s="27">
        <v>8</v>
      </c>
      <c r="N3447" s="27"/>
      <c r="O3447" s="27"/>
      <c r="P3447" s="27"/>
      <c r="Q3447" s="27"/>
      <c r="R3447" s="27" t="s">
        <v>2353</v>
      </c>
      <c r="S3447" s="27" t="s">
        <v>1983</v>
      </c>
      <c r="T3447" s="7" t="s">
        <v>4156</v>
      </c>
      <c r="U3447" s="23" t="s">
        <v>2354</v>
      </c>
      <c r="V3447" s="26">
        <v>1.6</v>
      </c>
      <c r="W3447" s="24"/>
      <c r="X3447" s="24">
        <v>1.6</v>
      </c>
      <c r="Y3447" s="24">
        <v>1.6</v>
      </c>
    </row>
    <row r="3448" spans="1:25" s="12" customFormat="1" ht="195" x14ac:dyDescent="0.25">
      <c r="A3448" s="23">
        <f>MAX(A$7:A3447)+1</f>
        <v>1182</v>
      </c>
      <c r="B3448" s="28" t="s">
        <v>4787</v>
      </c>
      <c r="C3448" s="28" t="s">
        <v>4157</v>
      </c>
      <c r="D3448" s="30" t="s">
        <v>4158</v>
      </c>
      <c r="E3448" s="31">
        <v>55.418810000000001</v>
      </c>
      <c r="F3448" s="31">
        <v>38.658499999999997</v>
      </c>
      <c r="G3448" s="28" t="s">
        <v>2671</v>
      </c>
      <c r="H3448" s="27" t="s">
        <v>1987</v>
      </c>
      <c r="I3448" s="27" t="s">
        <v>1981</v>
      </c>
      <c r="J3448" s="27" t="s">
        <v>1983</v>
      </c>
      <c r="K3448" s="27" t="s">
        <v>1983</v>
      </c>
      <c r="L3448" s="28">
        <v>2</v>
      </c>
      <c r="M3448" s="27">
        <v>0.75</v>
      </c>
      <c r="N3448" s="27"/>
      <c r="O3448" s="27"/>
      <c r="P3448" s="27"/>
      <c r="Q3448" s="27"/>
      <c r="R3448" s="27" t="s">
        <v>2353</v>
      </c>
      <c r="S3448" s="27" t="s">
        <v>1983</v>
      </c>
      <c r="T3448" s="7" t="s">
        <v>4159</v>
      </c>
      <c r="U3448" s="23" t="s">
        <v>2354</v>
      </c>
      <c r="V3448" s="26">
        <v>1.6</v>
      </c>
      <c r="W3448" s="24"/>
      <c r="X3448" s="24">
        <v>1.6</v>
      </c>
      <c r="Y3448" s="24">
        <v>1.6</v>
      </c>
    </row>
    <row r="3449" spans="1:25" s="12" customFormat="1" ht="195" x14ac:dyDescent="0.25">
      <c r="A3449" s="23">
        <f>MAX(A$7:A3448)+1</f>
        <v>1183</v>
      </c>
      <c r="B3449" s="28" t="s">
        <v>4787</v>
      </c>
      <c r="C3449" s="28" t="s">
        <v>4160</v>
      </c>
      <c r="D3449" s="30" t="s">
        <v>4161</v>
      </c>
      <c r="E3449" s="31">
        <v>55.326219999999999</v>
      </c>
      <c r="F3449" s="31">
        <v>38.813380000000002</v>
      </c>
      <c r="G3449" s="28" t="s">
        <v>2671</v>
      </c>
      <c r="H3449" s="27" t="s">
        <v>1987</v>
      </c>
      <c r="I3449" s="27" t="s">
        <v>1981</v>
      </c>
      <c r="J3449" s="27" t="s">
        <v>1983</v>
      </c>
      <c r="K3449" s="27" t="s">
        <v>1983</v>
      </c>
      <c r="L3449" s="28">
        <v>1</v>
      </c>
      <c r="M3449" s="27">
        <v>8</v>
      </c>
      <c r="N3449" s="27"/>
      <c r="O3449" s="27"/>
      <c r="P3449" s="27"/>
      <c r="Q3449" s="27"/>
      <c r="R3449" s="27" t="s">
        <v>2353</v>
      </c>
      <c r="S3449" s="27" t="s">
        <v>1983</v>
      </c>
      <c r="T3449" s="7" t="s">
        <v>3642</v>
      </c>
      <c r="U3449" s="23" t="s">
        <v>2354</v>
      </c>
      <c r="V3449" s="26">
        <v>1.6</v>
      </c>
      <c r="W3449" s="24"/>
      <c r="X3449" s="24">
        <v>1.6</v>
      </c>
      <c r="Y3449" s="24">
        <v>1.6</v>
      </c>
    </row>
    <row r="3450" spans="1:25" s="12" customFormat="1" ht="195" x14ac:dyDescent="0.25">
      <c r="A3450" s="23">
        <f>MAX(A$7:A3449)+1</f>
        <v>1184</v>
      </c>
      <c r="B3450" s="28" t="s">
        <v>4787</v>
      </c>
      <c r="C3450" s="28" t="s">
        <v>4162</v>
      </c>
      <c r="D3450" s="30" t="s">
        <v>4163</v>
      </c>
      <c r="E3450" s="31">
        <v>55.31812</v>
      </c>
      <c r="F3450" s="31">
        <v>38.64405</v>
      </c>
      <c r="G3450" s="28" t="s">
        <v>2671</v>
      </c>
      <c r="H3450" s="27" t="s">
        <v>1987</v>
      </c>
      <c r="I3450" s="27" t="s">
        <v>1981</v>
      </c>
      <c r="J3450" s="27" t="s">
        <v>1983</v>
      </c>
      <c r="K3450" s="27" t="s">
        <v>1983</v>
      </c>
      <c r="L3450" s="28">
        <v>1</v>
      </c>
      <c r="M3450" s="27">
        <v>0.75</v>
      </c>
      <c r="N3450" s="27"/>
      <c r="O3450" s="27"/>
      <c r="P3450" s="27"/>
      <c r="Q3450" s="27"/>
      <c r="R3450" s="27" t="s">
        <v>2353</v>
      </c>
      <c r="S3450" s="27" t="s">
        <v>1983</v>
      </c>
      <c r="T3450" s="7" t="s">
        <v>4164</v>
      </c>
      <c r="U3450" s="23" t="s">
        <v>2354</v>
      </c>
      <c r="V3450" s="26">
        <v>1.6</v>
      </c>
      <c r="W3450" s="24"/>
      <c r="X3450" s="24">
        <v>1.6</v>
      </c>
      <c r="Y3450" s="24">
        <v>1.6</v>
      </c>
    </row>
    <row r="3451" spans="1:25" s="12" customFormat="1" ht="195" x14ac:dyDescent="0.25">
      <c r="A3451" s="23">
        <f>MAX(A$7:A3450)+1</f>
        <v>1185</v>
      </c>
      <c r="B3451" s="28" t="s">
        <v>4787</v>
      </c>
      <c r="C3451" s="28" t="s">
        <v>4165</v>
      </c>
      <c r="D3451" s="30" t="s">
        <v>4166</v>
      </c>
      <c r="E3451" s="31">
        <v>55.25958</v>
      </c>
      <c r="F3451" s="31">
        <v>38.741639999999997</v>
      </c>
      <c r="G3451" s="28" t="s">
        <v>2671</v>
      </c>
      <c r="H3451" s="27" t="s">
        <v>1987</v>
      </c>
      <c r="I3451" s="27" t="s">
        <v>1981</v>
      </c>
      <c r="J3451" s="27" t="s">
        <v>1983</v>
      </c>
      <c r="K3451" s="27" t="s">
        <v>1983</v>
      </c>
      <c r="L3451" s="28">
        <v>1</v>
      </c>
      <c r="M3451" s="27">
        <v>0.75</v>
      </c>
      <c r="N3451" s="27"/>
      <c r="O3451" s="27"/>
      <c r="P3451" s="27"/>
      <c r="Q3451" s="27"/>
      <c r="R3451" s="27" t="s">
        <v>2353</v>
      </c>
      <c r="S3451" s="27" t="s">
        <v>1983</v>
      </c>
      <c r="T3451" s="7" t="s">
        <v>4167</v>
      </c>
      <c r="U3451" s="23" t="s">
        <v>2354</v>
      </c>
      <c r="V3451" s="26">
        <v>43.36</v>
      </c>
      <c r="W3451" s="24"/>
      <c r="X3451" s="24">
        <v>43.36</v>
      </c>
      <c r="Y3451" s="24">
        <v>43.36</v>
      </c>
    </row>
    <row r="3452" spans="1:25" s="12" customFormat="1" ht="195" x14ac:dyDescent="0.25">
      <c r="A3452" s="23">
        <f>MAX(A$7:A3451)+1</f>
        <v>1186</v>
      </c>
      <c r="B3452" s="28" t="s">
        <v>4787</v>
      </c>
      <c r="C3452" s="28" t="s">
        <v>4168</v>
      </c>
      <c r="D3452" s="30" t="s">
        <v>4169</v>
      </c>
      <c r="E3452" s="31">
        <v>55.310160000000003</v>
      </c>
      <c r="F3452" s="31">
        <v>38.690669999999997</v>
      </c>
      <c r="G3452" s="28" t="s">
        <v>2671</v>
      </c>
      <c r="H3452" s="27" t="s">
        <v>1987</v>
      </c>
      <c r="I3452" s="27" t="s">
        <v>1981</v>
      </c>
      <c r="J3452" s="27" t="s">
        <v>1983</v>
      </c>
      <c r="K3452" s="27" t="s">
        <v>1983</v>
      </c>
      <c r="L3452" s="28">
        <v>1</v>
      </c>
      <c r="M3452" s="27">
        <v>8</v>
      </c>
      <c r="N3452" s="27"/>
      <c r="O3452" s="27"/>
      <c r="P3452" s="27"/>
      <c r="Q3452" s="27"/>
      <c r="R3452" s="27" t="s">
        <v>2353</v>
      </c>
      <c r="S3452" s="27" t="s">
        <v>1983</v>
      </c>
      <c r="T3452" s="7" t="s">
        <v>4170</v>
      </c>
      <c r="U3452" s="23" t="s">
        <v>2354</v>
      </c>
      <c r="V3452" s="26">
        <v>1.6</v>
      </c>
      <c r="W3452" s="24"/>
      <c r="X3452" s="24">
        <v>1.6</v>
      </c>
      <c r="Y3452" s="24">
        <v>1.6</v>
      </c>
    </row>
    <row r="3453" spans="1:25" s="12" customFormat="1" ht="195" x14ac:dyDescent="0.25">
      <c r="A3453" s="23">
        <f>MAX(A$7:A3452)+1</f>
        <v>1187</v>
      </c>
      <c r="B3453" s="28" t="s">
        <v>4787</v>
      </c>
      <c r="C3453" s="28" t="s">
        <v>4171</v>
      </c>
      <c r="D3453" s="30" t="s">
        <v>4172</v>
      </c>
      <c r="E3453" s="31">
        <v>55.325699999999998</v>
      </c>
      <c r="F3453" s="31">
        <v>38.815669999999997</v>
      </c>
      <c r="G3453" s="28" t="s">
        <v>2671</v>
      </c>
      <c r="H3453" s="27" t="s">
        <v>1987</v>
      </c>
      <c r="I3453" s="27" t="s">
        <v>1981</v>
      </c>
      <c r="J3453" s="27" t="s">
        <v>1983</v>
      </c>
      <c r="K3453" s="27" t="s">
        <v>1983</v>
      </c>
      <c r="L3453" s="28">
        <v>1</v>
      </c>
      <c r="M3453" s="27">
        <v>0.75</v>
      </c>
      <c r="N3453" s="27"/>
      <c r="O3453" s="27"/>
      <c r="P3453" s="27"/>
      <c r="Q3453" s="27"/>
      <c r="R3453" s="27" t="s">
        <v>2353</v>
      </c>
      <c r="S3453" s="27" t="s">
        <v>1983</v>
      </c>
      <c r="T3453" s="7" t="s">
        <v>4173</v>
      </c>
      <c r="U3453" s="23" t="s">
        <v>2354</v>
      </c>
      <c r="V3453" s="26">
        <v>1.6</v>
      </c>
      <c r="W3453" s="24"/>
      <c r="X3453" s="24">
        <v>1.6</v>
      </c>
      <c r="Y3453" s="24">
        <v>1.6</v>
      </c>
    </row>
    <row r="3454" spans="1:25" s="12" customFormat="1" ht="195" x14ac:dyDescent="0.25">
      <c r="A3454" s="23">
        <f>MAX(A$7:A3453)+1</f>
        <v>1188</v>
      </c>
      <c r="B3454" s="28" t="s">
        <v>4787</v>
      </c>
      <c r="C3454" s="28" t="s">
        <v>4174</v>
      </c>
      <c r="D3454" s="30" t="s">
        <v>4175</v>
      </c>
      <c r="E3454" s="31">
        <v>55.260350000000003</v>
      </c>
      <c r="F3454" s="31">
        <v>38.74071</v>
      </c>
      <c r="G3454" s="28" t="s">
        <v>2671</v>
      </c>
      <c r="H3454" s="27" t="s">
        <v>1987</v>
      </c>
      <c r="I3454" s="27" t="s">
        <v>1981</v>
      </c>
      <c r="J3454" s="27" t="s">
        <v>1983</v>
      </c>
      <c r="K3454" s="27" t="s">
        <v>1983</v>
      </c>
      <c r="L3454" s="28">
        <v>2</v>
      </c>
      <c r="M3454" s="27">
        <v>0.75</v>
      </c>
      <c r="N3454" s="27"/>
      <c r="O3454" s="27"/>
      <c r="P3454" s="27"/>
      <c r="Q3454" s="27"/>
      <c r="R3454" s="27" t="s">
        <v>2353</v>
      </c>
      <c r="S3454" s="27" t="s">
        <v>1983</v>
      </c>
      <c r="T3454" s="7" t="s">
        <v>4176</v>
      </c>
      <c r="U3454" s="23" t="s">
        <v>2354</v>
      </c>
      <c r="V3454" s="26">
        <v>1.6</v>
      </c>
      <c r="W3454" s="24"/>
      <c r="X3454" s="24">
        <v>1.6</v>
      </c>
      <c r="Y3454" s="24">
        <v>1.6</v>
      </c>
    </row>
    <row r="3455" spans="1:25" s="12" customFormat="1" ht="195" x14ac:dyDescent="0.25">
      <c r="A3455" s="23">
        <f>MAX(A$7:A3454)+1</f>
        <v>1189</v>
      </c>
      <c r="B3455" s="28" t="s">
        <v>4787</v>
      </c>
      <c r="C3455" s="28" t="s">
        <v>4177</v>
      </c>
      <c r="D3455" s="30" t="s">
        <v>4178</v>
      </c>
      <c r="E3455" s="31">
        <v>55.434939999999997</v>
      </c>
      <c r="F3455" s="31">
        <v>38.585909999999998</v>
      </c>
      <c r="G3455" s="28" t="s">
        <v>2671</v>
      </c>
      <c r="H3455" s="27" t="s">
        <v>1987</v>
      </c>
      <c r="I3455" s="27" t="s">
        <v>1981</v>
      </c>
      <c r="J3455" s="27" t="s">
        <v>1983</v>
      </c>
      <c r="K3455" s="27" t="s">
        <v>1983</v>
      </c>
      <c r="L3455" s="28">
        <v>1</v>
      </c>
      <c r="M3455" s="27">
        <v>8</v>
      </c>
      <c r="N3455" s="27"/>
      <c r="O3455" s="27"/>
      <c r="P3455" s="27"/>
      <c r="Q3455" s="27"/>
      <c r="R3455" s="27" t="s">
        <v>2353</v>
      </c>
      <c r="S3455" s="27" t="s">
        <v>1983</v>
      </c>
      <c r="T3455" s="7" t="s">
        <v>4179</v>
      </c>
      <c r="U3455" s="23" t="s">
        <v>2354</v>
      </c>
      <c r="V3455" s="26">
        <v>1.6</v>
      </c>
      <c r="W3455" s="24"/>
      <c r="X3455" s="24">
        <v>1.6</v>
      </c>
      <c r="Y3455" s="24">
        <v>1.6</v>
      </c>
    </row>
    <row r="3456" spans="1:25" s="12" customFormat="1" ht="195" x14ac:dyDescent="0.25">
      <c r="A3456" s="23">
        <f>MAX(A$7:A3455)+1</f>
        <v>1190</v>
      </c>
      <c r="B3456" s="28" t="s">
        <v>4787</v>
      </c>
      <c r="C3456" s="28" t="s">
        <v>4180</v>
      </c>
      <c r="D3456" s="30" t="s">
        <v>4181</v>
      </c>
      <c r="E3456" s="31">
        <v>55.314109999999999</v>
      </c>
      <c r="F3456" s="31">
        <v>38.680709999999998</v>
      </c>
      <c r="G3456" s="28" t="s">
        <v>2671</v>
      </c>
      <c r="H3456" s="27" t="s">
        <v>1987</v>
      </c>
      <c r="I3456" s="27" t="s">
        <v>1981</v>
      </c>
      <c r="J3456" s="27" t="s">
        <v>1983</v>
      </c>
      <c r="K3456" s="27" t="s">
        <v>1983</v>
      </c>
      <c r="L3456" s="28">
        <v>2</v>
      </c>
      <c r="M3456" s="27">
        <v>0.75</v>
      </c>
      <c r="N3456" s="27"/>
      <c r="O3456" s="27"/>
      <c r="P3456" s="27"/>
      <c r="Q3456" s="27"/>
      <c r="R3456" s="27" t="s">
        <v>2353</v>
      </c>
      <c r="S3456" s="27" t="s">
        <v>1983</v>
      </c>
      <c r="T3456" s="7" t="s">
        <v>4182</v>
      </c>
      <c r="U3456" s="23" t="s">
        <v>2354</v>
      </c>
      <c r="V3456" s="26">
        <v>1.6</v>
      </c>
      <c r="W3456" s="24"/>
      <c r="X3456" s="24">
        <v>1.6</v>
      </c>
      <c r="Y3456" s="24">
        <v>1.6</v>
      </c>
    </row>
    <row r="3457" spans="1:25" s="12" customFormat="1" ht="195" x14ac:dyDescent="0.25">
      <c r="A3457" s="23">
        <f>MAX(A$7:A3456)+1</f>
        <v>1191</v>
      </c>
      <c r="B3457" s="28" t="s">
        <v>4787</v>
      </c>
      <c r="C3457" s="28" t="s">
        <v>4183</v>
      </c>
      <c r="D3457" s="30" t="s">
        <v>4184</v>
      </c>
      <c r="E3457" s="31">
        <v>55.348140000000001</v>
      </c>
      <c r="F3457" s="31">
        <v>38.743119999999998</v>
      </c>
      <c r="G3457" s="28" t="s">
        <v>2671</v>
      </c>
      <c r="H3457" s="27" t="s">
        <v>1987</v>
      </c>
      <c r="I3457" s="27" t="s">
        <v>1981</v>
      </c>
      <c r="J3457" s="27" t="s">
        <v>1983</v>
      </c>
      <c r="K3457" s="27" t="s">
        <v>1983</v>
      </c>
      <c r="L3457" s="28">
        <v>1</v>
      </c>
      <c r="M3457" s="27">
        <v>8</v>
      </c>
      <c r="N3457" s="27"/>
      <c r="O3457" s="27"/>
      <c r="P3457" s="27"/>
      <c r="Q3457" s="27"/>
      <c r="R3457" s="27" t="s">
        <v>2353</v>
      </c>
      <c r="S3457" s="27" t="s">
        <v>1983</v>
      </c>
      <c r="T3457" s="7" t="s">
        <v>4185</v>
      </c>
      <c r="U3457" s="23" t="s">
        <v>2354</v>
      </c>
      <c r="V3457" s="26">
        <v>1.6</v>
      </c>
      <c r="W3457" s="24"/>
      <c r="X3457" s="24">
        <v>1.6</v>
      </c>
      <c r="Y3457" s="24">
        <v>1.6</v>
      </c>
    </row>
    <row r="3458" spans="1:25" s="12" customFormat="1" ht="195" x14ac:dyDescent="0.25">
      <c r="A3458" s="23">
        <f>MAX(A$7:A3457)+1</f>
        <v>1192</v>
      </c>
      <c r="B3458" s="28" t="s">
        <v>4787</v>
      </c>
      <c r="C3458" s="28" t="s">
        <v>4186</v>
      </c>
      <c r="D3458" s="30" t="s">
        <v>4187</v>
      </c>
      <c r="E3458" s="31">
        <v>55.32347</v>
      </c>
      <c r="F3458" s="31">
        <v>38.700769999999999</v>
      </c>
      <c r="G3458" s="28" t="s">
        <v>2671</v>
      </c>
      <c r="H3458" s="27" t="s">
        <v>1987</v>
      </c>
      <c r="I3458" s="27" t="s">
        <v>1981</v>
      </c>
      <c r="J3458" s="27" t="s">
        <v>1983</v>
      </c>
      <c r="K3458" s="27" t="s">
        <v>1983</v>
      </c>
      <c r="L3458" s="28">
        <v>1</v>
      </c>
      <c r="M3458" s="27">
        <v>0.75</v>
      </c>
      <c r="N3458" s="27"/>
      <c r="O3458" s="27"/>
      <c r="P3458" s="27"/>
      <c r="Q3458" s="27"/>
      <c r="R3458" s="27" t="s">
        <v>2353</v>
      </c>
      <c r="S3458" s="27" t="s">
        <v>1983</v>
      </c>
      <c r="T3458" s="7" t="s">
        <v>4188</v>
      </c>
      <c r="U3458" s="23" t="s">
        <v>2354</v>
      </c>
      <c r="V3458" s="26">
        <v>1.6</v>
      </c>
      <c r="W3458" s="24"/>
      <c r="X3458" s="24">
        <v>1.6</v>
      </c>
      <c r="Y3458" s="24">
        <v>1.6</v>
      </c>
    </row>
    <row r="3459" spans="1:25" s="12" customFormat="1" ht="195" x14ac:dyDescent="0.25">
      <c r="A3459" s="23">
        <f>MAX(A$7:A3458)+1</f>
        <v>1193</v>
      </c>
      <c r="B3459" s="28" t="s">
        <v>4787</v>
      </c>
      <c r="C3459" s="28" t="s">
        <v>4189</v>
      </c>
      <c r="D3459" s="30" t="s">
        <v>4190</v>
      </c>
      <c r="E3459" s="31">
        <v>55.417270000000002</v>
      </c>
      <c r="F3459" s="31">
        <v>38.606450000000002</v>
      </c>
      <c r="G3459" s="28" t="s">
        <v>2671</v>
      </c>
      <c r="H3459" s="27" t="s">
        <v>1987</v>
      </c>
      <c r="I3459" s="27" t="s">
        <v>1981</v>
      </c>
      <c r="J3459" s="27" t="s">
        <v>1983</v>
      </c>
      <c r="K3459" s="27" t="s">
        <v>1983</v>
      </c>
      <c r="L3459" s="28">
        <v>1</v>
      </c>
      <c r="M3459" s="27">
        <v>8</v>
      </c>
      <c r="N3459" s="27"/>
      <c r="O3459" s="27"/>
      <c r="P3459" s="27"/>
      <c r="Q3459" s="27"/>
      <c r="R3459" s="27" t="s">
        <v>2353</v>
      </c>
      <c r="S3459" s="27" t="s">
        <v>1983</v>
      </c>
      <c r="T3459" s="7" t="s">
        <v>4191</v>
      </c>
      <c r="U3459" s="23" t="s">
        <v>2354</v>
      </c>
      <c r="V3459" s="26">
        <v>1.6</v>
      </c>
      <c r="W3459" s="24"/>
      <c r="X3459" s="24">
        <v>1.6</v>
      </c>
      <c r="Y3459" s="24">
        <v>1.6</v>
      </c>
    </row>
    <row r="3460" spans="1:25" s="12" customFormat="1" ht="195" x14ac:dyDescent="0.25">
      <c r="A3460" s="23">
        <f>MAX(A$7:A3459)+1</f>
        <v>1194</v>
      </c>
      <c r="B3460" s="28" t="s">
        <v>4787</v>
      </c>
      <c r="C3460" s="28" t="s">
        <v>4192</v>
      </c>
      <c r="D3460" s="30" t="s">
        <v>4193</v>
      </c>
      <c r="E3460" s="31">
        <v>55.288710000000002</v>
      </c>
      <c r="F3460" s="31">
        <v>38.729669999999999</v>
      </c>
      <c r="G3460" s="28" t="s">
        <v>2671</v>
      </c>
      <c r="H3460" s="27" t="s">
        <v>1987</v>
      </c>
      <c r="I3460" s="27" t="s">
        <v>1981</v>
      </c>
      <c r="J3460" s="27" t="s">
        <v>1983</v>
      </c>
      <c r="K3460" s="27" t="s">
        <v>1983</v>
      </c>
      <c r="L3460" s="28">
        <v>1</v>
      </c>
      <c r="M3460" s="27">
        <v>1.1000000000000001</v>
      </c>
      <c r="N3460" s="27"/>
      <c r="O3460" s="27"/>
      <c r="P3460" s="27"/>
      <c r="Q3460" s="27"/>
      <c r="R3460" s="27" t="s">
        <v>2353</v>
      </c>
      <c r="S3460" s="27" t="s">
        <v>1983</v>
      </c>
      <c r="T3460" s="7" t="s">
        <v>4194</v>
      </c>
      <c r="U3460" s="23" t="s">
        <v>2354</v>
      </c>
      <c r="V3460" s="26">
        <v>1.6</v>
      </c>
      <c r="W3460" s="24"/>
      <c r="X3460" s="24">
        <v>1.6</v>
      </c>
      <c r="Y3460" s="24">
        <v>1.6</v>
      </c>
    </row>
    <row r="3461" spans="1:25" s="12" customFormat="1" ht="195" x14ac:dyDescent="0.25">
      <c r="A3461" s="23">
        <f>MAX(A$7:A3460)+1</f>
        <v>1195</v>
      </c>
      <c r="B3461" s="28" t="s">
        <v>4787</v>
      </c>
      <c r="C3461" s="28" t="s">
        <v>4195</v>
      </c>
      <c r="D3461" s="30" t="s">
        <v>4196</v>
      </c>
      <c r="E3461" s="31">
        <v>55.419780000000003</v>
      </c>
      <c r="F3461" s="31">
        <v>38.568420000000003</v>
      </c>
      <c r="G3461" s="28" t="s">
        <v>2671</v>
      </c>
      <c r="H3461" s="27" t="s">
        <v>1987</v>
      </c>
      <c r="I3461" s="27" t="s">
        <v>1981</v>
      </c>
      <c r="J3461" s="27" t="s">
        <v>1983</v>
      </c>
      <c r="K3461" s="27" t="s">
        <v>1983</v>
      </c>
      <c r="L3461" s="28">
        <v>1</v>
      </c>
      <c r="M3461" s="27">
        <v>8</v>
      </c>
      <c r="N3461" s="27"/>
      <c r="O3461" s="27"/>
      <c r="P3461" s="27"/>
      <c r="Q3461" s="27"/>
      <c r="R3461" s="27" t="s">
        <v>2353</v>
      </c>
      <c r="S3461" s="27" t="s">
        <v>1983</v>
      </c>
      <c r="T3461" s="7" t="s">
        <v>4197</v>
      </c>
      <c r="U3461" s="23" t="s">
        <v>2354</v>
      </c>
      <c r="V3461" s="26">
        <v>1.6</v>
      </c>
      <c r="W3461" s="24"/>
      <c r="X3461" s="24">
        <v>1.6</v>
      </c>
      <c r="Y3461" s="24">
        <v>1.6</v>
      </c>
    </row>
    <row r="3462" spans="1:25" s="12" customFormat="1" ht="195" x14ac:dyDescent="0.25">
      <c r="A3462" s="23">
        <f>MAX(A$7:A3461)+1</f>
        <v>1196</v>
      </c>
      <c r="B3462" s="28" t="s">
        <v>4787</v>
      </c>
      <c r="C3462" s="28" t="s">
        <v>4198</v>
      </c>
      <c r="D3462" s="30" t="s">
        <v>4199</v>
      </c>
      <c r="E3462" s="31">
        <v>55.418709999999997</v>
      </c>
      <c r="F3462" s="31">
        <v>38.566920000000003</v>
      </c>
      <c r="G3462" s="28" t="s">
        <v>2671</v>
      </c>
      <c r="H3462" s="27" t="s">
        <v>1987</v>
      </c>
      <c r="I3462" s="27" t="s">
        <v>1981</v>
      </c>
      <c r="J3462" s="27" t="s">
        <v>1983</v>
      </c>
      <c r="K3462" s="27" t="s">
        <v>1983</v>
      </c>
      <c r="L3462" s="28">
        <v>1</v>
      </c>
      <c r="M3462" s="27">
        <v>0.5</v>
      </c>
      <c r="N3462" s="27"/>
      <c r="O3462" s="27"/>
      <c r="P3462" s="27"/>
      <c r="Q3462" s="27"/>
      <c r="R3462" s="27" t="s">
        <v>2353</v>
      </c>
      <c r="S3462" s="27" t="s">
        <v>1983</v>
      </c>
      <c r="T3462" s="7" t="s">
        <v>4200</v>
      </c>
      <c r="U3462" s="23" t="s">
        <v>2354</v>
      </c>
      <c r="V3462" s="26">
        <v>1.6</v>
      </c>
      <c r="W3462" s="24"/>
      <c r="X3462" s="24">
        <v>1.6</v>
      </c>
      <c r="Y3462" s="24">
        <v>1.6</v>
      </c>
    </row>
    <row r="3463" spans="1:25" s="12" customFormat="1" ht="195" x14ac:dyDescent="0.25">
      <c r="A3463" s="23">
        <f>MAX(A$7:A3462)+1</f>
        <v>1197</v>
      </c>
      <c r="B3463" s="28" t="s">
        <v>4787</v>
      </c>
      <c r="C3463" s="28" t="s">
        <v>4201</v>
      </c>
      <c r="D3463" s="30" t="s">
        <v>4202</v>
      </c>
      <c r="E3463" s="31">
        <v>55.459269999999997</v>
      </c>
      <c r="F3463" s="31">
        <v>38.425379999999997</v>
      </c>
      <c r="G3463" s="28" t="s">
        <v>2671</v>
      </c>
      <c r="H3463" s="27" t="s">
        <v>1987</v>
      </c>
      <c r="I3463" s="27" t="s">
        <v>1981</v>
      </c>
      <c r="J3463" s="27" t="s">
        <v>1983</v>
      </c>
      <c r="K3463" s="27" t="s">
        <v>1983</v>
      </c>
      <c r="L3463" s="28">
        <v>2</v>
      </c>
      <c r="M3463" s="27">
        <v>0.5</v>
      </c>
      <c r="N3463" s="27"/>
      <c r="O3463" s="27"/>
      <c r="P3463" s="27"/>
      <c r="Q3463" s="27"/>
      <c r="R3463" s="27" t="s">
        <v>2353</v>
      </c>
      <c r="S3463" s="27" t="s">
        <v>1983</v>
      </c>
      <c r="T3463" s="7" t="s">
        <v>4203</v>
      </c>
      <c r="U3463" s="23" t="s">
        <v>2354</v>
      </c>
      <c r="V3463" s="26">
        <v>1.6</v>
      </c>
      <c r="W3463" s="24"/>
      <c r="X3463" s="24">
        <v>1.6</v>
      </c>
      <c r="Y3463" s="24">
        <v>1.6</v>
      </c>
    </row>
    <row r="3464" spans="1:25" s="12" customFormat="1" ht="195" x14ac:dyDescent="0.25">
      <c r="A3464" s="23">
        <f>MAX(A$7:A3463)+1</f>
        <v>1198</v>
      </c>
      <c r="B3464" s="28" t="s">
        <v>4787</v>
      </c>
      <c r="C3464" s="28" t="s">
        <v>4204</v>
      </c>
      <c r="D3464" s="30" t="s">
        <v>4205</v>
      </c>
      <c r="E3464" s="31">
        <v>55.430610000000001</v>
      </c>
      <c r="F3464" s="31">
        <v>38.534820000000003</v>
      </c>
      <c r="G3464" s="28" t="s">
        <v>2671</v>
      </c>
      <c r="H3464" s="27" t="s">
        <v>1987</v>
      </c>
      <c r="I3464" s="27" t="s">
        <v>1981</v>
      </c>
      <c r="J3464" s="27" t="s">
        <v>1983</v>
      </c>
      <c r="K3464" s="27" t="s">
        <v>1983</v>
      </c>
      <c r="L3464" s="28">
        <v>1</v>
      </c>
      <c r="M3464" s="27">
        <v>0.75</v>
      </c>
      <c r="N3464" s="27"/>
      <c r="O3464" s="27"/>
      <c r="P3464" s="27"/>
      <c r="Q3464" s="27"/>
      <c r="R3464" s="27" t="s">
        <v>2353</v>
      </c>
      <c r="S3464" s="27" t="s">
        <v>1983</v>
      </c>
      <c r="T3464" s="7" t="s">
        <v>4206</v>
      </c>
      <c r="U3464" s="23" t="s">
        <v>2354</v>
      </c>
      <c r="V3464" s="26">
        <v>1.6</v>
      </c>
      <c r="W3464" s="24"/>
      <c r="X3464" s="24">
        <v>1.6</v>
      </c>
      <c r="Y3464" s="24">
        <v>1.6</v>
      </c>
    </row>
    <row r="3465" spans="1:25" s="12" customFormat="1" ht="195" x14ac:dyDescent="0.25">
      <c r="A3465" s="23">
        <f>MAX(A$7:A3464)+1</f>
        <v>1199</v>
      </c>
      <c r="B3465" s="28" t="s">
        <v>4787</v>
      </c>
      <c r="C3465" s="28" t="s">
        <v>4207</v>
      </c>
      <c r="D3465" s="30" t="s">
        <v>4208</v>
      </c>
      <c r="E3465" s="31">
        <v>55.316299999999998</v>
      </c>
      <c r="F3465" s="31">
        <v>38.648499999999999</v>
      </c>
      <c r="G3465" s="28" t="s">
        <v>2671</v>
      </c>
      <c r="H3465" s="27" t="s">
        <v>1987</v>
      </c>
      <c r="I3465" s="27" t="s">
        <v>1981</v>
      </c>
      <c r="J3465" s="27" t="s">
        <v>1983</v>
      </c>
      <c r="K3465" s="27" t="s">
        <v>1983</v>
      </c>
      <c r="L3465" s="28">
        <v>1</v>
      </c>
      <c r="M3465" s="27">
        <v>8</v>
      </c>
      <c r="N3465" s="27"/>
      <c r="O3465" s="27"/>
      <c r="P3465" s="27"/>
      <c r="Q3465" s="27"/>
      <c r="R3465" s="27" t="s">
        <v>2353</v>
      </c>
      <c r="S3465" s="27" t="s">
        <v>1983</v>
      </c>
      <c r="T3465" s="7" t="s">
        <v>4209</v>
      </c>
      <c r="U3465" s="23" t="s">
        <v>2354</v>
      </c>
      <c r="V3465" s="26">
        <v>1.6</v>
      </c>
      <c r="W3465" s="24"/>
      <c r="X3465" s="24">
        <v>1.6</v>
      </c>
      <c r="Y3465" s="24">
        <v>1.6</v>
      </c>
    </row>
    <row r="3466" spans="1:25" s="12" customFormat="1" ht="195" x14ac:dyDescent="0.25">
      <c r="A3466" s="23">
        <f>MAX(A$7:A3465)+1</f>
        <v>1200</v>
      </c>
      <c r="B3466" s="28" t="s">
        <v>4787</v>
      </c>
      <c r="C3466" s="28" t="s">
        <v>4210</v>
      </c>
      <c r="D3466" s="30" t="s">
        <v>4211</v>
      </c>
      <c r="E3466" s="31">
        <v>55.261450000000004</v>
      </c>
      <c r="F3466" s="31">
        <v>38.51014</v>
      </c>
      <c r="G3466" s="28" t="s">
        <v>2671</v>
      </c>
      <c r="H3466" s="27" t="s">
        <v>1987</v>
      </c>
      <c r="I3466" s="27" t="s">
        <v>1981</v>
      </c>
      <c r="J3466" s="27" t="s">
        <v>1983</v>
      </c>
      <c r="K3466" s="27" t="s">
        <v>1983</v>
      </c>
      <c r="L3466" s="28">
        <v>1</v>
      </c>
      <c r="M3466" s="27">
        <v>0.75</v>
      </c>
      <c r="N3466" s="27"/>
      <c r="O3466" s="27"/>
      <c r="P3466" s="27"/>
      <c r="Q3466" s="27"/>
      <c r="R3466" s="27" t="s">
        <v>2353</v>
      </c>
      <c r="S3466" s="27" t="s">
        <v>1983</v>
      </c>
      <c r="T3466" s="7" t="s">
        <v>4212</v>
      </c>
      <c r="U3466" s="23" t="s">
        <v>2354</v>
      </c>
      <c r="V3466" s="26">
        <v>1.6</v>
      </c>
      <c r="W3466" s="24"/>
      <c r="X3466" s="24">
        <v>1.6</v>
      </c>
      <c r="Y3466" s="24">
        <v>1.6</v>
      </c>
    </row>
    <row r="3467" spans="1:25" s="12" customFormat="1" ht="195" x14ac:dyDescent="0.25">
      <c r="A3467" s="23">
        <f>MAX(A$7:A3466)+1</f>
        <v>1201</v>
      </c>
      <c r="B3467" s="28" t="s">
        <v>4787</v>
      </c>
      <c r="C3467" s="28" t="s">
        <v>4213</v>
      </c>
      <c r="D3467" s="30" t="s">
        <v>4214</v>
      </c>
      <c r="E3467" s="31">
        <v>55.291200000000003</v>
      </c>
      <c r="F3467" s="31">
        <v>38.686920000000001</v>
      </c>
      <c r="G3467" s="28" t="s">
        <v>2671</v>
      </c>
      <c r="H3467" s="27" t="s">
        <v>1987</v>
      </c>
      <c r="I3467" s="27" t="s">
        <v>1981</v>
      </c>
      <c r="J3467" s="27" t="s">
        <v>1983</v>
      </c>
      <c r="K3467" s="27" t="s">
        <v>1983</v>
      </c>
      <c r="L3467" s="28">
        <v>1</v>
      </c>
      <c r="M3467" s="27">
        <v>8</v>
      </c>
      <c r="N3467" s="27"/>
      <c r="O3467" s="27"/>
      <c r="P3467" s="27"/>
      <c r="Q3467" s="27"/>
      <c r="R3467" s="27" t="s">
        <v>2353</v>
      </c>
      <c r="S3467" s="27" t="s">
        <v>1983</v>
      </c>
      <c r="T3467" s="7" t="s">
        <v>4215</v>
      </c>
      <c r="U3467" s="23" t="s">
        <v>2354</v>
      </c>
      <c r="V3467" s="26">
        <v>28.88</v>
      </c>
      <c r="W3467" s="24"/>
      <c r="X3467" s="24">
        <v>28.88</v>
      </c>
      <c r="Y3467" s="24">
        <v>28.88</v>
      </c>
    </row>
    <row r="3468" spans="1:25" s="12" customFormat="1" ht="195" x14ac:dyDescent="0.25">
      <c r="A3468" s="23">
        <f>MAX(A$7:A3467)+1</f>
        <v>1202</v>
      </c>
      <c r="B3468" s="28" t="s">
        <v>4787</v>
      </c>
      <c r="C3468" s="28" t="s">
        <v>4216</v>
      </c>
      <c r="D3468" s="30" t="s">
        <v>4217</v>
      </c>
      <c r="E3468" s="31">
        <v>55.28519</v>
      </c>
      <c r="F3468" s="31">
        <v>38.732779999999998</v>
      </c>
      <c r="G3468" s="28" t="s">
        <v>2671</v>
      </c>
      <c r="H3468" s="27" t="s">
        <v>1987</v>
      </c>
      <c r="I3468" s="27" t="s">
        <v>1981</v>
      </c>
      <c r="J3468" s="27" t="s">
        <v>1983</v>
      </c>
      <c r="K3468" s="27" t="s">
        <v>1983</v>
      </c>
      <c r="L3468" s="28">
        <v>1</v>
      </c>
      <c r="M3468" s="27">
        <v>8</v>
      </c>
      <c r="N3468" s="27"/>
      <c r="O3468" s="27"/>
      <c r="P3468" s="27"/>
      <c r="Q3468" s="27"/>
      <c r="R3468" s="27" t="s">
        <v>2353</v>
      </c>
      <c r="S3468" s="27" t="s">
        <v>1983</v>
      </c>
      <c r="T3468" s="7" t="s">
        <v>4218</v>
      </c>
      <c r="U3468" s="23" t="s">
        <v>2354</v>
      </c>
      <c r="V3468" s="26">
        <v>1.6</v>
      </c>
      <c r="W3468" s="24"/>
      <c r="X3468" s="24">
        <v>1.6</v>
      </c>
      <c r="Y3468" s="24">
        <v>1.6</v>
      </c>
    </row>
    <row r="3469" spans="1:25" s="12" customFormat="1" ht="195" x14ac:dyDescent="0.25">
      <c r="A3469" s="23">
        <f>MAX(A$7:A3468)+1</f>
        <v>1203</v>
      </c>
      <c r="B3469" s="28" t="s">
        <v>4787</v>
      </c>
      <c r="C3469" s="28" t="s">
        <v>4219</v>
      </c>
      <c r="D3469" s="30" t="s">
        <v>4220</v>
      </c>
      <c r="E3469" s="31">
        <v>55.308259999999997</v>
      </c>
      <c r="F3469" s="31">
        <v>38.621589999999998</v>
      </c>
      <c r="G3469" s="28" t="s">
        <v>2671</v>
      </c>
      <c r="H3469" s="27" t="s">
        <v>1987</v>
      </c>
      <c r="I3469" s="27" t="s">
        <v>1981</v>
      </c>
      <c r="J3469" s="27" t="s">
        <v>1983</v>
      </c>
      <c r="K3469" s="27" t="s">
        <v>1983</v>
      </c>
      <c r="L3469" s="28">
        <v>1</v>
      </c>
      <c r="M3469" s="27">
        <v>0.75</v>
      </c>
      <c r="N3469" s="27"/>
      <c r="O3469" s="27"/>
      <c r="P3469" s="27"/>
      <c r="Q3469" s="27"/>
      <c r="R3469" s="27" t="s">
        <v>2353</v>
      </c>
      <c r="S3469" s="27" t="s">
        <v>1983</v>
      </c>
      <c r="T3469" s="7" t="s">
        <v>4221</v>
      </c>
      <c r="U3469" s="23" t="s">
        <v>2354</v>
      </c>
      <c r="V3469" s="26">
        <v>1.6</v>
      </c>
      <c r="W3469" s="24"/>
      <c r="X3469" s="24">
        <v>1.6</v>
      </c>
      <c r="Y3469" s="24">
        <v>1.6</v>
      </c>
    </row>
    <row r="3470" spans="1:25" s="12" customFormat="1" ht="195" x14ac:dyDescent="0.25">
      <c r="A3470" s="23">
        <f>MAX(A$7:A3469)+1</f>
        <v>1204</v>
      </c>
      <c r="B3470" s="28" t="s">
        <v>4787</v>
      </c>
      <c r="C3470" s="28" t="s">
        <v>4222</v>
      </c>
      <c r="D3470" s="30" t="s">
        <v>4223</v>
      </c>
      <c r="E3470" s="31">
        <v>55.436430000000001</v>
      </c>
      <c r="F3470" s="31">
        <v>38.527859999999997</v>
      </c>
      <c r="G3470" s="28" t="s">
        <v>2671</v>
      </c>
      <c r="H3470" s="27" t="s">
        <v>1987</v>
      </c>
      <c r="I3470" s="27" t="s">
        <v>1981</v>
      </c>
      <c r="J3470" s="27" t="s">
        <v>1983</v>
      </c>
      <c r="K3470" s="27" t="s">
        <v>1983</v>
      </c>
      <c r="L3470" s="28">
        <v>1</v>
      </c>
      <c r="M3470" s="27">
        <v>0.8</v>
      </c>
      <c r="N3470" s="27"/>
      <c r="O3470" s="27"/>
      <c r="P3470" s="27"/>
      <c r="Q3470" s="27"/>
      <c r="R3470" s="27" t="s">
        <v>2353</v>
      </c>
      <c r="S3470" s="27" t="s">
        <v>1983</v>
      </c>
      <c r="T3470" s="7" t="s">
        <v>4224</v>
      </c>
      <c r="U3470" s="23" t="s">
        <v>2354</v>
      </c>
      <c r="V3470" s="26">
        <v>1.6</v>
      </c>
      <c r="W3470" s="24"/>
      <c r="X3470" s="24">
        <v>1.6</v>
      </c>
      <c r="Y3470" s="24">
        <v>1.6</v>
      </c>
    </row>
    <row r="3471" spans="1:25" s="12" customFormat="1" ht="195" x14ac:dyDescent="0.25">
      <c r="A3471" s="23">
        <f>MAX(A$7:A3470)+1</f>
        <v>1205</v>
      </c>
      <c r="B3471" s="28" t="s">
        <v>4787</v>
      </c>
      <c r="C3471" s="28" t="s">
        <v>4225</v>
      </c>
      <c r="D3471" s="30" t="s">
        <v>4226</v>
      </c>
      <c r="E3471" s="31">
        <v>55.347000000000001</v>
      </c>
      <c r="F3471" s="31">
        <v>38.669620000000002</v>
      </c>
      <c r="G3471" s="28" t="s">
        <v>2671</v>
      </c>
      <c r="H3471" s="27" t="s">
        <v>1987</v>
      </c>
      <c r="I3471" s="27" t="s">
        <v>1981</v>
      </c>
      <c r="J3471" s="27" t="s">
        <v>1983</v>
      </c>
      <c r="K3471" s="27" t="s">
        <v>1983</v>
      </c>
      <c r="L3471" s="28">
        <v>1</v>
      </c>
      <c r="M3471" s="27">
        <v>0.75</v>
      </c>
      <c r="N3471" s="27"/>
      <c r="O3471" s="27"/>
      <c r="P3471" s="27"/>
      <c r="Q3471" s="27"/>
      <c r="R3471" s="27" t="s">
        <v>2353</v>
      </c>
      <c r="S3471" s="27" t="s">
        <v>1983</v>
      </c>
      <c r="T3471" s="7" t="s">
        <v>4227</v>
      </c>
      <c r="U3471" s="23" t="s">
        <v>2354</v>
      </c>
      <c r="V3471" s="26">
        <v>1.6</v>
      </c>
      <c r="W3471" s="24"/>
      <c r="X3471" s="24">
        <v>1.6</v>
      </c>
      <c r="Y3471" s="24">
        <v>1.6</v>
      </c>
    </row>
    <row r="3472" spans="1:25" s="12" customFormat="1" ht="195" x14ac:dyDescent="0.25">
      <c r="A3472" s="23">
        <f>MAX(A$7:A3471)+1</f>
        <v>1206</v>
      </c>
      <c r="B3472" s="28" t="s">
        <v>4787</v>
      </c>
      <c r="C3472" s="28" t="s">
        <v>4228</v>
      </c>
      <c r="D3472" s="30" t="s">
        <v>4229</v>
      </c>
      <c r="E3472" s="31">
        <v>55.423639999999999</v>
      </c>
      <c r="F3472" s="31">
        <v>38.564689999999999</v>
      </c>
      <c r="G3472" s="28" t="s">
        <v>2671</v>
      </c>
      <c r="H3472" s="27" t="s">
        <v>1987</v>
      </c>
      <c r="I3472" s="27" t="s">
        <v>1981</v>
      </c>
      <c r="J3472" s="27" t="s">
        <v>1983</v>
      </c>
      <c r="K3472" s="27" t="s">
        <v>1983</v>
      </c>
      <c r="L3472" s="28">
        <v>1</v>
      </c>
      <c r="M3472" s="27">
        <v>8</v>
      </c>
      <c r="N3472" s="27"/>
      <c r="O3472" s="27"/>
      <c r="P3472" s="27"/>
      <c r="Q3472" s="27"/>
      <c r="R3472" s="27" t="s">
        <v>2353</v>
      </c>
      <c r="S3472" s="27" t="s">
        <v>1983</v>
      </c>
      <c r="T3472" s="7" t="s">
        <v>4105</v>
      </c>
      <c r="U3472" s="23" t="s">
        <v>2354</v>
      </c>
      <c r="V3472" s="26">
        <v>24</v>
      </c>
      <c r="W3472" s="24"/>
      <c r="X3472" s="24">
        <v>24</v>
      </c>
      <c r="Y3472" s="24">
        <v>24</v>
      </c>
    </row>
    <row r="3473" spans="1:25" s="12" customFormat="1" ht="195" x14ac:dyDescent="0.25">
      <c r="A3473" s="23">
        <f>MAX(A$7:A3472)+1</f>
        <v>1207</v>
      </c>
      <c r="B3473" s="28" t="s">
        <v>4787</v>
      </c>
      <c r="C3473" s="28" t="s">
        <v>4230</v>
      </c>
      <c r="D3473" s="30" t="s">
        <v>4231</v>
      </c>
      <c r="E3473" s="31">
        <v>55.318330000000003</v>
      </c>
      <c r="F3473" s="31">
        <v>38.643520000000002</v>
      </c>
      <c r="G3473" s="28" t="s">
        <v>2671</v>
      </c>
      <c r="H3473" s="27" t="s">
        <v>1987</v>
      </c>
      <c r="I3473" s="27" t="s">
        <v>1981</v>
      </c>
      <c r="J3473" s="27" t="s">
        <v>1983</v>
      </c>
      <c r="K3473" s="27" t="s">
        <v>1983</v>
      </c>
      <c r="L3473" s="28">
        <v>1</v>
      </c>
      <c r="M3473" s="27">
        <v>8</v>
      </c>
      <c r="N3473" s="27"/>
      <c r="O3473" s="27"/>
      <c r="P3473" s="27"/>
      <c r="Q3473" s="27"/>
      <c r="R3473" s="27" t="s">
        <v>2353</v>
      </c>
      <c r="S3473" s="27" t="s">
        <v>1983</v>
      </c>
      <c r="T3473" s="7" t="s">
        <v>4232</v>
      </c>
      <c r="U3473" s="23" t="s">
        <v>2354</v>
      </c>
      <c r="V3473" s="26">
        <v>1.6</v>
      </c>
      <c r="W3473" s="24"/>
      <c r="X3473" s="24">
        <v>1.6</v>
      </c>
      <c r="Y3473" s="24">
        <v>1.6</v>
      </c>
    </row>
    <row r="3474" spans="1:25" s="12" customFormat="1" ht="195" x14ac:dyDescent="0.25">
      <c r="A3474" s="23">
        <f>MAX(A$7:A3473)+1</f>
        <v>1208</v>
      </c>
      <c r="B3474" s="28" t="s">
        <v>4787</v>
      </c>
      <c r="C3474" s="28" t="s">
        <v>4233</v>
      </c>
      <c r="D3474" s="30" t="s">
        <v>4234</v>
      </c>
      <c r="E3474" s="31">
        <v>55.313769999999998</v>
      </c>
      <c r="F3474" s="31">
        <v>38.662460000000003</v>
      </c>
      <c r="G3474" s="28" t="s">
        <v>2671</v>
      </c>
      <c r="H3474" s="27" t="s">
        <v>1987</v>
      </c>
      <c r="I3474" s="27" t="s">
        <v>1981</v>
      </c>
      <c r="J3474" s="27" t="s">
        <v>1983</v>
      </c>
      <c r="K3474" s="27" t="s">
        <v>1983</v>
      </c>
      <c r="L3474" s="28">
        <v>1</v>
      </c>
      <c r="M3474" s="27">
        <v>8</v>
      </c>
      <c r="N3474" s="27"/>
      <c r="O3474" s="27"/>
      <c r="P3474" s="27"/>
      <c r="Q3474" s="27"/>
      <c r="R3474" s="27" t="s">
        <v>2353</v>
      </c>
      <c r="S3474" s="27" t="s">
        <v>1983</v>
      </c>
      <c r="T3474" s="7" t="s">
        <v>4235</v>
      </c>
      <c r="U3474" s="23" t="s">
        <v>2354</v>
      </c>
      <c r="V3474" s="26">
        <v>1.6</v>
      </c>
      <c r="W3474" s="24"/>
      <c r="X3474" s="24">
        <v>1.6</v>
      </c>
      <c r="Y3474" s="24">
        <v>1.6</v>
      </c>
    </row>
    <row r="3475" spans="1:25" s="12" customFormat="1" ht="195" x14ac:dyDescent="0.25">
      <c r="A3475" s="23">
        <f>MAX(A$7:A3474)+1</f>
        <v>1209</v>
      </c>
      <c r="B3475" s="28" t="s">
        <v>4787</v>
      </c>
      <c r="C3475" s="28" t="s">
        <v>4236</v>
      </c>
      <c r="D3475" s="30" t="s">
        <v>4237</v>
      </c>
      <c r="E3475" s="31">
        <v>55.353430000000003</v>
      </c>
      <c r="F3475" s="31">
        <v>38.497720000000001</v>
      </c>
      <c r="G3475" s="28" t="s">
        <v>2671</v>
      </c>
      <c r="H3475" s="27" t="s">
        <v>1987</v>
      </c>
      <c r="I3475" s="27" t="s">
        <v>1981</v>
      </c>
      <c r="J3475" s="27" t="s">
        <v>1983</v>
      </c>
      <c r="K3475" s="27" t="s">
        <v>1983</v>
      </c>
      <c r="L3475" s="28">
        <v>1</v>
      </c>
      <c r="M3475" s="27">
        <v>0.8</v>
      </c>
      <c r="N3475" s="27"/>
      <c r="O3475" s="27"/>
      <c r="P3475" s="27"/>
      <c r="Q3475" s="27"/>
      <c r="R3475" s="27" t="s">
        <v>2353</v>
      </c>
      <c r="S3475" s="27" t="s">
        <v>1983</v>
      </c>
      <c r="T3475" s="7" t="s">
        <v>4238</v>
      </c>
      <c r="U3475" s="23" t="s">
        <v>2354</v>
      </c>
      <c r="V3475" s="26">
        <v>1.6</v>
      </c>
      <c r="W3475" s="24"/>
      <c r="X3475" s="24">
        <v>1.6</v>
      </c>
      <c r="Y3475" s="24">
        <v>1.6</v>
      </c>
    </row>
    <row r="3476" spans="1:25" s="12" customFormat="1" ht="195" x14ac:dyDescent="0.25">
      <c r="A3476" s="23">
        <f>MAX(A$7:A3475)+1</f>
        <v>1210</v>
      </c>
      <c r="B3476" s="28" t="s">
        <v>4787</v>
      </c>
      <c r="C3476" s="28" t="s">
        <v>4239</v>
      </c>
      <c r="D3476" s="30" t="s">
        <v>4240</v>
      </c>
      <c r="E3476" s="31">
        <v>55.317300000000003</v>
      </c>
      <c r="F3476" s="31">
        <v>38.6877</v>
      </c>
      <c r="G3476" s="28" t="s">
        <v>2671</v>
      </c>
      <c r="H3476" s="27" t="s">
        <v>1987</v>
      </c>
      <c r="I3476" s="27" t="s">
        <v>1981</v>
      </c>
      <c r="J3476" s="27" t="s">
        <v>1983</v>
      </c>
      <c r="K3476" s="27" t="s">
        <v>1983</v>
      </c>
      <c r="L3476" s="28">
        <v>2</v>
      </c>
      <c r="M3476" s="27">
        <v>0.75</v>
      </c>
      <c r="N3476" s="27"/>
      <c r="O3476" s="27"/>
      <c r="P3476" s="27"/>
      <c r="Q3476" s="27"/>
      <c r="R3476" s="27" t="s">
        <v>2353</v>
      </c>
      <c r="S3476" s="27" t="s">
        <v>1983</v>
      </c>
      <c r="T3476" s="7" t="s">
        <v>2799</v>
      </c>
      <c r="U3476" s="23" t="s">
        <v>2354</v>
      </c>
      <c r="V3476" s="26">
        <v>1.6</v>
      </c>
      <c r="W3476" s="24"/>
      <c r="X3476" s="24">
        <v>1.6</v>
      </c>
      <c r="Y3476" s="24">
        <v>1.6</v>
      </c>
    </row>
    <row r="3477" spans="1:25" s="12" customFormat="1" ht="195" x14ac:dyDescent="0.25">
      <c r="A3477" s="23">
        <f>MAX(A$7:A3476)+1</f>
        <v>1211</v>
      </c>
      <c r="B3477" s="28" t="s">
        <v>4787</v>
      </c>
      <c r="C3477" s="28" t="s">
        <v>4241</v>
      </c>
      <c r="D3477" s="30" t="s">
        <v>4242</v>
      </c>
      <c r="E3477" s="31">
        <v>55.307400000000001</v>
      </c>
      <c r="F3477" s="31">
        <v>38.700150000000001</v>
      </c>
      <c r="G3477" s="28" t="s">
        <v>2671</v>
      </c>
      <c r="H3477" s="27" t="s">
        <v>1987</v>
      </c>
      <c r="I3477" s="27" t="s">
        <v>1981</v>
      </c>
      <c r="J3477" s="27" t="s">
        <v>1983</v>
      </c>
      <c r="K3477" s="27" t="s">
        <v>1983</v>
      </c>
      <c r="L3477" s="28">
        <v>1</v>
      </c>
      <c r="M3477" s="27">
        <v>0.24</v>
      </c>
      <c r="N3477" s="27"/>
      <c r="O3477" s="27"/>
      <c r="P3477" s="27"/>
      <c r="Q3477" s="27"/>
      <c r="R3477" s="27" t="s">
        <v>2353</v>
      </c>
      <c r="S3477" s="27" t="s">
        <v>1983</v>
      </c>
      <c r="T3477" s="7" t="s">
        <v>4243</v>
      </c>
      <c r="U3477" s="23" t="s">
        <v>2354</v>
      </c>
      <c r="V3477" s="26">
        <v>1.6</v>
      </c>
      <c r="W3477" s="24"/>
      <c r="X3477" s="24">
        <v>1.6</v>
      </c>
      <c r="Y3477" s="24">
        <v>1.6</v>
      </c>
    </row>
    <row r="3478" spans="1:25" s="12" customFormat="1" ht="195" x14ac:dyDescent="0.25">
      <c r="A3478" s="23">
        <f>MAX(A$7:A3477)+1</f>
        <v>1212</v>
      </c>
      <c r="B3478" s="28" t="s">
        <v>4787</v>
      </c>
      <c r="C3478" s="28" t="s">
        <v>4244</v>
      </c>
      <c r="D3478" s="30" t="s">
        <v>4245</v>
      </c>
      <c r="E3478" s="31">
        <v>55.313949999999998</v>
      </c>
      <c r="F3478" s="31">
        <v>38.639229999999998</v>
      </c>
      <c r="G3478" s="28" t="s">
        <v>2671</v>
      </c>
      <c r="H3478" s="27" t="s">
        <v>1987</v>
      </c>
      <c r="I3478" s="27" t="s">
        <v>1981</v>
      </c>
      <c r="J3478" s="27" t="s">
        <v>1983</v>
      </c>
      <c r="K3478" s="27" t="s">
        <v>1983</v>
      </c>
      <c r="L3478" s="28">
        <v>1</v>
      </c>
      <c r="M3478" s="27">
        <v>1.1000000000000001</v>
      </c>
      <c r="N3478" s="27"/>
      <c r="O3478" s="27"/>
      <c r="P3478" s="27"/>
      <c r="Q3478" s="27"/>
      <c r="R3478" s="27" t="s">
        <v>2353</v>
      </c>
      <c r="S3478" s="27" t="s">
        <v>1983</v>
      </c>
      <c r="T3478" s="7" t="s">
        <v>4246</v>
      </c>
      <c r="U3478" s="23" t="s">
        <v>2354</v>
      </c>
      <c r="V3478" s="26">
        <v>1.6</v>
      </c>
      <c r="W3478" s="24"/>
      <c r="X3478" s="24">
        <v>1.6</v>
      </c>
      <c r="Y3478" s="24">
        <v>1.6</v>
      </c>
    </row>
    <row r="3479" spans="1:25" s="12" customFormat="1" ht="195" x14ac:dyDescent="0.25">
      <c r="A3479" s="23">
        <f>MAX(A$7:A3478)+1</f>
        <v>1213</v>
      </c>
      <c r="B3479" s="28" t="s">
        <v>4787</v>
      </c>
      <c r="C3479" s="28" t="s">
        <v>4247</v>
      </c>
      <c r="D3479" s="30" t="s">
        <v>4248</v>
      </c>
      <c r="E3479" s="31">
        <v>55.279859999999999</v>
      </c>
      <c r="F3479" s="31">
        <v>38.733669999999996</v>
      </c>
      <c r="G3479" s="28" t="s">
        <v>2671</v>
      </c>
      <c r="H3479" s="27" t="s">
        <v>1987</v>
      </c>
      <c r="I3479" s="27" t="s">
        <v>1981</v>
      </c>
      <c r="J3479" s="27" t="s">
        <v>1983</v>
      </c>
      <c r="K3479" s="27" t="s">
        <v>1983</v>
      </c>
      <c r="L3479" s="28">
        <v>1</v>
      </c>
      <c r="M3479" s="27">
        <v>8</v>
      </c>
      <c r="N3479" s="27"/>
      <c r="O3479" s="27"/>
      <c r="P3479" s="27"/>
      <c r="Q3479" s="27"/>
      <c r="R3479" s="27" t="s">
        <v>2353</v>
      </c>
      <c r="S3479" s="27" t="s">
        <v>1983</v>
      </c>
      <c r="T3479" s="7" t="s">
        <v>4249</v>
      </c>
      <c r="U3479" s="23" t="s">
        <v>2354</v>
      </c>
      <c r="V3479" s="26">
        <v>1.6</v>
      </c>
      <c r="W3479" s="24"/>
      <c r="X3479" s="24">
        <v>1.6</v>
      </c>
      <c r="Y3479" s="24">
        <v>1.6</v>
      </c>
    </row>
    <row r="3480" spans="1:25" s="12" customFormat="1" ht="195" x14ac:dyDescent="0.25">
      <c r="A3480" s="23">
        <f>MAX(A$7:A3479)+1</f>
        <v>1214</v>
      </c>
      <c r="B3480" s="28" t="s">
        <v>4787</v>
      </c>
      <c r="C3480" s="28" t="s">
        <v>4250</v>
      </c>
      <c r="D3480" s="30" t="s">
        <v>4251</v>
      </c>
      <c r="E3480" s="31">
        <v>55.312759999999997</v>
      </c>
      <c r="F3480" s="31">
        <v>38.698399999999999</v>
      </c>
      <c r="G3480" s="28" t="s">
        <v>2671</v>
      </c>
      <c r="H3480" s="27" t="s">
        <v>1987</v>
      </c>
      <c r="I3480" s="27" t="s">
        <v>1981</v>
      </c>
      <c r="J3480" s="27" t="s">
        <v>1983</v>
      </c>
      <c r="K3480" s="27" t="s">
        <v>1983</v>
      </c>
      <c r="L3480" s="28">
        <v>1</v>
      </c>
      <c r="M3480" s="27">
        <v>0.75</v>
      </c>
      <c r="N3480" s="27"/>
      <c r="O3480" s="27"/>
      <c r="P3480" s="27"/>
      <c r="Q3480" s="27"/>
      <c r="R3480" s="27" t="s">
        <v>2353</v>
      </c>
      <c r="S3480" s="27" t="s">
        <v>1983</v>
      </c>
      <c r="T3480" s="7" t="s">
        <v>4252</v>
      </c>
      <c r="U3480" s="23" t="s">
        <v>2354</v>
      </c>
      <c r="V3480" s="26">
        <v>1.6</v>
      </c>
      <c r="W3480" s="24"/>
      <c r="X3480" s="24">
        <v>1.6</v>
      </c>
      <c r="Y3480" s="24">
        <v>1.6</v>
      </c>
    </row>
    <row r="3481" spans="1:25" s="12" customFormat="1" ht="195" x14ac:dyDescent="0.25">
      <c r="A3481" s="23">
        <f>MAX(A$7:A3480)+1</f>
        <v>1215</v>
      </c>
      <c r="B3481" s="28" t="s">
        <v>4787</v>
      </c>
      <c r="C3481" s="28" t="s">
        <v>4253</v>
      </c>
      <c r="D3481" s="30" t="s">
        <v>4254</v>
      </c>
      <c r="E3481" s="31">
        <v>55.332520000000002</v>
      </c>
      <c r="F3481" s="31">
        <v>38.729950000000002</v>
      </c>
      <c r="G3481" s="28" t="s">
        <v>2671</v>
      </c>
      <c r="H3481" s="27" t="s">
        <v>1987</v>
      </c>
      <c r="I3481" s="27" t="s">
        <v>1981</v>
      </c>
      <c r="J3481" s="27" t="s">
        <v>1983</v>
      </c>
      <c r="K3481" s="27" t="s">
        <v>1983</v>
      </c>
      <c r="L3481" s="28">
        <v>2</v>
      </c>
      <c r="M3481" s="27">
        <v>0.75</v>
      </c>
      <c r="N3481" s="27"/>
      <c r="O3481" s="27"/>
      <c r="P3481" s="27"/>
      <c r="Q3481" s="27"/>
      <c r="R3481" s="27" t="s">
        <v>2353</v>
      </c>
      <c r="S3481" s="27" t="s">
        <v>1983</v>
      </c>
      <c r="T3481" s="7" t="s">
        <v>3410</v>
      </c>
      <c r="U3481" s="23" t="s">
        <v>2354</v>
      </c>
      <c r="V3481" s="26">
        <v>1.6</v>
      </c>
      <c r="W3481" s="24"/>
      <c r="X3481" s="24">
        <v>1.6</v>
      </c>
      <c r="Y3481" s="24">
        <v>1.6</v>
      </c>
    </row>
    <row r="3482" spans="1:25" s="12" customFormat="1" ht="195" x14ac:dyDescent="0.25">
      <c r="A3482" s="23">
        <f>MAX(A$7:A3481)+1</f>
        <v>1216</v>
      </c>
      <c r="B3482" s="28" t="s">
        <v>4787</v>
      </c>
      <c r="C3482" s="28" t="s">
        <v>4255</v>
      </c>
      <c r="D3482" s="30" t="s">
        <v>4256</v>
      </c>
      <c r="E3482" s="31">
        <v>55.430630000000001</v>
      </c>
      <c r="F3482" s="31">
        <v>38.49691</v>
      </c>
      <c r="G3482" s="28" t="s">
        <v>2671</v>
      </c>
      <c r="H3482" s="27" t="s">
        <v>1987</v>
      </c>
      <c r="I3482" s="27" t="s">
        <v>1981</v>
      </c>
      <c r="J3482" s="27" t="s">
        <v>1983</v>
      </c>
      <c r="K3482" s="27" t="s">
        <v>1983</v>
      </c>
      <c r="L3482" s="28">
        <v>1</v>
      </c>
      <c r="M3482" s="27">
        <v>0.8</v>
      </c>
      <c r="N3482" s="27"/>
      <c r="O3482" s="27"/>
      <c r="P3482" s="27"/>
      <c r="Q3482" s="27"/>
      <c r="R3482" s="27" t="s">
        <v>2353</v>
      </c>
      <c r="S3482" s="27" t="s">
        <v>1983</v>
      </c>
      <c r="T3482" s="7" t="s">
        <v>4257</v>
      </c>
      <c r="U3482" s="23" t="s">
        <v>2354</v>
      </c>
      <c r="V3482" s="26">
        <v>1.6</v>
      </c>
      <c r="W3482" s="24"/>
      <c r="X3482" s="24">
        <v>1.6</v>
      </c>
      <c r="Y3482" s="24">
        <v>1.6</v>
      </c>
    </row>
    <row r="3483" spans="1:25" s="12" customFormat="1" ht="195" x14ac:dyDescent="0.25">
      <c r="A3483" s="23">
        <f>MAX(A$7:A3482)+1</f>
        <v>1217</v>
      </c>
      <c r="B3483" s="28" t="s">
        <v>4787</v>
      </c>
      <c r="C3483" s="28" t="s">
        <v>4258</v>
      </c>
      <c r="D3483" s="30" t="s">
        <v>4259</v>
      </c>
      <c r="E3483" s="31">
        <v>55.32611</v>
      </c>
      <c r="F3483" s="31">
        <v>38.814210000000003</v>
      </c>
      <c r="G3483" s="28" t="s">
        <v>2671</v>
      </c>
      <c r="H3483" s="27" t="s">
        <v>1987</v>
      </c>
      <c r="I3483" s="27" t="s">
        <v>1981</v>
      </c>
      <c r="J3483" s="27" t="s">
        <v>1983</v>
      </c>
      <c r="K3483" s="27" t="s">
        <v>1983</v>
      </c>
      <c r="L3483" s="28">
        <v>1</v>
      </c>
      <c r="M3483" s="27">
        <v>8</v>
      </c>
      <c r="N3483" s="27"/>
      <c r="O3483" s="27"/>
      <c r="P3483" s="27"/>
      <c r="Q3483" s="27"/>
      <c r="R3483" s="27" t="s">
        <v>2353</v>
      </c>
      <c r="S3483" s="27" t="s">
        <v>1983</v>
      </c>
      <c r="T3483" s="7" t="s">
        <v>4260</v>
      </c>
      <c r="U3483" s="23" t="s">
        <v>2354</v>
      </c>
      <c r="V3483" s="26">
        <v>1.6</v>
      </c>
      <c r="W3483" s="24"/>
      <c r="X3483" s="24">
        <v>1.6</v>
      </c>
      <c r="Y3483" s="24">
        <v>1.6</v>
      </c>
    </row>
    <row r="3484" spans="1:25" s="12" customFormat="1" ht="195" x14ac:dyDescent="0.25">
      <c r="A3484" s="23">
        <f>MAX(A$7:A3483)+1</f>
        <v>1218</v>
      </c>
      <c r="B3484" s="28" t="s">
        <v>4787</v>
      </c>
      <c r="C3484" s="28" t="s">
        <v>4261</v>
      </c>
      <c r="D3484" s="30" t="s">
        <v>4262</v>
      </c>
      <c r="E3484" s="31">
        <v>55.325119999999998</v>
      </c>
      <c r="F3484" s="31">
        <v>38.813549999999999</v>
      </c>
      <c r="G3484" s="28" t="s">
        <v>2671</v>
      </c>
      <c r="H3484" s="27" t="s">
        <v>1987</v>
      </c>
      <c r="I3484" s="27" t="s">
        <v>1981</v>
      </c>
      <c r="J3484" s="27" t="s">
        <v>1983</v>
      </c>
      <c r="K3484" s="27" t="s">
        <v>1983</v>
      </c>
      <c r="L3484" s="28">
        <v>1</v>
      </c>
      <c r="M3484" s="27">
        <v>1.1000000000000001</v>
      </c>
      <c r="N3484" s="27"/>
      <c r="O3484" s="27"/>
      <c r="P3484" s="27"/>
      <c r="Q3484" s="27"/>
      <c r="R3484" s="27" t="s">
        <v>2353</v>
      </c>
      <c r="S3484" s="27" t="s">
        <v>1983</v>
      </c>
      <c r="T3484" s="7" t="s">
        <v>4263</v>
      </c>
      <c r="U3484" s="23" t="s">
        <v>2354</v>
      </c>
      <c r="V3484" s="26">
        <v>1.6</v>
      </c>
      <c r="W3484" s="24"/>
      <c r="X3484" s="24">
        <v>1.6</v>
      </c>
      <c r="Y3484" s="24">
        <v>1.6</v>
      </c>
    </row>
    <row r="3485" spans="1:25" s="12" customFormat="1" ht="195" x14ac:dyDescent="0.25">
      <c r="A3485" s="23">
        <f>MAX(A$7:A3484)+1</f>
        <v>1219</v>
      </c>
      <c r="B3485" s="28" t="s">
        <v>4787</v>
      </c>
      <c r="C3485" s="28" t="s">
        <v>4264</v>
      </c>
      <c r="D3485" s="30" t="s">
        <v>4265</v>
      </c>
      <c r="E3485" s="31">
        <v>55.326160000000002</v>
      </c>
      <c r="F3485" s="31">
        <v>38.711179999999999</v>
      </c>
      <c r="G3485" s="28" t="s">
        <v>2671</v>
      </c>
      <c r="H3485" s="27" t="s">
        <v>1987</v>
      </c>
      <c r="I3485" s="27" t="s">
        <v>1981</v>
      </c>
      <c r="J3485" s="27" t="s">
        <v>1983</v>
      </c>
      <c r="K3485" s="27" t="s">
        <v>1983</v>
      </c>
      <c r="L3485" s="28">
        <v>1</v>
      </c>
      <c r="M3485" s="27">
        <v>8</v>
      </c>
      <c r="N3485" s="27"/>
      <c r="O3485" s="27"/>
      <c r="P3485" s="27"/>
      <c r="Q3485" s="27"/>
      <c r="R3485" s="27" t="s">
        <v>2353</v>
      </c>
      <c r="S3485" s="27" t="s">
        <v>1983</v>
      </c>
      <c r="T3485" s="7" t="s">
        <v>4266</v>
      </c>
      <c r="U3485" s="23" t="s">
        <v>2354</v>
      </c>
      <c r="V3485" s="26">
        <v>1.6</v>
      </c>
      <c r="W3485" s="24"/>
      <c r="X3485" s="24">
        <v>1.6</v>
      </c>
      <c r="Y3485" s="24">
        <v>1.6</v>
      </c>
    </row>
    <row r="3486" spans="1:25" s="12" customFormat="1" ht="195" x14ac:dyDescent="0.25">
      <c r="A3486" s="23">
        <f>MAX(A$7:A3485)+1</f>
        <v>1220</v>
      </c>
      <c r="B3486" s="28" t="s">
        <v>4787</v>
      </c>
      <c r="C3486" s="28" t="s">
        <v>4267</v>
      </c>
      <c r="D3486" s="30" t="s">
        <v>4268</v>
      </c>
      <c r="E3486" s="31">
        <v>55.244419999999998</v>
      </c>
      <c r="F3486" s="31">
        <v>38.733499999999999</v>
      </c>
      <c r="G3486" s="28" t="s">
        <v>2671</v>
      </c>
      <c r="H3486" s="27" t="s">
        <v>1987</v>
      </c>
      <c r="I3486" s="27" t="s">
        <v>1981</v>
      </c>
      <c r="J3486" s="27" t="s">
        <v>1983</v>
      </c>
      <c r="K3486" s="27" t="s">
        <v>1983</v>
      </c>
      <c r="L3486" s="28">
        <v>1</v>
      </c>
      <c r="M3486" s="27">
        <v>0.75</v>
      </c>
      <c r="N3486" s="27"/>
      <c r="O3486" s="27"/>
      <c r="P3486" s="27"/>
      <c r="Q3486" s="27"/>
      <c r="R3486" s="27" t="s">
        <v>2353</v>
      </c>
      <c r="S3486" s="27" t="s">
        <v>1983</v>
      </c>
      <c r="T3486" s="7" t="s">
        <v>4269</v>
      </c>
      <c r="U3486" s="23" t="s">
        <v>2354</v>
      </c>
      <c r="V3486" s="26">
        <v>1.6</v>
      </c>
      <c r="W3486" s="24"/>
      <c r="X3486" s="24">
        <v>1.6</v>
      </c>
      <c r="Y3486" s="24">
        <v>1.6</v>
      </c>
    </row>
    <row r="3487" spans="1:25" s="12" customFormat="1" ht="195" x14ac:dyDescent="0.25">
      <c r="A3487" s="23">
        <f>MAX(A$7:A3486)+1</f>
        <v>1221</v>
      </c>
      <c r="B3487" s="28" t="s">
        <v>4787</v>
      </c>
      <c r="C3487" s="28" t="s">
        <v>4270</v>
      </c>
      <c r="D3487" s="30" t="s">
        <v>4271</v>
      </c>
      <c r="E3487" s="31">
        <v>55.251829999999998</v>
      </c>
      <c r="F3487" s="31">
        <v>38.743319999999997</v>
      </c>
      <c r="G3487" s="28" t="s">
        <v>2671</v>
      </c>
      <c r="H3487" s="27" t="s">
        <v>1987</v>
      </c>
      <c r="I3487" s="27" t="s">
        <v>1981</v>
      </c>
      <c r="J3487" s="27" t="s">
        <v>1983</v>
      </c>
      <c r="K3487" s="27" t="s">
        <v>1983</v>
      </c>
      <c r="L3487" s="28">
        <v>1</v>
      </c>
      <c r="M3487" s="27">
        <v>0.75</v>
      </c>
      <c r="N3487" s="27"/>
      <c r="O3487" s="27"/>
      <c r="P3487" s="27"/>
      <c r="Q3487" s="27"/>
      <c r="R3487" s="27" t="s">
        <v>2353</v>
      </c>
      <c r="S3487" s="27" t="s">
        <v>1983</v>
      </c>
      <c r="T3487" s="7" t="s">
        <v>4272</v>
      </c>
      <c r="U3487" s="23" t="s">
        <v>2354</v>
      </c>
      <c r="V3487" s="26">
        <v>1.6</v>
      </c>
      <c r="W3487" s="24"/>
      <c r="X3487" s="24">
        <v>1.6</v>
      </c>
      <c r="Y3487" s="24">
        <v>1.6</v>
      </c>
    </row>
    <row r="3488" spans="1:25" s="12" customFormat="1" ht="195" x14ac:dyDescent="0.25">
      <c r="A3488" s="23">
        <f>MAX(A$7:A3487)+1</f>
        <v>1222</v>
      </c>
      <c r="B3488" s="28" t="s">
        <v>4787</v>
      </c>
      <c r="C3488" s="28" t="s">
        <v>4273</v>
      </c>
      <c r="D3488" s="30" t="s">
        <v>4274</v>
      </c>
      <c r="E3488" s="31">
        <v>55.34639</v>
      </c>
      <c r="F3488" s="31">
        <v>38.738549999999996</v>
      </c>
      <c r="G3488" s="28" t="s">
        <v>2671</v>
      </c>
      <c r="H3488" s="27" t="s">
        <v>1987</v>
      </c>
      <c r="I3488" s="27" t="s">
        <v>1981</v>
      </c>
      <c r="J3488" s="27" t="s">
        <v>1983</v>
      </c>
      <c r="K3488" s="27" t="s">
        <v>1983</v>
      </c>
      <c r="L3488" s="28">
        <v>1</v>
      </c>
      <c r="M3488" s="27">
        <v>0.75</v>
      </c>
      <c r="N3488" s="27"/>
      <c r="O3488" s="27"/>
      <c r="P3488" s="27"/>
      <c r="Q3488" s="27"/>
      <c r="R3488" s="27" t="s">
        <v>2353</v>
      </c>
      <c r="S3488" s="27" t="s">
        <v>1983</v>
      </c>
      <c r="T3488" s="7" t="s">
        <v>4275</v>
      </c>
      <c r="U3488" s="23" t="s">
        <v>2354</v>
      </c>
      <c r="V3488" s="26">
        <v>1.6</v>
      </c>
      <c r="W3488" s="24"/>
      <c r="X3488" s="24">
        <v>1.6</v>
      </c>
      <c r="Y3488" s="24">
        <v>1.6</v>
      </c>
    </row>
    <row r="3489" spans="1:25" s="12" customFormat="1" ht="195" x14ac:dyDescent="0.25">
      <c r="A3489" s="23">
        <f>MAX(A$7:A3488)+1</f>
        <v>1223</v>
      </c>
      <c r="B3489" s="28" t="s">
        <v>4787</v>
      </c>
      <c r="C3489" s="28" t="s">
        <v>4276</v>
      </c>
      <c r="D3489" s="30" t="s">
        <v>4277</v>
      </c>
      <c r="E3489" s="31">
        <v>55.317239999999998</v>
      </c>
      <c r="F3489" s="31">
        <v>38.68591</v>
      </c>
      <c r="G3489" s="28" t="s">
        <v>2671</v>
      </c>
      <c r="H3489" s="27" t="s">
        <v>1987</v>
      </c>
      <c r="I3489" s="27" t="s">
        <v>1981</v>
      </c>
      <c r="J3489" s="27" t="s">
        <v>1983</v>
      </c>
      <c r="K3489" s="27" t="s">
        <v>1983</v>
      </c>
      <c r="L3489" s="28">
        <v>1</v>
      </c>
      <c r="M3489" s="27">
        <v>0.75</v>
      </c>
      <c r="N3489" s="27"/>
      <c r="O3489" s="27"/>
      <c r="P3489" s="27"/>
      <c r="Q3489" s="27"/>
      <c r="R3489" s="27" t="s">
        <v>2353</v>
      </c>
      <c r="S3489" s="27" t="s">
        <v>1983</v>
      </c>
      <c r="T3489" s="7" t="s">
        <v>4278</v>
      </c>
      <c r="U3489" s="23" t="s">
        <v>2354</v>
      </c>
      <c r="V3489" s="26">
        <v>1.6</v>
      </c>
      <c r="W3489" s="24"/>
      <c r="X3489" s="24">
        <v>1.6</v>
      </c>
      <c r="Y3489" s="24">
        <v>1.6</v>
      </c>
    </row>
    <row r="3490" spans="1:25" s="12" customFormat="1" ht="195" x14ac:dyDescent="0.25">
      <c r="A3490" s="23">
        <f>MAX(A$7:A3489)+1</f>
        <v>1224</v>
      </c>
      <c r="B3490" s="28" t="s">
        <v>4787</v>
      </c>
      <c r="C3490" s="28" t="s">
        <v>4279</v>
      </c>
      <c r="D3490" s="30" t="s">
        <v>4280</v>
      </c>
      <c r="E3490" s="31">
        <v>55.261760000000002</v>
      </c>
      <c r="F3490" s="31">
        <v>38.74324</v>
      </c>
      <c r="G3490" s="28" t="s">
        <v>2671</v>
      </c>
      <c r="H3490" s="27" t="s">
        <v>1987</v>
      </c>
      <c r="I3490" s="27" t="s">
        <v>1981</v>
      </c>
      <c r="J3490" s="27" t="s">
        <v>1983</v>
      </c>
      <c r="K3490" s="27" t="s">
        <v>1983</v>
      </c>
      <c r="L3490" s="28">
        <v>1</v>
      </c>
      <c r="M3490" s="27">
        <v>0.75</v>
      </c>
      <c r="N3490" s="27"/>
      <c r="O3490" s="27"/>
      <c r="P3490" s="27"/>
      <c r="Q3490" s="27"/>
      <c r="R3490" s="27" t="s">
        <v>2353</v>
      </c>
      <c r="S3490" s="27" t="s">
        <v>1983</v>
      </c>
      <c r="T3490" s="7" t="s">
        <v>4281</v>
      </c>
      <c r="U3490" s="23" t="s">
        <v>2354</v>
      </c>
      <c r="V3490" s="26">
        <v>1.6</v>
      </c>
      <c r="W3490" s="24"/>
      <c r="X3490" s="24">
        <v>1.6</v>
      </c>
      <c r="Y3490" s="24">
        <v>1.6</v>
      </c>
    </row>
    <row r="3491" spans="1:25" s="12" customFormat="1" ht="195" x14ac:dyDescent="0.25">
      <c r="A3491" s="23">
        <f>MAX(A$7:A3490)+1</f>
        <v>1225</v>
      </c>
      <c r="B3491" s="28" t="s">
        <v>4787</v>
      </c>
      <c r="C3491" s="28" t="s">
        <v>4282</v>
      </c>
      <c r="D3491" s="30" t="s">
        <v>4283</v>
      </c>
      <c r="E3491" s="31">
        <v>55.289920000000002</v>
      </c>
      <c r="F3491" s="31">
        <v>38.693010000000001</v>
      </c>
      <c r="G3491" s="28" t="s">
        <v>2671</v>
      </c>
      <c r="H3491" s="27" t="s">
        <v>1987</v>
      </c>
      <c r="I3491" s="27" t="s">
        <v>1981</v>
      </c>
      <c r="J3491" s="27" t="s">
        <v>1983</v>
      </c>
      <c r="K3491" s="27" t="s">
        <v>1983</v>
      </c>
      <c r="L3491" s="28">
        <v>2</v>
      </c>
      <c r="M3491" s="27">
        <v>0.75</v>
      </c>
      <c r="N3491" s="27"/>
      <c r="O3491" s="27"/>
      <c r="P3491" s="27"/>
      <c r="Q3491" s="27"/>
      <c r="R3491" s="27" t="s">
        <v>2353</v>
      </c>
      <c r="S3491" s="27" t="s">
        <v>1983</v>
      </c>
      <c r="T3491" s="7" t="s">
        <v>4284</v>
      </c>
      <c r="U3491" s="23" t="s">
        <v>2354</v>
      </c>
      <c r="V3491" s="26">
        <v>1.6</v>
      </c>
      <c r="W3491" s="24"/>
      <c r="X3491" s="24">
        <v>1.6</v>
      </c>
      <c r="Y3491" s="24">
        <v>1.6</v>
      </c>
    </row>
    <row r="3492" spans="1:25" s="12" customFormat="1" ht="195" x14ac:dyDescent="0.25">
      <c r="A3492" s="23">
        <f>MAX(A$7:A3491)+1</f>
        <v>1226</v>
      </c>
      <c r="B3492" s="28" t="s">
        <v>4787</v>
      </c>
      <c r="C3492" s="28" t="s">
        <v>4285</v>
      </c>
      <c r="D3492" s="30" t="s">
        <v>4286</v>
      </c>
      <c r="E3492" s="31">
        <v>55.250520000000002</v>
      </c>
      <c r="F3492" s="31">
        <v>38.754359999999998</v>
      </c>
      <c r="G3492" s="28" t="s">
        <v>2671</v>
      </c>
      <c r="H3492" s="27" t="s">
        <v>1987</v>
      </c>
      <c r="I3492" s="27" t="s">
        <v>1981</v>
      </c>
      <c r="J3492" s="27" t="s">
        <v>1983</v>
      </c>
      <c r="K3492" s="27" t="s">
        <v>1983</v>
      </c>
      <c r="L3492" s="28">
        <v>1</v>
      </c>
      <c r="M3492" s="27">
        <v>8</v>
      </c>
      <c r="N3492" s="27"/>
      <c r="O3492" s="27"/>
      <c r="P3492" s="27"/>
      <c r="Q3492" s="27"/>
      <c r="R3492" s="27" t="s">
        <v>2353</v>
      </c>
      <c r="S3492" s="27" t="s">
        <v>1983</v>
      </c>
      <c r="T3492" s="7" t="s">
        <v>4287</v>
      </c>
      <c r="U3492" s="23" t="s">
        <v>2354</v>
      </c>
      <c r="V3492" s="26">
        <v>1.6</v>
      </c>
      <c r="W3492" s="24"/>
      <c r="X3492" s="24">
        <v>1.6</v>
      </c>
      <c r="Y3492" s="24">
        <v>1.6</v>
      </c>
    </row>
    <row r="3493" spans="1:25" s="12" customFormat="1" ht="195" x14ac:dyDescent="0.25">
      <c r="A3493" s="23">
        <f>MAX(A$7:A3492)+1</f>
        <v>1227</v>
      </c>
      <c r="B3493" s="28" t="s">
        <v>4787</v>
      </c>
      <c r="C3493" s="28" t="s">
        <v>4288</v>
      </c>
      <c r="D3493" s="30" t="s">
        <v>4289</v>
      </c>
      <c r="E3493" s="31">
        <v>55.308669999999999</v>
      </c>
      <c r="F3493" s="31">
        <v>38.695509999999999</v>
      </c>
      <c r="G3493" s="28" t="s">
        <v>2671</v>
      </c>
      <c r="H3493" s="27" t="s">
        <v>1987</v>
      </c>
      <c r="I3493" s="27" t="s">
        <v>1981</v>
      </c>
      <c r="J3493" s="27" t="s">
        <v>1983</v>
      </c>
      <c r="K3493" s="27" t="s">
        <v>1983</v>
      </c>
      <c r="L3493" s="28">
        <v>1</v>
      </c>
      <c r="M3493" s="27">
        <v>8</v>
      </c>
      <c r="N3493" s="27"/>
      <c r="O3493" s="27"/>
      <c r="P3493" s="27"/>
      <c r="Q3493" s="27"/>
      <c r="R3493" s="27" t="s">
        <v>2353</v>
      </c>
      <c r="S3493" s="27" t="s">
        <v>1983</v>
      </c>
      <c r="T3493" s="7" t="s">
        <v>4290</v>
      </c>
      <c r="U3493" s="23" t="s">
        <v>2354</v>
      </c>
      <c r="V3493" s="26">
        <v>1.6</v>
      </c>
      <c r="W3493" s="24"/>
      <c r="X3493" s="24">
        <v>1.6</v>
      </c>
      <c r="Y3493" s="24">
        <v>1.6</v>
      </c>
    </row>
    <row r="3494" spans="1:25" s="12" customFormat="1" ht="195" x14ac:dyDescent="0.25">
      <c r="A3494" s="23">
        <f>MAX(A$7:A3493)+1</f>
        <v>1228</v>
      </c>
      <c r="B3494" s="28" t="s">
        <v>4787</v>
      </c>
      <c r="C3494" s="28" t="s">
        <v>4291</v>
      </c>
      <c r="D3494" s="30" t="s">
        <v>4292</v>
      </c>
      <c r="E3494" s="31">
        <v>55.245269999999998</v>
      </c>
      <c r="F3494" s="31">
        <v>38.730640000000001</v>
      </c>
      <c r="G3494" s="28" t="s">
        <v>2671</v>
      </c>
      <c r="H3494" s="27" t="s">
        <v>1987</v>
      </c>
      <c r="I3494" s="27" t="s">
        <v>1981</v>
      </c>
      <c r="J3494" s="27" t="s">
        <v>1983</v>
      </c>
      <c r="K3494" s="27" t="s">
        <v>1983</v>
      </c>
      <c r="L3494" s="28">
        <v>2</v>
      </c>
      <c r="M3494" s="27">
        <v>0.75</v>
      </c>
      <c r="N3494" s="27"/>
      <c r="O3494" s="27"/>
      <c r="P3494" s="27"/>
      <c r="Q3494" s="27"/>
      <c r="R3494" s="27" t="s">
        <v>2353</v>
      </c>
      <c r="S3494" s="27" t="s">
        <v>1983</v>
      </c>
      <c r="T3494" s="7" t="s">
        <v>4293</v>
      </c>
      <c r="U3494" s="23" t="s">
        <v>2354</v>
      </c>
      <c r="V3494" s="26">
        <v>1.6</v>
      </c>
      <c r="W3494" s="24"/>
      <c r="X3494" s="24">
        <v>1.6</v>
      </c>
      <c r="Y3494" s="24">
        <v>1.6</v>
      </c>
    </row>
    <row r="3495" spans="1:25" s="12" customFormat="1" ht="195" x14ac:dyDescent="0.25">
      <c r="A3495" s="23">
        <f>MAX(A$7:A3494)+1</f>
        <v>1229</v>
      </c>
      <c r="B3495" s="28" t="s">
        <v>4787</v>
      </c>
      <c r="C3495" s="28" t="s">
        <v>4294</v>
      </c>
      <c r="D3495" s="30" t="s">
        <v>4295</v>
      </c>
      <c r="E3495" s="31">
        <v>55.318930000000002</v>
      </c>
      <c r="F3495" s="31">
        <v>38.684739999999998</v>
      </c>
      <c r="G3495" s="28" t="s">
        <v>2671</v>
      </c>
      <c r="H3495" s="27" t="s">
        <v>1987</v>
      </c>
      <c r="I3495" s="27" t="s">
        <v>1981</v>
      </c>
      <c r="J3495" s="27" t="s">
        <v>1983</v>
      </c>
      <c r="K3495" s="27" t="s">
        <v>1983</v>
      </c>
      <c r="L3495" s="28">
        <v>2</v>
      </c>
      <c r="M3495" s="27">
        <v>0.75</v>
      </c>
      <c r="N3495" s="27"/>
      <c r="O3495" s="27"/>
      <c r="P3495" s="27"/>
      <c r="Q3495" s="27"/>
      <c r="R3495" s="27" t="s">
        <v>2353</v>
      </c>
      <c r="S3495" s="27" t="s">
        <v>1983</v>
      </c>
      <c r="T3495" s="7" t="s">
        <v>4296</v>
      </c>
      <c r="U3495" s="23" t="s">
        <v>2354</v>
      </c>
      <c r="V3495" s="26">
        <v>1.6</v>
      </c>
      <c r="W3495" s="24"/>
      <c r="X3495" s="24">
        <v>1.6</v>
      </c>
      <c r="Y3495" s="24">
        <v>1.6</v>
      </c>
    </row>
    <row r="3496" spans="1:25" s="12" customFormat="1" ht="195" x14ac:dyDescent="0.25">
      <c r="A3496" s="23">
        <f>MAX(A$7:A3495)+1</f>
        <v>1230</v>
      </c>
      <c r="B3496" s="28" t="s">
        <v>4787</v>
      </c>
      <c r="C3496" s="28" t="s">
        <v>4297</v>
      </c>
      <c r="D3496" s="30" t="s">
        <v>4298</v>
      </c>
      <c r="E3496" s="31">
        <v>55.319589999999998</v>
      </c>
      <c r="F3496" s="31">
        <v>38.68206</v>
      </c>
      <c r="G3496" s="28" t="s">
        <v>2671</v>
      </c>
      <c r="H3496" s="27" t="s">
        <v>1987</v>
      </c>
      <c r="I3496" s="27" t="s">
        <v>1981</v>
      </c>
      <c r="J3496" s="27" t="s">
        <v>1983</v>
      </c>
      <c r="K3496" s="27" t="s">
        <v>1983</v>
      </c>
      <c r="L3496" s="28">
        <v>1</v>
      </c>
      <c r="M3496" s="27">
        <v>0.75</v>
      </c>
      <c r="N3496" s="27"/>
      <c r="O3496" s="27"/>
      <c r="P3496" s="27"/>
      <c r="Q3496" s="27"/>
      <c r="R3496" s="27" t="s">
        <v>2353</v>
      </c>
      <c r="S3496" s="27" t="s">
        <v>1983</v>
      </c>
      <c r="T3496" s="7" t="s">
        <v>4299</v>
      </c>
      <c r="U3496" s="23" t="s">
        <v>2354</v>
      </c>
      <c r="V3496" s="26">
        <v>1.6</v>
      </c>
      <c r="W3496" s="24"/>
      <c r="X3496" s="24">
        <v>1.6</v>
      </c>
      <c r="Y3496" s="24">
        <v>1.6</v>
      </c>
    </row>
    <row r="3497" spans="1:25" s="12" customFormat="1" ht="195" x14ac:dyDescent="0.25">
      <c r="A3497" s="23">
        <f>MAX(A$7:A3496)+1</f>
        <v>1231</v>
      </c>
      <c r="B3497" s="28" t="s">
        <v>4787</v>
      </c>
      <c r="C3497" s="28" t="s">
        <v>4300</v>
      </c>
      <c r="D3497" s="30" t="s">
        <v>4301</v>
      </c>
      <c r="E3497" s="31">
        <v>55.31373</v>
      </c>
      <c r="F3497" s="31">
        <v>38.639339999999997</v>
      </c>
      <c r="G3497" s="28" t="s">
        <v>2671</v>
      </c>
      <c r="H3497" s="27" t="s">
        <v>1987</v>
      </c>
      <c r="I3497" s="27" t="s">
        <v>1981</v>
      </c>
      <c r="J3497" s="27" t="s">
        <v>1983</v>
      </c>
      <c r="K3497" s="27" t="s">
        <v>1983</v>
      </c>
      <c r="L3497" s="28">
        <v>1</v>
      </c>
      <c r="M3497" s="27">
        <v>8</v>
      </c>
      <c r="N3497" s="27"/>
      <c r="O3497" s="27"/>
      <c r="P3497" s="27"/>
      <c r="Q3497" s="27"/>
      <c r="R3497" s="27" t="s">
        <v>2353</v>
      </c>
      <c r="S3497" s="27" t="s">
        <v>1983</v>
      </c>
      <c r="T3497" s="7" t="s">
        <v>3474</v>
      </c>
      <c r="U3497" s="23" t="s">
        <v>2354</v>
      </c>
      <c r="V3497" s="26">
        <v>1.6</v>
      </c>
      <c r="W3497" s="24"/>
      <c r="X3497" s="24">
        <v>1.6</v>
      </c>
      <c r="Y3497" s="24">
        <v>1.6</v>
      </c>
    </row>
    <row r="3498" spans="1:25" s="12" customFormat="1" ht="195" x14ac:dyDescent="0.25">
      <c r="A3498" s="23">
        <f>MAX(A$7:A3497)+1</f>
        <v>1232</v>
      </c>
      <c r="B3498" s="28" t="s">
        <v>4787</v>
      </c>
      <c r="C3498" s="28" t="s">
        <v>4302</v>
      </c>
      <c r="D3498" s="30" t="s">
        <v>4303</v>
      </c>
      <c r="E3498" s="31">
        <v>55.416759999999996</v>
      </c>
      <c r="F3498" s="31">
        <v>38.665509999999998</v>
      </c>
      <c r="G3498" s="28" t="s">
        <v>2671</v>
      </c>
      <c r="H3498" s="27" t="s">
        <v>1987</v>
      </c>
      <c r="I3498" s="27" t="s">
        <v>1981</v>
      </c>
      <c r="J3498" s="27" t="s">
        <v>1983</v>
      </c>
      <c r="K3498" s="27" t="s">
        <v>1983</v>
      </c>
      <c r="L3498" s="28">
        <v>1</v>
      </c>
      <c r="M3498" s="27">
        <v>0.8</v>
      </c>
      <c r="N3498" s="27"/>
      <c r="O3498" s="27"/>
      <c r="P3498" s="27"/>
      <c r="Q3498" s="27"/>
      <c r="R3498" s="27" t="s">
        <v>2353</v>
      </c>
      <c r="S3498" s="27" t="s">
        <v>1983</v>
      </c>
      <c r="T3498" s="7" t="s">
        <v>4304</v>
      </c>
      <c r="U3498" s="23" t="s">
        <v>2354</v>
      </c>
      <c r="V3498" s="26">
        <v>1.6</v>
      </c>
      <c r="W3498" s="24"/>
      <c r="X3498" s="24">
        <v>1.6</v>
      </c>
      <c r="Y3498" s="24">
        <v>1.6</v>
      </c>
    </row>
    <row r="3499" spans="1:25" s="12" customFormat="1" ht="195" x14ac:dyDescent="0.25">
      <c r="A3499" s="23">
        <f>MAX(A$7:A3498)+1</f>
        <v>1233</v>
      </c>
      <c r="B3499" s="28" t="s">
        <v>4787</v>
      </c>
      <c r="C3499" s="28" t="s">
        <v>4305</v>
      </c>
      <c r="D3499" s="30" t="s">
        <v>4306</v>
      </c>
      <c r="E3499" s="31">
        <v>55.402729999999998</v>
      </c>
      <c r="F3499" s="31">
        <v>38.756790000000002</v>
      </c>
      <c r="G3499" s="28" t="s">
        <v>2671</v>
      </c>
      <c r="H3499" s="27" t="s">
        <v>1987</v>
      </c>
      <c r="I3499" s="27" t="s">
        <v>1981</v>
      </c>
      <c r="J3499" s="27" t="s">
        <v>1983</v>
      </c>
      <c r="K3499" s="27" t="s">
        <v>1983</v>
      </c>
      <c r="L3499" s="28">
        <v>1</v>
      </c>
      <c r="M3499" s="27">
        <v>8</v>
      </c>
      <c r="N3499" s="27"/>
      <c r="O3499" s="27"/>
      <c r="P3499" s="27"/>
      <c r="Q3499" s="27"/>
      <c r="R3499" s="27" t="s">
        <v>2353</v>
      </c>
      <c r="S3499" s="27" t="s">
        <v>1983</v>
      </c>
      <c r="T3499" s="7" t="s">
        <v>3217</v>
      </c>
      <c r="U3499" s="23" t="s">
        <v>2354</v>
      </c>
      <c r="V3499" s="26">
        <v>1.6</v>
      </c>
      <c r="W3499" s="24"/>
      <c r="X3499" s="24">
        <v>1.6</v>
      </c>
      <c r="Y3499" s="24">
        <v>1.6</v>
      </c>
    </row>
    <row r="3500" spans="1:25" s="12" customFormat="1" ht="195" x14ac:dyDescent="0.25">
      <c r="A3500" s="23">
        <f>MAX(A$7:A3499)+1</f>
        <v>1234</v>
      </c>
      <c r="B3500" s="28" t="s">
        <v>4787</v>
      </c>
      <c r="C3500" s="28" t="s">
        <v>4307</v>
      </c>
      <c r="D3500" s="30" t="s">
        <v>4308</v>
      </c>
      <c r="E3500" s="31">
        <v>55.46611</v>
      </c>
      <c r="F3500" s="31">
        <v>38.611310000000003</v>
      </c>
      <c r="G3500" s="28" t="s">
        <v>2671</v>
      </c>
      <c r="H3500" s="27" t="s">
        <v>1987</v>
      </c>
      <c r="I3500" s="27" t="s">
        <v>1981</v>
      </c>
      <c r="J3500" s="27" t="s">
        <v>1983</v>
      </c>
      <c r="K3500" s="27" t="s">
        <v>1983</v>
      </c>
      <c r="L3500" s="28">
        <v>1</v>
      </c>
      <c r="M3500" s="27">
        <v>0.75</v>
      </c>
      <c r="N3500" s="27"/>
      <c r="O3500" s="27"/>
      <c r="P3500" s="27"/>
      <c r="Q3500" s="27"/>
      <c r="R3500" s="27" t="s">
        <v>2353</v>
      </c>
      <c r="S3500" s="27" t="s">
        <v>1983</v>
      </c>
      <c r="T3500" s="7" t="s">
        <v>4309</v>
      </c>
      <c r="U3500" s="23" t="s">
        <v>2354</v>
      </c>
      <c r="V3500" s="26">
        <v>1.6</v>
      </c>
      <c r="W3500" s="24"/>
      <c r="X3500" s="24">
        <v>1.6</v>
      </c>
      <c r="Y3500" s="24">
        <v>1.6</v>
      </c>
    </row>
    <row r="3501" spans="1:25" s="12" customFormat="1" ht="195" x14ac:dyDescent="0.25">
      <c r="A3501" s="23">
        <f>MAX(A$7:A3500)+1</f>
        <v>1235</v>
      </c>
      <c r="B3501" s="28" t="s">
        <v>4787</v>
      </c>
      <c r="C3501" s="28" t="s">
        <v>4310</v>
      </c>
      <c r="D3501" s="30" t="s">
        <v>4311</v>
      </c>
      <c r="E3501" s="31">
        <v>55.342619999999997</v>
      </c>
      <c r="F3501" s="31">
        <v>38.737250000000003</v>
      </c>
      <c r="G3501" s="28" t="s">
        <v>2671</v>
      </c>
      <c r="H3501" s="27" t="s">
        <v>1987</v>
      </c>
      <c r="I3501" s="27" t="s">
        <v>1981</v>
      </c>
      <c r="J3501" s="27" t="s">
        <v>1983</v>
      </c>
      <c r="K3501" s="27" t="s">
        <v>1983</v>
      </c>
      <c r="L3501" s="28">
        <v>1</v>
      </c>
      <c r="M3501" s="27">
        <v>0.75</v>
      </c>
      <c r="N3501" s="27"/>
      <c r="O3501" s="27"/>
      <c r="P3501" s="27"/>
      <c r="Q3501" s="27"/>
      <c r="R3501" s="27" t="s">
        <v>2353</v>
      </c>
      <c r="S3501" s="27" t="s">
        <v>1983</v>
      </c>
      <c r="T3501" s="7" t="s">
        <v>4312</v>
      </c>
      <c r="U3501" s="23" t="s">
        <v>2354</v>
      </c>
      <c r="V3501" s="26">
        <v>1.6</v>
      </c>
      <c r="W3501" s="24"/>
      <c r="X3501" s="24">
        <v>1.6</v>
      </c>
      <c r="Y3501" s="24">
        <v>1.6</v>
      </c>
    </row>
    <row r="3502" spans="1:25" s="12" customFormat="1" ht="195" x14ac:dyDescent="0.25">
      <c r="A3502" s="23">
        <f>MAX(A$7:A3501)+1</f>
        <v>1236</v>
      </c>
      <c r="B3502" s="28" t="s">
        <v>4787</v>
      </c>
      <c r="C3502" s="28" t="s">
        <v>4313</v>
      </c>
      <c r="D3502" s="30" t="s">
        <v>4314</v>
      </c>
      <c r="E3502" s="31">
        <v>55.317880000000002</v>
      </c>
      <c r="F3502" s="31">
        <v>38.676079999999999</v>
      </c>
      <c r="G3502" s="28" t="s">
        <v>2671</v>
      </c>
      <c r="H3502" s="27" t="s">
        <v>1987</v>
      </c>
      <c r="I3502" s="27" t="s">
        <v>1981</v>
      </c>
      <c r="J3502" s="27" t="s">
        <v>1983</v>
      </c>
      <c r="K3502" s="27" t="s">
        <v>1983</v>
      </c>
      <c r="L3502" s="28">
        <v>1</v>
      </c>
      <c r="M3502" s="27">
        <v>8</v>
      </c>
      <c r="N3502" s="27"/>
      <c r="O3502" s="27"/>
      <c r="P3502" s="27"/>
      <c r="Q3502" s="27"/>
      <c r="R3502" s="27" t="s">
        <v>2353</v>
      </c>
      <c r="S3502" s="27" t="s">
        <v>1983</v>
      </c>
      <c r="T3502" s="7" t="s">
        <v>4315</v>
      </c>
      <c r="U3502" s="23" t="s">
        <v>2354</v>
      </c>
      <c r="V3502" s="26">
        <v>1.6</v>
      </c>
      <c r="W3502" s="24"/>
      <c r="X3502" s="24">
        <v>1.6</v>
      </c>
      <c r="Y3502" s="24">
        <v>1.6</v>
      </c>
    </row>
    <row r="3503" spans="1:25" s="12" customFormat="1" ht="195" x14ac:dyDescent="0.25">
      <c r="A3503" s="23">
        <f>MAX(A$7:A3502)+1</f>
        <v>1237</v>
      </c>
      <c r="B3503" s="28" t="s">
        <v>4787</v>
      </c>
      <c r="C3503" s="28" t="s">
        <v>4316</v>
      </c>
      <c r="D3503" s="30" t="s">
        <v>4317</v>
      </c>
      <c r="E3503" s="31">
        <v>55.333370000000002</v>
      </c>
      <c r="F3503" s="31">
        <v>38.804720000000003</v>
      </c>
      <c r="G3503" s="28" t="s">
        <v>2671</v>
      </c>
      <c r="H3503" s="27" t="s">
        <v>1987</v>
      </c>
      <c r="I3503" s="27" t="s">
        <v>1981</v>
      </c>
      <c r="J3503" s="27" t="s">
        <v>1983</v>
      </c>
      <c r="K3503" s="27" t="s">
        <v>1983</v>
      </c>
      <c r="L3503" s="28">
        <v>1</v>
      </c>
      <c r="M3503" s="27">
        <v>8</v>
      </c>
      <c r="N3503" s="27"/>
      <c r="O3503" s="27"/>
      <c r="P3503" s="27"/>
      <c r="Q3503" s="27"/>
      <c r="R3503" s="27" t="s">
        <v>2353</v>
      </c>
      <c r="S3503" s="27" t="s">
        <v>1983</v>
      </c>
      <c r="T3503" s="7" t="s">
        <v>4318</v>
      </c>
      <c r="U3503" s="23" t="s">
        <v>2354</v>
      </c>
      <c r="V3503" s="26">
        <v>1.6</v>
      </c>
      <c r="W3503" s="24"/>
      <c r="X3503" s="24">
        <v>1.6</v>
      </c>
      <c r="Y3503" s="24">
        <v>1.6</v>
      </c>
    </row>
    <row r="3504" spans="1:25" s="12" customFormat="1" ht="195" x14ac:dyDescent="0.25">
      <c r="A3504" s="23">
        <f>MAX(A$7:A3503)+1</f>
        <v>1238</v>
      </c>
      <c r="B3504" s="28" t="s">
        <v>4787</v>
      </c>
      <c r="C3504" s="28" t="s">
        <v>4319</v>
      </c>
      <c r="D3504" s="30" t="s">
        <v>4320</v>
      </c>
      <c r="E3504" s="31">
        <v>55.395110000000003</v>
      </c>
      <c r="F3504" s="31">
        <v>38.75703</v>
      </c>
      <c r="G3504" s="28" t="s">
        <v>2671</v>
      </c>
      <c r="H3504" s="27" t="s">
        <v>1987</v>
      </c>
      <c r="I3504" s="27" t="s">
        <v>1981</v>
      </c>
      <c r="J3504" s="27" t="s">
        <v>1983</v>
      </c>
      <c r="K3504" s="27" t="s">
        <v>1983</v>
      </c>
      <c r="L3504" s="28">
        <v>1</v>
      </c>
      <c r="M3504" s="27">
        <v>0.66</v>
      </c>
      <c r="N3504" s="27"/>
      <c r="O3504" s="27"/>
      <c r="P3504" s="27"/>
      <c r="Q3504" s="27"/>
      <c r="R3504" s="27" t="s">
        <v>2353</v>
      </c>
      <c r="S3504" s="27" t="s">
        <v>1983</v>
      </c>
      <c r="T3504" s="7" t="s">
        <v>4321</v>
      </c>
      <c r="U3504" s="23" t="s">
        <v>2354</v>
      </c>
      <c r="V3504" s="26">
        <v>1.6</v>
      </c>
      <c r="W3504" s="24"/>
      <c r="X3504" s="24">
        <v>1.6</v>
      </c>
      <c r="Y3504" s="24">
        <v>1.6</v>
      </c>
    </row>
    <row r="3505" spans="1:25" s="12" customFormat="1" ht="195" x14ac:dyDescent="0.25">
      <c r="A3505" s="23">
        <f>MAX(A$7:A3504)+1</f>
        <v>1239</v>
      </c>
      <c r="B3505" s="28" t="s">
        <v>4787</v>
      </c>
      <c r="C3505" s="28" t="s">
        <v>4322</v>
      </c>
      <c r="D3505" s="30" t="s">
        <v>4323</v>
      </c>
      <c r="E3505" s="31">
        <v>55.536029999999997</v>
      </c>
      <c r="F3505" s="31">
        <v>38.491979999999998</v>
      </c>
      <c r="G3505" s="28" t="s">
        <v>2671</v>
      </c>
      <c r="H3505" s="27" t="s">
        <v>1987</v>
      </c>
      <c r="I3505" s="27" t="s">
        <v>1981</v>
      </c>
      <c r="J3505" s="27" t="s">
        <v>1983</v>
      </c>
      <c r="K3505" s="27" t="s">
        <v>1983</v>
      </c>
      <c r="L3505" s="28">
        <v>33</v>
      </c>
      <c r="M3505" s="27">
        <v>0.75</v>
      </c>
      <c r="N3505" s="27"/>
      <c r="O3505" s="27"/>
      <c r="P3505" s="27"/>
      <c r="Q3505" s="27"/>
      <c r="R3505" s="27" t="s">
        <v>2353</v>
      </c>
      <c r="S3505" s="27" t="s">
        <v>1983</v>
      </c>
      <c r="T3505" s="7" t="s">
        <v>4324</v>
      </c>
      <c r="U3505" s="23" t="s">
        <v>2354</v>
      </c>
      <c r="V3505" s="26">
        <v>1.6</v>
      </c>
      <c r="W3505" s="24"/>
      <c r="X3505" s="24">
        <v>1.6</v>
      </c>
      <c r="Y3505" s="24">
        <v>1.6</v>
      </c>
    </row>
    <row r="3506" spans="1:25" s="12" customFormat="1" ht="195" x14ac:dyDescent="0.25">
      <c r="A3506" s="23">
        <f>MAX(A$7:A3505)+1</f>
        <v>1240</v>
      </c>
      <c r="B3506" s="28" t="s">
        <v>4787</v>
      </c>
      <c r="C3506" s="28" t="s">
        <v>4325</v>
      </c>
      <c r="D3506" s="30" t="s">
        <v>4326</v>
      </c>
      <c r="E3506" s="31">
        <v>55.464779999999998</v>
      </c>
      <c r="F3506" s="31">
        <v>38.47974</v>
      </c>
      <c r="G3506" s="28" t="s">
        <v>2671</v>
      </c>
      <c r="H3506" s="27" t="s">
        <v>1987</v>
      </c>
      <c r="I3506" s="27" t="s">
        <v>1981</v>
      </c>
      <c r="J3506" s="27" t="s">
        <v>1983</v>
      </c>
      <c r="K3506" s="27" t="s">
        <v>1983</v>
      </c>
      <c r="L3506" s="28">
        <v>19</v>
      </c>
      <c r="M3506" s="27">
        <v>0.5</v>
      </c>
      <c r="N3506" s="27"/>
      <c r="O3506" s="27"/>
      <c r="P3506" s="27"/>
      <c r="Q3506" s="27"/>
      <c r="R3506" s="27" t="s">
        <v>2353</v>
      </c>
      <c r="S3506" s="27" t="s">
        <v>1983</v>
      </c>
      <c r="T3506" s="7" t="s">
        <v>4327</v>
      </c>
      <c r="U3506" s="23" t="s">
        <v>2354</v>
      </c>
      <c r="V3506" s="26">
        <v>1.6</v>
      </c>
      <c r="W3506" s="24"/>
      <c r="X3506" s="24">
        <v>1.6</v>
      </c>
      <c r="Y3506" s="24">
        <v>1.6</v>
      </c>
    </row>
    <row r="3507" spans="1:25" s="12" customFormat="1" ht="195" x14ac:dyDescent="0.25">
      <c r="A3507" s="23">
        <f>MAX(A$7:A3506)+1</f>
        <v>1241</v>
      </c>
      <c r="B3507" s="28" t="s">
        <v>4787</v>
      </c>
      <c r="C3507" s="28" t="s">
        <v>4328</v>
      </c>
      <c r="D3507" s="30" t="s">
        <v>4329</v>
      </c>
      <c r="E3507" s="31">
        <v>55.441209999999998</v>
      </c>
      <c r="F3507" s="31">
        <v>38.433529999999998</v>
      </c>
      <c r="G3507" s="28" t="s">
        <v>2671</v>
      </c>
      <c r="H3507" s="27" t="s">
        <v>1987</v>
      </c>
      <c r="I3507" s="27" t="s">
        <v>1981</v>
      </c>
      <c r="J3507" s="27" t="s">
        <v>1983</v>
      </c>
      <c r="K3507" s="27" t="s">
        <v>1983</v>
      </c>
      <c r="L3507" s="28">
        <v>1</v>
      </c>
      <c r="M3507" s="27">
        <v>1.1000000000000001</v>
      </c>
      <c r="N3507" s="27"/>
      <c r="O3507" s="27"/>
      <c r="P3507" s="27"/>
      <c r="Q3507" s="27"/>
      <c r="R3507" s="27" t="s">
        <v>2353</v>
      </c>
      <c r="S3507" s="27" t="s">
        <v>1983</v>
      </c>
      <c r="T3507" s="7" t="s">
        <v>4330</v>
      </c>
      <c r="U3507" s="23" t="s">
        <v>2354</v>
      </c>
      <c r="V3507" s="26">
        <v>1.6</v>
      </c>
      <c r="W3507" s="24"/>
      <c r="X3507" s="24">
        <v>1.6</v>
      </c>
      <c r="Y3507" s="24">
        <v>1.6</v>
      </c>
    </row>
    <row r="3508" spans="1:25" s="12" customFormat="1" ht="195" x14ac:dyDescent="0.25">
      <c r="A3508" s="23">
        <f>MAX(A$7:A3507)+1</f>
        <v>1242</v>
      </c>
      <c r="B3508" s="28" t="s">
        <v>4787</v>
      </c>
      <c r="C3508" s="28" t="s">
        <v>4331</v>
      </c>
      <c r="D3508" s="30" t="s">
        <v>4332</v>
      </c>
      <c r="E3508" s="31">
        <v>55.430680000000002</v>
      </c>
      <c r="F3508" s="31">
        <v>38.586829999999999</v>
      </c>
      <c r="G3508" s="28" t="s">
        <v>2671</v>
      </c>
      <c r="H3508" s="27" t="s">
        <v>1987</v>
      </c>
      <c r="I3508" s="27" t="s">
        <v>1981</v>
      </c>
      <c r="J3508" s="27" t="s">
        <v>1983</v>
      </c>
      <c r="K3508" s="27" t="s">
        <v>1983</v>
      </c>
      <c r="L3508" s="28">
        <v>1</v>
      </c>
      <c r="M3508" s="27">
        <v>1.1000000000000001</v>
      </c>
      <c r="N3508" s="27"/>
      <c r="O3508" s="27"/>
      <c r="P3508" s="27"/>
      <c r="Q3508" s="27"/>
      <c r="R3508" s="27" t="s">
        <v>2353</v>
      </c>
      <c r="S3508" s="27" t="s">
        <v>1983</v>
      </c>
      <c r="T3508" s="7" t="s">
        <v>4333</v>
      </c>
      <c r="U3508" s="23" t="s">
        <v>2354</v>
      </c>
      <c r="V3508" s="26">
        <v>1.6</v>
      </c>
      <c r="W3508" s="24"/>
      <c r="X3508" s="24">
        <v>1.6</v>
      </c>
      <c r="Y3508" s="24">
        <v>1.6</v>
      </c>
    </row>
    <row r="3509" spans="1:25" s="12" customFormat="1" ht="195" x14ac:dyDescent="0.25">
      <c r="A3509" s="23">
        <f>MAX(A$7:A3508)+1</f>
        <v>1243</v>
      </c>
      <c r="B3509" s="28" t="s">
        <v>4787</v>
      </c>
      <c r="C3509" s="28" t="s">
        <v>4334</v>
      </c>
      <c r="D3509" s="30" t="s">
        <v>4335</v>
      </c>
      <c r="E3509" s="31">
        <v>55.452249999999999</v>
      </c>
      <c r="F3509" s="31">
        <v>38.43797</v>
      </c>
      <c r="G3509" s="28" t="s">
        <v>2671</v>
      </c>
      <c r="H3509" s="27" t="s">
        <v>1987</v>
      </c>
      <c r="I3509" s="27" t="s">
        <v>1981</v>
      </c>
      <c r="J3509" s="27" t="s">
        <v>1983</v>
      </c>
      <c r="K3509" s="27" t="s">
        <v>1983</v>
      </c>
      <c r="L3509" s="28">
        <v>1</v>
      </c>
      <c r="M3509" s="27">
        <v>1.1000000000000001</v>
      </c>
      <c r="N3509" s="27"/>
      <c r="O3509" s="27"/>
      <c r="P3509" s="27"/>
      <c r="Q3509" s="27"/>
      <c r="R3509" s="27" t="s">
        <v>2353</v>
      </c>
      <c r="S3509" s="27" t="s">
        <v>1983</v>
      </c>
      <c r="T3509" s="7" t="s">
        <v>4336</v>
      </c>
      <c r="U3509" s="23" t="s">
        <v>2354</v>
      </c>
      <c r="V3509" s="26">
        <v>1.6</v>
      </c>
      <c r="W3509" s="24"/>
      <c r="X3509" s="24">
        <v>1.6</v>
      </c>
      <c r="Y3509" s="24">
        <v>1.6</v>
      </c>
    </row>
    <row r="3510" spans="1:25" s="12" customFormat="1" ht="195" x14ac:dyDescent="0.25">
      <c r="A3510" s="23">
        <f>MAX(A$7:A3509)+1</f>
        <v>1244</v>
      </c>
      <c r="B3510" s="28" t="s">
        <v>4787</v>
      </c>
      <c r="C3510" s="28" t="s">
        <v>4337</v>
      </c>
      <c r="D3510" s="30" t="s">
        <v>4338</v>
      </c>
      <c r="E3510" s="31">
        <v>55.390210000000003</v>
      </c>
      <c r="F3510" s="31">
        <v>38.812809999999999</v>
      </c>
      <c r="G3510" s="28" t="s">
        <v>4339</v>
      </c>
      <c r="H3510" s="27" t="s">
        <v>1987</v>
      </c>
      <c r="I3510" s="27" t="s">
        <v>1981</v>
      </c>
      <c r="J3510" s="27" t="s">
        <v>1983</v>
      </c>
      <c r="K3510" s="27" t="s">
        <v>1983</v>
      </c>
      <c r="L3510" s="28">
        <v>4</v>
      </c>
      <c r="M3510" s="27">
        <v>0.75</v>
      </c>
      <c r="N3510" s="27"/>
      <c r="O3510" s="27"/>
      <c r="P3510" s="27"/>
      <c r="Q3510" s="27"/>
      <c r="R3510" s="27" t="s">
        <v>2353</v>
      </c>
      <c r="S3510" s="27" t="s">
        <v>1983</v>
      </c>
      <c r="T3510" s="7" t="s">
        <v>4340</v>
      </c>
      <c r="U3510" s="23" t="s">
        <v>2354</v>
      </c>
      <c r="V3510" s="26">
        <v>1.6</v>
      </c>
      <c r="W3510" s="24"/>
      <c r="X3510" s="24">
        <v>1.6</v>
      </c>
      <c r="Y3510" s="24">
        <v>1.6</v>
      </c>
    </row>
    <row r="3511" spans="1:25" s="12" customFormat="1" ht="195" x14ac:dyDescent="0.25">
      <c r="A3511" s="23">
        <f>MAX(A$7:A3510)+1</f>
        <v>1245</v>
      </c>
      <c r="B3511" s="28" t="s">
        <v>4787</v>
      </c>
      <c r="C3511" s="28" t="s">
        <v>4341</v>
      </c>
      <c r="D3511" s="30" t="s">
        <v>4342</v>
      </c>
      <c r="E3511" s="31">
        <v>55.342399999999998</v>
      </c>
      <c r="F3511" s="31">
        <v>38.692909999999998</v>
      </c>
      <c r="G3511" s="28" t="s">
        <v>4339</v>
      </c>
      <c r="H3511" s="27" t="s">
        <v>1987</v>
      </c>
      <c r="I3511" s="27" t="s">
        <v>1981</v>
      </c>
      <c r="J3511" s="27" t="s">
        <v>1983</v>
      </c>
      <c r="K3511" s="27" t="s">
        <v>1983</v>
      </c>
      <c r="L3511" s="28">
        <v>1</v>
      </c>
      <c r="M3511" s="27">
        <v>0.75</v>
      </c>
      <c r="N3511" s="27"/>
      <c r="O3511" s="27"/>
      <c r="P3511" s="27"/>
      <c r="Q3511" s="27"/>
      <c r="R3511" s="27" t="s">
        <v>2353</v>
      </c>
      <c r="S3511" s="27" t="s">
        <v>1983</v>
      </c>
      <c r="T3511" s="7" t="s">
        <v>4343</v>
      </c>
      <c r="U3511" s="23" t="s">
        <v>2354</v>
      </c>
      <c r="V3511" s="26">
        <v>1.6</v>
      </c>
      <c r="W3511" s="24"/>
      <c r="X3511" s="24">
        <v>1.6</v>
      </c>
      <c r="Y3511" s="24">
        <v>1.6</v>
      </c>
    </row>
    <row r="3512" spans="1:25" s="12" customFormat="1" ht="195" x14ac:dyDescent="0.25">
      <c r="A3512" s="23">
        <f>MAX(A$7:A3511)+1</f>
        <v>1246</v>
      </c>
      <c r="B3512" s="28" t="s">
        <v>4787</v>
      </c>
      <c r="C3512" s="28" t="s">
        <v>4344</v>
      </c>
      <c r="D3512" s="30" t="s">
        <v>4345</v>
      </c>
      <c r="E3512" s="31">
        <v>55.263869999999997</v>
      </c>
      <c r="F3512" s="31">
        <v>38.736220000000003</v>
      </c>
      <c r="G3512" s="28" t="s">
        <v>4339</v>
      </c>
      <c r="H3512" s="27" t="s">
        <v>1987</v>
      </c>
      <c r="I3512" s="27" t="s">
        <v>1981</v>
      </c>
      <c r="J3512" s="27" t="s">
        <v>1983</v>
      </c>
      <c r="K3512" s="27" t="s">
        <v>1983</v>
      </c>
      <c r="L3512" s="28">
        <v>1</v>
      </c>
      <c r="M3512" s="27">
        <v>0.75</v>
      </c>
      <c r="N3512" s="27"/>
      <c r="O3512" s="27"/>
      <c r="P3512" s="27"/>
      <c r="Q3512" s="27"/>
      <c r="R3512" s="27" t="s">
        <v>2353</v>
      </c>
      <c r="S3512" s="27" t="s">
        <v>1983</v>
      </c>
      <c r="T3512" s="7" t="s">
        <v>4346</v>
      </c>
      <c r="U3512" s="23" t="s">
        <v>2354</v>
      </c>
      <c r="V3512" s="26">
        <v>1.6</v>
      </c>
      <c r="W3512" s="24"/>
      <c r="X3512" s="24">
        <v>1.6</v>
      </c>
      <c r="Y3512" s="24">
        <v>1.6</v>
      </c>
    </row>
    <row r="3513" spans="1:25" s="12" customFormat="1" ht="195" x14ac:dyDescent="0.25">
      <c r="A3513" s="23">
        <f>MAX(A$7:A3512)+1</f>
        <v>1247</v>
      </c>
      <c r="B3513" s="28" t="s">
        <v>4787</v>
      </c>
      <c r="C3513" s="28" t="s">
        <v>4347</v>
      </c>
      <c r="D3513" s="30" t="s">
        <v>4348</v>
      </c>
      <c r="E3513" s="31">
        <v>55.4175398</v>
      </c>
      <c r="F3513" s="31">
        <v>38.601286639999998</v>
      </c>
      <c r="G3513" s="28" t="s">
        <v>4339</v>
      </c>
      <c r="H3513" s="27" t="s">
        <v>2164</v>
      </c>
      <c r="I3513" s="27" t="s">
        <v>1981</v>
      </c>
      <c r="J3513" s="27" t="s">
        <v>1983</v>
      </c>
      <c r="K3513" s="27" t="s">
        <v>1983</v>
      </c>
      <c r="L3513" s="28">
        <v>1</v>
      </c>
      <c r="M3513" s="27">
        <v>8</v>
      </c>
      <c r="N3513" s="27"/>
      <c r="O3513" s="27"/>
      <c r="P3513" s="27"/>
      <c r="Q3513" s="27"/>
      <c r="R3513" s="27" t="s">
        <v>2353</v>
      </c>
      <c r="S3513" s="27" t="s">
        <v>1983</v>
      </c>
      <c r="T3513" s="7" t="s">
        <v>4349</v>
      </c>
      <c r="U3513" s="23" t="s">
        <v>2354</v>
      </c>
      <c r="V3513" s="26">
        <v>1.6</v>
      </c>
      <c r="W3513" s="24"/>
      <c r="X3513" s="24">
        <v>1.6</v>
      </c>
      <c r="Y3513" s="24">
        <v>1.6</v>
      </c>
    </row>
    <row r="3514" spans="1:25" s="12" customFormat="1" ht="195" x14ac:dyDescent="0.25">
      <c r="A3514" s="23">
        <f>MAX(A$7:A3513)+1</f>
        <v>1248</v>
      </c>
      <c r="B3514" s="28" t="s">
        <v>4787</v>
      </c>
      <c r="C3514" s="28" t="s">
        <v>4350</v>
      </c>
      <c r="D3514" s="30" t="s">
        <v>4351</v>
      </c>
      <c r="E3514" s="31">
        <v>55.441040000000001</v>
      </c>
      <c r="F3514" s="31">
        <v>38.526139999999998</v>
      </c>
      <c r="G3514" s="28" t="s">
        <v>4339</v>
      </c>
      <c r="H3514" s="27" t="s">
        <v>1987</v>
      </c>
      <c r="I3514" s="27" t="s">
        <v>1981</v>
      </c>
      <c r="J3514" s="27" t="s">
        <v>1983</v>
      </c>
      <c r="K3514" s="27" t="s">
        <v>1983</v>
      </c>
      <c r="L3514" s="28">
        <v>2</v>
      </c>
      <c r="M3514" s="27">
        <v>8</v>
      </c>
      <c r="N3514" s="27"/>
      <c r="O3514" s="27"/>
      <c r="P3514" s="27"/>
      <c r="Q3514" s="27"/>
      <c r="R3514" s="27" t="s">
        <v>2353</v>
      </c>
      <c r="S3514" s="27" t="s">
        <v>1983</v>
      </c>
      <c r="T3514" s="7" t="s">
        <v>4352</v>
      </c>
      <c r="U3514" s="23" t="s">
        <v>2354</v>
      </c>
      <c r="V3514" s="26">
        <v>1.6</v>
      </c>
      <c r="W3514" s="24"/>
      <c r="X3514" s="24">
        <v>1.6</v>
      </c>
      <c r="Y3514" s="24">
        <v>1.6</v>
      </c>
    </row>
    <row r="3515" spans="1:25" s="12" customFormat="1" ht="195" x14ac:dyDescent="0.25">
      <c r="A3515" s="23">
        <f>MAX(A$7:A3514)+1</f>
        <v>1249</v>
      </c>
      <c r="B3515" s="28" t="s">
        <v>4787</v>
      </c>
      <c r="C3515" s="28" t="s">
        <v>4353</v>
      </c>
      <c r="D3515" s="30" t="s">
        <v>4354</v>
      </c>
      <c r="E3515" s="31">
        <v>55.474510000000002</v>
      </c>
      <c r="F3515" s="31">
        <v>38.428130000000003</v>
      </c>
      <c r="G3515" s="28" t="s">
        <v>4339</v>
      </c>
      <c r="H3515" s="27" t="s">
        <v>1987</v>
      </c>
      <c r="I3515" s="27" t="s">
        <v>1981</v>
      </c>
      <c r="J3515" s="27" t="s">
        <v>1983</v>
      </c>
      <c r="K3515" s="27" t="s">
        <v>1983</v>
      </c>
      <c r="L3515" s="28">
        <v>1</v>
      </c>
      <c r="M3515" s="27">
        <v>8</v>
      </c>
      <c r="N3515" s="27"/>
      <c r="O3515" s="27"/>
      <c r="P3515" s="27"/>
      <c r="Q3515" s="27"/>
      <c r="R3515" s="27" t="s">
        <v>2353</v>
      </c>
      <c r="S3515" s="27" t="s">
        <v>1983</v>
      </c>
      <c r="T3515" s="7" t="s">
        <v>4355</v>
      </c>
      <c r="U3515" s="23" t="s">
        <v>2354</v>
      </c>
      <c r="V3515" s="26">
        <v>1.6</v>
      </c>
      <c r="W3515" s="24"/>
      <c r="X3515" s="24">
        <v>1.6</v>
      </c>
      <c r="Y3515" s="24">
        <v>1.6</v>
      </c>
    </row>
    <row r="3516" spans="1:25" s="12" customFormat="1" ht="195" x14ac:dyDescent="0.25">
      <c r="A3516" s="23">
        <f>MAX(A$7:A3515)+1</f>
        <v>1250</v>
      </c>
      <c r="B3516" s="28" t="s">
        <v>4787</v>
      </c>
      <c r="C3516" s="28" t="s">
        <v>4356</v>
      </c>
      <c r="D3516" s="30" t="s">
        <v>4357</v>
      </c>
      <c r="E3516" s="31">
        <v>55.260660000000001</v>
      </c>
      <c r="F3516" s="31">
        <v>38.730220000000003</v>
      </c>
      <c r="G3516" s="28" t="s">
        <v>4339</v>
      </c>
      <c r="H3516" s="27" t="s">
        <v>1987</v>
      </c>
      <c r="I3516" s="27" t="s">
        <v>1981</v>
      </c>
      <c r="J3516" s="27" t="s">
        <v>1983</v>
      </c>
      <c r="K3516" s="27" t="s">
        <v>1983</v>
      </c>
      <c r="L3516" s="28">
        <v>1</v>
      </c>
      <c r="M3516" s="27">
        <v>0.75</v>
      </c>
      <c r="N3516" s="27"/>
      <c r="O3516" s="27"/>
      <c r="P3516" s="27"/>
      <c r="Q3516" s="27"/>
      <c r="R3516" s="27" t="s">
        <v>2353</v>
      </c>
      <c r="S3516" s="27" t="s">
        <v>1983</v>
      </c>
      <c r="T3516" s="7" t="s">
        <v>4358</v>
      </c>
      <c r="U3516" s="23" t="s">
        <v>2354</v>
      </c>
      <c r="V3516" s="26">
        <v>1.6</v>
      </c>
      <c r="W3516" s="24"/>
      <c r="X3516" s="24">
        <v>1.6</v>
      </c>
      <c r="Y3516" s="24">
        <v>1.6</v>
      </c>
    </row>
    <row r="3517" spans="1:25" s="12" customFormat="1" ht="195" x14ac:dyDescent="0.25">
      <c r="A3517" s="23">
        <f>MAX(A$7:A3516)+1</f>
        <v>1251</v>
      </c>
      <c r="B3517" s="28" t="s">
        <v>4787</v>
      </c>
      <c r="C3517" s="28" t="s">
        <v>4359</v>
      </c>
      <c r="D3517" s="30" t="s">
        <v>4360</v>
      </c>
      <c r="E3517" s="31">
        <v>55.242550000000001</v>
      </c>
      <c r="F3517" s="31">
        <v>38.731969999999997</v>
      </c>
      <c r="G3517" s="28" t="s">
        <v>4339</v>
      </c>
      <c r="H3517" s="27" t="s">
        <v>1987</v>
      </c>
      <c r="I3517" s="27" t="s">
        <v>1981</v>
      </c>
      <c r="J3517" s="27" t="s">
        <v>1983</v>
      </c>
      <c r="K3517" s="27" t="s">
        <v>1983</v>
      </c>
      <c r="L3517" s="28">
        <v>12</v>
      </c>
      <c r="M3517" s="27">
        <v>0.75</v>
      </c>
      <c r="N3517" s="27"/>
      <c r="O3517" s="27"/>
      <c r="P3517" s="27"/>
      <c r="Q3517" s="27"/>
      <c r="R3517" s="27" t="s">
        <v>2353</v>
      </c>
      <c r="S3517" s="27" t="s">
        <v>1983</v>
      </c>
      <c r="T3517" s="7" t="s">
        <v>3908</v>
      </c>
      <c r="U3517" s="23" t="s">
        <v>2354</v>
      </c>
      <c r="V3517" s="26">
        <v>1.6</v>
      </c>
      <c r="W3517" s="24"/>
      <c r="X3517" s="24">
        <v>1.6</v>
      </c>
      <c r="Y3517" s="24">
        <v>1.6</v>
      </c>
    </row>
    <row r="3518" spans="1:25" s="12" customFormat="1" ht="195" x14ac:dyDescent="0.25">
      <c r="A3518" s="23">
        <f>MAX(A$7:A3517)+1</f>
        <v>1252</v>
      </c>
      <c r="B3518" s="28" t="s">
        <v>4787</v>
      </c>
      <c r="C3518" s="28" t="s">
        <v>4361</v>
      </c>
      <c r="D3518" s="30" t="s">
        <v>4362</v>
      </c>
      <c r="E3518" s="31">
        <v>55.302909999999997</v>
      </c>
      <c r="F3518" s="31">
        <v>38.73892</v>
      </c>
      <c r="G3518" s="28" t="s">
        <v>4339</v>
      </c>
      <c r="H3518" s="27" t="s">
        <v>1987</v>
      </c>
      <c r="I3518" s="27" t="s">
        <v>1981</v>
      </c>
      <c r="J3518" s="27" t="s">
        <v>1983</v>
      </c>
      <c r="K3518" s="27" t="s">
        <v>1983</v>
      </c>
      <c r="L3518" s="28">
        <v>1</v>
      </c>
      <c r="M3518" s="27">
        <v>8</v>
      </c>
      <c r="N3518" s="27"/>
      <c r="O3518" s="27"/>
      <c r="P3518" s="27"/>
      <c r="Q3518" s="27"/>
      <c r="R3518" s="27" t="s">
        <v>2353</v>
      </c>
      <c r="S3518" s="27" t="s">
        <v>1983</v>
      </c>
      <c r="T3518" s="7" t="s">
        <v>4363</v>
      </c>
      <c r="U3518" s="23" t="s">
        <v>2354</v>
      </c>
      <c r="V3518" s="26">
        <v>1.6</v>
      </c>
      <c r="W3518" s="24"/>
      <c r="X3518" s="24">
        <v>1.6</v>
      </c>
      <c r="Y3518" s="24">
        <v>1.6</v>
      </c>
    </row>
    <row r="3519" spans="1:25" s="12" customFormat="1" ht="195" x14ac:dyDescent="0.25">
      <c r="A3519" s="23">
        <f>MAX(A$7:A3518)+1</f>
        <v>1253</v>
      </c>
      <c r="B3519" s="28" t="s">
        <v>4787</v>
      </c>
      <c r="C3519" s="28" t="s">
        <v>4364</v>
      </c>
      <c r="D3519" s="30" t="s">
        <v>4365</v>
      </c>
      <c r="E3519" s="31">
        <v>55.445830000000001</v>
      </c>
      <c r="F3519" s="31">
        <v>38.513809999999999</v>
      </c>
      <c r="G3519" s="28" t="s">
        <v>4339</v>
      </c>
      <c r="H3519" s="27" t="s">
        <v>1987</v>
      </c>
      <c r="I3519" s="27" t="s">
        <v>1981</v>
      </c>
      <c r="J3519" s="27" t="s">
        <v>1983</v>
      </c>
      <c r="K3519" s="27" t="s">
        <v>1983</v>
      </c>
      <c r="L3519" s="28">
        <v>1</v>
      </c>
      <c r="M3519" s="27">
        <v>8</v>
      </c>
      <c r="N3519" s="27"/>
      <c r="O3519" s="27"/>
      <c r="P3519" s="27"/>
      <c r="Q3519" s="27"/>
      <c r="R3519" s="27" t="s">
        <v>2353</v>
      </c>
      <c r="S3519" s="27" t="s">
        <v>1983</v>
      </c>
      <c r="T3519" s="7" t="s">
        <v>4366</v>
      </c>
      <c r="U3519" s="23" t="s">
        <v>2354</v>
      </c>
      <c r="V3519" s="26">
        <v>1.6</v>
      </c>
      <c r="W3519" s="24"/>
      <c r="X3519" s="24">
        <v>1.6</v>
      </c>
      <c r="Y3519" s="24">
        <v>1.6</v>
      </c>
    </row>
    <row r="3520" spans="1:25" s="12" customFormat="1" ht="195" x14ac:dyDescent="0.25">
      <c r="A3520" s="23">
        <f>MAX(A$7:A3519)+1</f>
        <v>1254</v>
      </c>
      <c r="B3520" s="28" t="s">
        <v>4787</v>
      </c>
      <c r="C3520" s="28" t="s">
        <v>4367</v>
      </c>
      <c r="D3520" s="30" t="s">
        <v>4368</v>
      </c>
      <c r="E3520" s="31">
        <v>55.438560000000003</v>
      </c>
      <c r="F3520" s="31">
        <v>38.51144</v>
      </c>
      <c r="G3520" s="28" t="s">
        <v>4339</v>
      </c>
      <c r="H3520" s="27" t="s">
        <v>1987</v>
      </c>
      <c r="I3520" s="27" t="s">
        <v>1981</v>
      </c>
      <c r="J3520" s="27" t="s">
        <v>1983</v>
      </c>
      <c r="K3520" s="27" t="s">
        <v>1983</v>
      </c>
      <c r="L3520" s="28">
        <v>1</v>
      </c>
      <c r="M3520" s="27">
        <v>8</v>
      </c>
      <c r="N3520" s="27"/>
      <c r="O3520" s="27"/>
      <c r="P3520" s="27"/>
      <c r="Q3520" s="27"/>
      <c r="R3520" s="27" t="s">
        <v>2353</v>
      </c>
      <c r="S3520" s="27" t="s">
        <v>1983</v>
      </c>
      <c r="T3520" s="7" t="s">
        <v>4369</v>
      </c>
      <c r="U3520" s="23" t="s">
        <v>2354</v>
      </c>
      <c r="V3520" s="26">
        <v>1.6</v>
      </c>
      <c r="W3520" s="24"/>
      <c r="X3520" s="24">
        <v>1.6</v>
      </c>
      <c r="Y3520" s="24">
        <v>1.6</v>
      </c>
    </row>
    <row r="3521" spans="1:25" s="12" customFormat="1" ht="195" x14ac:dyDescent="0.25">
      <c r="A3521" s="23">
        <f>MAX(A$7:A3520)+1</f>
        <v>1255</v>
      </c>
      <c r="B3521" s="28" t="s">
        <v>4787</v>
      </c>
      <c r="C3521" s="28" t="s">
        <v>4370</v>
      </c>
      <c r="D3521" s="30" t="s">
        <v>4371</v>
      </c>
      <c r="E3521" s="31">
        <v>55.445740000000001</v>
      </c>
      <c r="F3521" s="31">
        <v>38.520060000000001</v>
      </c>
      <c r="G3521" s="28" t="s">
        <v>4339</v>
      </c>
      <c r="H3521" s="27" t="s">
        <v>1987</v>
      </c>
      <c r="I3521" s="27" t="s">
        <v>1981</v>
      </c>
      <c r="J3521" s="27" t="s">
        <v>1983</v>
      </c>
      <c r="K3521" s="27" t="s">
        <v>1983</v>
      </c>
      <c r="L3521" s="28">
        <v>1</v>
      </c>
      <c r="M3521" s="27">
        <v>8</v>
      </c>
      <c r="N3521" s="27"/>
      <c r="O3521" s="27"/>
      <c r="P3521" s="27"/>
      <c r="Q3521" s="27"/>
      <c r="R3521" s="27" t="s">
        <v>2353</v>
      </c>
      <c r="S3521" s="27" t="s">
        <v>1983</v>
      </c>
      <c r="T3521" s="7" t="s">
        <v>4372</v>
      </c>
      <c r="U3521" s="23" t="s">
        <v>2354</v>
      </c>
      <c r="V3521" s="26">
        <v>1.6</v>
      </c>
      <c r="W3521" s="24"/>
      <c r="X3521" s="24">
        <v>1.6</v>
      </c>
      <c r="Y3521" s="24">
        <v>1.6</v>
      </c>
    </row>
    <row r="3522" spans="1:25" s="12" customFormat="1" ht="195" x14ac:dyDescent="0.25">
      <c r="A3522" s="23">
        <f>MAX(A$7:A3521)+1</f>
        <v>1256</v>
      </c>
      <c r="B3522" s="28" t="s">
        <v>4787</v>
      </c>
      <c r="C3522" s="28" t="s">
        <v>4373</v>
      </c>
      <c r="D3522" s="30" t="s">
        <v>4374</v>
      </c>
      <c r="E3522" s="31">
        <v>55.446199999999997</v>
      </c>
      <c r="F3522" s="31">
        <v>38.512239999999998</v>
      </c>
      <c r="G3522" s="28" t="s">
        <v>4339</v>
      </c>
      <c r="H3522" s="27" t="s">
        <v>1987</v>
      </c>
      <c r="I3522" s="27" t="s">
        <v>1981</v>
      </c>
      <c r="J3522" s="27" t="s">
        <v>1983</v>
      </c>
      <c r="K3522" s="27" t="s">
        <v>1983</v>
      </c>
      <c r="L3522" s="28">
        <v>1</v>
      </c>
      <c r="M3522" s="27">
        <v>8</v>
      </c>
      <c r="N3522" s="27"/>
      <c r="O3522" s="27"/>
      <c r="P3522" s="27"/>
      <c r="Q3522" s="27"/>
      <c r="R3522" s="27" t="s">
        <v>2353</v>
      </c>
      <c r="S3522" s="27" t="s">
        <v>1983</v>
      </c>
      <c r="T3522" s="7" t="s">
        <v>4375</v>
      </c>
      <c r="U3522" s="23" t="s">
        <v>2354</v>
      </c>
      <c r="V3522" s="26">
        <v>1.6</v>
      </c>
      <c r="W3522" s="24"/>
      <c r="X3522" s="24">
        <v>1.6</v>
      </c>
      <c r="Y3522" s="24">
        <v>1.6</v>
      </c>
    </row>
    <row r="3523" spans="1:25" s="12" customFormat="1" ht="195" x14ac:dyDescent="0.25">
      <c r="A3523" s="23">
        <f>MAX(A$7:A3522)+1</f>
        <v>1257</v>
      </c>
      <c r="B3523" s="28" t="s">
        <v>4787</v>
      </c>
      <c r="C3523" s="28" t="s">
        <v>4376</v>
      </c>
      <c r="D3523" s="30" t="s">
        <v>4377</v>
      </c>
      <c r="E3523" s="31">
        <v>55.259259999999998</v>
      </c>
      <c r="F3523" s="31">
        <v>38.658729999999998</v>
      </c>
      <c r="G3523" s="28" t="s">
        <v>4339</v>
      </c>
      <c r="H3523" s="27" t="s">
        <v>1987</v>
      </c>
      <c r="I3523" s="27" t="s">
        <v>1981</v>
      </c>
      <c r="J3523" s="27" t="s">
        <v>1983</v>
      </c>
      <c r="K3523" s="27" t="s">
        <v>1983</v>
      </c>
      <c r="L3523" s="28">
        <v>1</v>
      </c>
      <c r="M3523" s="27">
        <v>8</v>
      </c>
      <c r="N3523" s="27"/>
      <c r="O3523" s="27"/>
      <c r="P3523" s="27"/>
      <c r="Q3523" s="27"/>
      <c r="R3523" s="27" t="s">
        <v>2353</v>
      </c>
      <c r="S3523" s="27" t="s">
        <v>1983</v>
      </c>
      <c r="T3523" s="7" t="s">
        <v>4378</v>
      </c>
      <c r="U3523" s="23" t="s">
        <v>2354</v>
      </c>
      <c r="V3523" s="26">
        <v>1.6</v>
      </c>
      <c r="W3523" s="24"/>
      <c r="X3523" s="24">
        <v>1.6</v>
      </c>
      <c r="Y3523" s="24">
        <v>1.6</v>
      </c>
    </row>
    <row r="3524" spans="1:25" s="12" customFormat="1" ht="195" x14ac:dyDescent="0.25">
      <c r="A3524" s="23">
        <f>MAX(A$7:A3523)+1</f>
        <v>1258</v>
      </c>
      <c r="B3524" s="28" t="s">
        <v>4787</v>
      </c>
      <c r="C3524" s="28" t="s">
        <v>4379</v>
      </c>
      <c r="D3524" s="30" t="s">
        <v>4380</v>
      </c>
      <c r="E3524" s="31">
        <v>55.454729999999998</v>
      </c>
      <c r="F3524" s="31">
        <v>38.683720000000001</v>
      </c>
      <c r="G3524" s="28" t="s">
        <v>4339</v>
      </c>
      <c r="H3524" s="27" t="s">
        <v>1987</v>
      </c>
      <c r="I3524" s="27" t="s">
        <v>1981</v>
      </c>
      <c r="J3524" s="27" t="s">
        <v>1983</v>
      </c>
      <c r="K3524" s="27" t="s">
        <v>1983</v>
      </c>
      <c r="L3524" s="28">
        <v>1</v>
      </c>
      <c r="M3524" s="27">
        <v>8</v>
      </c>
      <c r="N3524" s="27"/>
      <c r="O3524" s="27"/>
      <c r="P3524" s="27"/>
      <c r="Q3524" s="27"/>
      <c r="R3524" s="27" t="s">
        <v>2353</v>
      </c>
      <c r="S3524" s="27" t="s">
        <v>1983</v>
      </c>
      <c r="T3524" s="7" t="s">
        <v>4381</v>
      </c>
      <c r="U3524" s="23" t="s">
        <v>2354</v>
      </c>
      <c r="V3524" s="26">
        <v>1.6</v>
      </c>
      <c r="W3524" s="24"/>
      <c r="X3524" s="24">
        <v>1.6</v>
      </c>
      <c r="Y3524" s="24">
        <v>1.6</v>
      </c>
    </row>
    <row r="3525" spans="1:25" s="12" customFormat="1" ht="195" x14ac:dyDescent="0.25">
      <c r="A3525" s="23">
        <f>MAX(A$7:A3524)+1</f>
        <v>1259</v>
      </c>
      <c r="B3525" s="28" t="s">
        <v>4787</v>
      </c>
      <c r="C3525" s="28" t="s">
        <v>4382</v>
      </c>
      <c r="D3525" s="30" t="s">
        <v>4383</v>
      </c>
      <c r="E3525" s="31">
        <v>55.44115</v>
      </c>
      <c r="F3525" s="31">
        <v>38.65354</v>
      </c>
      <c r="G3525" s="28" t="s">
        <v>4339</v>
      </c>
      <c r="H3525" s="27" t="s">
        <v>1987</v>
      </c>
      <c r="I3525" s="27" t="s">
        <v>1981</v>
      </c>
      <c r="J3525" s="27" t="s">
        <v>1983</v>
      </c>
      <c r="K3525" s="27" t="s">
        <v>1983</v>
      </c>
      <c r="L3525" s="28">
        <v>1</v>
      </c>
      <c r="M3525" s="27">
        <v>8</v>
      </c>
      <c r="N3525" s="27"/>
      <c r="O3525" s="27"/>
      <c r="P3525" s="27"/>
      <c r="Q3525" s="27"/>
      <c r="R3525" s="27" t="s">
        <v>2353</v>
      </c>
      <c r="S3525" s="27" t="s">
        <v>1983</v>
      </c>
      <c r="T3525" s="7" t="s">
        <v>4381</v>
      </c>
      <c r="U3525" s="23" t="s">
        <v>2354</v>
      </c>
      <c r="V3525" s="26">
        <v>1.6</v>
      </c>
      <c r="W3525" s="24"/>
      <c r="X3525" s="24">
        <v>1.6</v>
      </c>
      <c r="Y3525" s="24">
        <v>1.6</v>
      </c>
    </row>
    <row r="3526" spans="1:25" s="12" customFormat="1" ht="195" x14ac:dyDescent="0.25">
      <c r="A3526" s="23">
        <f>MAX(A$7:A3525)+1</f>
        <v>1260</v>
      </c>
      <c r="B3526" s="28" t="s">
        <v>4787</v>
      </c>
      <c r="C3526" s="28" t="s">
        <v>4384</v>
      </c>
      <c r="D3526" s="30" t="s">
        <v>4385</v>
      </c>
      <c r="E3526" s="31">
        <v>55.33623</v>
      </c>
      <c r="F3526" s="31">
        <v>38.735259999999997</v>
      </c>
      <c r="G3526" s="28" t="s">
        <v>4339</v>
      </c>
      <c r="H3526" s="27" t="s">
        <v>1987</v>
      </c>
      <c r="I3526" s="27" t="s">
        <v>1981</v>
      </c>
      <c r="J3526" s="27" t="s">
        <v>1983</v>
      </c>
      <c r="K3526" s="27" t="s">
        <v>1983</v>
      </c>
      <c r="L3526" s="28">
        <v>1</v>
      </c>
      <c r="M3526" s="27">
        <v>8</v>
      </c>
      <c r="N3526" s="27"/>
      <c r="O3526" s="27"/>
      <c r="P3526" s="27"/>
      <c r="Q3526" s="27"/>
      <c r="R3526" s="27" t="s">
        <v>2353</v>
      </c>
      <c r="S3526" s="27" t="s">
        <v>1983</v>
      </c>
      <c r="T3526" s="7" t="s">
        <v>4386</v>
      </c>
      <c r="U3526" s="23" t="s">
        <v>2354</v>
      </c>
      <c r="V3526" s="26">
        <v>29.35</v>
      </c>
      <c r="W3526" s="24"/>
      <c r="X3526" s="24">
        <v>29.35</v>
      </c>
      <c r="Y3526" s="24">
        <v>29.35</v>
      </c>
    </row>
    <row r="3527" spans="1:25" s="12" customFormat="1" ht="195" x14ac:dyDescent="0.25">
      <c r="A3527" s="23">
        <f>MAX(A$7:A3526)+1</f>
        <v>1261</v>
      </c>
      <c r="B3527" s="28" t="s">
        <v>4787</v>
      </c>
      <c r="C3527" s="28" t="s">
        <v>4387</v>
      </c>
      <c r="D3527" s="30" t="s">
        <v>4388</v>
      </c>
      <c r="E3527" s="31">
        <v>55.28998</v>
      </c>
      <c r="F3527" s="31">
        <v>38.6006</v>
      </c>
      <c r="G3527" s="28" t="s">
        <v>4339</v>
      </c>
      <c r="H3527" s="27" t="s">
        <v>1987</v>
      </c>
      <c r="I3527" s="27" t="s">
        <v>1981</v>
      </c>
      <c r="J3527" s="27" t="s">
        <v>1983</v>
      </c>
      <c r="K3527" s="27" t="s">
        <v>1983</v>
      </c>
      <c r="L3527" s="28">
        <v>1</v>
      </c>
      <c r="M3527" s="27">
        <v>8</v>
      </c>
      <c r="N3527" s="27"/>
      <c r="O3527" s="27"/>
      <c r="P3527" s="27"/>
      <c r="Q3527" s="27"/>
      <c r="R3527" s="27" t="s">
        <v>2353</v>
      </c>
      <c r="S3527" s="27" t="s">
        <v>1983</v>
      </c>
      <c r="T3527" s="7" t="s">
        <v>4389</v>
      </c>
      <c r="U3527" s="23" t="s">
        <v>2354</v>
      </c>
      <c r="V3527" s="26">
        <v>1.6</v>
      </c>
      <c r="W3527" s="24"/>
      <c r="X3527" s="24">
        <v>1.6</v>
      </c>
      <c r="Y3527" s="24">
        <v>1.6</v>
      </c>
    </row>
    <row r="3528" spans="1:25" s="12" customFormat="1" ht="195" x14ac:dyDescent="0.25">
      <c r="A3528" s="23">
        <f>MAX(A$7:A3527)+1</f>
        <v>1262</v>
      </c>
      <c r="B3528" s="28" t="s">
        <v>4787</v>
      </c>
      <c r="C3528" s="28" t="s">
        <v>4390</v>
      </c>
      <c r="D3528" s="30" t="s">
        <v>4391</v>
      </c>
      <c r="E3528" s="31">
        <v>55.441769999999998</v>
      </c>
      <c r="F3528" s="31">
        <v>38.515419999999999</v>
      </c>
      <c r="G3528" s="28" t="s">
        <v>4339</v>
      </c>
      <c r="H3528" s="27" t="s">
        <v>1987</v>
      </c>
      <c r="I3528" s="27" t="s">
        <v>1981</v>
      </c>
      <c r="J3528" s="27" t="s">
        <v>1983</v>
      </c>
      <c r="K3528" s="27" t="s">
        <v>1983</v>
      </c>
      <c r="L3528" s="28">
        <v>1</v>
      </c>
      <c r="M3528" s="27">
        <v>8</v>
      </c>
      <c r="N3528" s="27"/>
      <c r="O3528" s="27"/>
      <c r="P3528" s="27"/>
      <c r="Q3528" s="27"/>
      <c r="R3528" s="27" t="s">
        <v>2353</v>
      </c>
      <c r="S3528" s="27" t="s">
        <v>1983</v>
      </c>
      <c r="T3528" s="7" t="s">
        <v>4392</v>
      </c>
      <c r="U3528" s="23" t="s">
        <v>2354</v>
      </c>
      <c r="V3528" s="26">
        <v>1.6</v>
      </c>
      <c r="W3528" s="24"/>
      <c r="X3528" s="24">
        <v>1.6</v>
      </c>
      <c r="Y3528" s="24">
        <v>1.6</v>
      </c>
    </row>
    <row r="3529" spans="1:25" s="12" customFormat="1" ht="195" x14ac:dyDescent="0.25">
      <c r="A3529" s="23">
        <f>MAX(A$7:A3528)+1</f>
        <v>1263</v>
      </c>
      <c r="B3529" s="28" t="s">
        <v>4787</v>
      </c>
      <c r="C3529" s="28" t="s">
        <v>4393</v>
      </c>
      <c r="D3529" s="30" t="s">
        <v>4394</v>
      </c>
      <c r="E3529" s="31">
        <v>55.413699999999999</v>
      </c>
      <c r="F3529" s="31">
        <v>38.674680000000002</v>
      </c>
      <c r="G3529" s="28" t="s">
        <v>4339</v>
      </c>
      <c r="H3529" s="27" t="s">
        <v>1987</v>
      </c>
      <c r="I3529" s="27" t="s">
        <v>1981</v>
      </c>
      <c r="J3529" s="27" t="s">
        <v>1983</v>
      </c>
      <c r="K3529" s="27" t="s">
        <v>1983</v>
      </c>
      <c r="L3529" s="28">
        <v>1</v>
      </c>
      <c r="M3529" s="27">
        <v>8</v>
      </c>
      <c r="N3529" s="27"/>
      <c r="O3529" s="27"/>
      <c r="P3529" s="27"/>
      <c r="Q3529" s="27"/>
      <c r="R3529" s="27" t="s">
        <v>2353</v>
      </c>
      <c r="S3529" s="27" t="s">
        <v>1983</v>
      </c>
      <c r="T3529" s="7" t="s">
        <v>4395</v>
      </c>
      <c r="U3529" s="23" t="s">
        <v>2354</v>
      </c>
      <c r="V3529" s="26">
        <v>1.6</v>
      </c>
      <c r="W3529" s="24"/>
      <c r="X3529" s="24">
        <v>1.6</v>
      </c>
      <c r="Y3529" s="24">
        <v>1.6</v>
      </c>
    </row>
    <row r="3530" spans="1:25" s="12" customFormat="1" ht="195" x14ac:dyDescent="0.25">
      <c r="A3530" s="23">
        <f>MAX(A$7:A3529)+1</f>
        <v>1264</v>
      </c>
      <c r="B3530" s="28" t="s">
        <v>4787</v>
      </c>
      <c r="C3530" s="28" t="s">
        <v>4396</v>
      </c>
      <c r="D3530" s="30" t="s">
        <v>4397</v>
      </c>
      <c r="E3530" s="31">
        <v>55.44556</v>
      </c>
      <c r="F3530" s="31">
        <v>38.686480000000003</v>
      </c>
      <c r="G3530" s="28" t="s">
        <v>4339</v>
      </c>
      <c r="H3530" s="27" t="s">
        <v>1987</v>
      </c>
      <c r="I3530" s="27" t="s">
        <v>1981</v>
      </c>
      <c r="J3530" s="27" t="s">
        <v>1983</v>
      </c>
      <c r="K3530" s="27" t="s">
        <v>1983</v>
      </c>
      <c r="L3530" s="28">
        <v>1</v>
      </c>
      <c r="M3530" s="27">
        <v>8</v>
      </c>
      <c r="N3530" s="27"/>
      <c r="O3530" s="27"/>
      <c r="P3530" s="27"/>
      <c r="Q3530" s="27"/>
      <c r="R3530" s="27" t="s">
        <v>2353</v>
      </c>
      <c r="S3530" s="27" t="s">
        <v>1983</v>
      </c>
      <c r="T3530" s="7" t="s">
        <v>4395</v>
      </c>
      <c r="U3530" s="23" t="s">
        <v>2354</v>
      </c>
      <c r="V3530" s="26">
        <v>1.6</v>
      </c>
      <c r="W3530" s="24"/>
      <c r="X3530" s="24">
        <v>1.6</v>
      </c>
      <c r="Y3530" s="24">
        <v>1.6</v>
      </c>
    </row>
    <row r="3531" spans="1:25" s="12" customFormat="1" ht="195" x14ac:dyDescent="0.25">
      <c r="A3531" s="23">
        <f>MAX(A$7:A3530)+1</f>
        <v>1265</v>
      </c>
      <c r="B3531" s="28" t="s">
        <v>4787</v>
      </c>
      <c r="C3531" s="28" t="s">
        <v>4398</v>
      </c>
      <c r="D3531" s="30" t="s">
        <v>4399</v>
      </c>
      <c r="E3531" s="31">
        <v>55.43974</v>
      </c>
      <c r="F3531" s="31">
        <v>38.628070000000001</v>
      </c>
      <c r="G3531" s="28" t="s">
        <v>4339</v>
      </c>
      <c r="H3531" s="27" t="s">
        <v>1987</v>
      </c>
      <c r="I3531" s="27" t="s">
        <v>1981</v>
      </c>
      <c r="J3531" s="27" t="s">
        <v>1983</v>
      </c>
      <c r="K3531" s="27" t="s">
        <v>1983</v>
      </c>
      <c r="L3531" s="28">
        <v>1</v>
      </c>
      <c r="M3531" s="27">
        <v>8</v>
      </c>
      <c r="N3531" s="27"/>
      <c r="O3531" s="27"/>
      <c r="P3531" s="27"/>
      <c r="Q3531" s="27"/>
      <c r="R3531" s="27" t="s">
        <v>2353</v>
      </c>
      <c r="S3531" s="27" t="s">
        <v>1983</v>
      </c>
      <c r="T3531" s="7" t="s">
        <v>4395</v>
      </c>
      <c r="U3531" s="23" t="s">
        <v>2354</v>
      </c>
      <c r="V3531" s="26">
        <v>1.6</v>
      </c>
      <c r="W3531" s="24"/>
      <c r="X3531" s="24">
        <v>1.6</v>
      </c>
      <c r="Y3531" s="24">
        <v>1.6</v>
      </c>
    </row>
    <row r="3532" spans="1:25" s="12" customFormat="1" ht="195" x14ac:dyDescent="0.25">
      <c r="A3532" s="23">
        <f>MAX(A$7:A3531)+1</f>
        <v>1266</v>
      </c>
      <c r="B3532" s="28" t="s">
        <v>4787</v>
      </c>
      <c r="C3532" s="28" t="s">
        <v>4400</v>
      </c>
      <c r="D3532" s="30" t="s">
        <v>4401</v>
      </c>
      <c r="E3532" s="31">
        <v>55.422550000000001</v>
      </c>
      <c r="F3532" s="31">
        <v>38.666080000000001</v>
      </c>
      <c r="G3532" s="28" t="s">
        <v>4339</v>
      </c>
      <c r="H3532" s="27" t="s">
        <v>1987</v>
      </c>
      <c r="I3532" s="27" t="s">
        <v>1981</v>
      </c>
      <c r="J3532" s="27" t="s">
        <v>1983</v>
      </c>
      <c r="K3532" s="27" t="s">
        <v>1983</v>
      </c>
      <c r="L3532" s="28">
        <v>1</v>
      </c>
      <c r="M3532" s="27">
        <v>8</v>
      </c>
      <c r="N3532" s="27"/>
      <c r="O3532" s="27"/>
      <c r="P3532" s="27"/>
      <c r="Q3532" s="27"/>
      <c r="R3532" s="27" t="s">
        <v>2353</v>
      </c>
      <c r="S3532" s="27" t="s">
        <v>1983</v>
      </c>
      <c r="T3532" s="7" t="s">
        <v>4395</v>
      </c>
      <c r="U3532" s="23" t="s">
        <v>2354</v>
      </c>
      <c r="V3532" s="26">
        <v>1.6</v>
      </c>
      <c r="W3532" s="24"/>
      <c r="X3532" s="24">
        <v>1.6</v>
      </c>
      <c r="Y3532" s="24">
        <v>1.6</v>
      </c>
    </row>
    <row r="3533" spans="1:25" s="12" customFormat="1" ht="195" x14ac:dyDescent="0.25">
      <c r="A3533" s="23">
        <f>MAX(A$7:A3532)+1</f>
        <v>1267</v>
      </c>
      <c r="B3533" s="28" t="s">
        <v>4787</v>
      </c>
      <c r="C3533" s="28" t="s">
        <v>4402</v>
      </c>
      <c r="D3533" s="30" t="s">
        <v>4403</v>
      </c>
      <c r="E3533" s="31">
        <v>55.348030000000001</v>
      </c>
      <c r="F3533" s="31">
        <v>38.699249999999999</v>
      </c>
      <c r="G3533" s="28" t="s">
        <v>4339</v>
      </c>
      <c r="H3533" s="27" t="s">
        <v>1987</v>
      </c>
      <c r="I3533" s="27" t="s">
        <v>1981</v>
      </c>
      <c r="J3533" s="27" t="s">
        <v>1983</v>
      </c>
      <c r="K3533" s="27" t="s">
        <v>1983</v>
      </c>
      <c r="L3533" s="28">
        <v>1</v>
      </c>
      <c r="M3533" s="27">
        <v>0.75</v>
      </c>
      <c r="N3533" s="27"/>
      <c r="O3533" s="27"/>
      <c r="P3533" s="27"/>
      <c r="Q3533" s="27"/>
      <c r="R3533" s="27" t="s">
        <v>2353</v>
      </c>
      <c r="S3533" s="27" t="s">
        <v>1983</v>
      </c>
      <c r="T3533" s="7" t="s">
        <v>4404</v>
      </c>
      <c r="U3533" s="23" t="s">
        <v>2354</v>
      </c>
      <c r="V3533" s="26">
        <v>30.46</v>
      </c>
      <c r="W3533" s="24"/>
      <c r="X3533" s="24">
        <v>30.46</v>
      </c>
      <c r="Y3533" s="24">
        <v>30.46</v>
      </c>
    </row>
    <row r="3534" spans="1:25" s="12" customFormat="1" ht="195" x14ac:dyDescent="0.25">
      <c r="A3534" s="23">
        <f>MAX(A$7:A3533)+1</f>
        <v>1268</v>
      </c>
      <c r="B3534" s="28" t="s">
        <v>4787</v>
      </c>
      <c r="C3534" s="28" t="s">
        <v>4405</v>
      </c>
      <c r="D3534" s="30" t="s">
        <v>4406</v>
      </c>
      <c r="E3534" s="31">
        <v>55.347560000000001</v>
      </c>
      <c r="F3534" s="31">
        <v>38.697589999999998</v>
      </c>
      <c r="G3534" s="28" t="s">
        <v>4339</v>
      </c>
      <c r="H3534" s="27" t="s">
        <v>1987</v>
      </c>
      <c r="I3534" s="27" t="s">
        <v>1981</v>
      </c>
      <c r="J3534" s="27" t="s">
        <v>1983</v>
      </c>
      <c r="K3534" s="27" t="s">
        <v>1983</v>
      </c>
      <c r="L3534" s="28">
        <v>4</v>
      </c>
      <c r="M3534" s="27">
        <v>0.75</v>
      </c>
      <c r="N3534" s="27"/>
      <c r="O3534" s="27"/>
      <c r="P3534" s="27"/>
      <c r="Q3534" s="27"/>
      <c r="R3534" s="27" t="s">
        <v>2353</v>
      </c>
      <c r="S3534" s="27" t="s">
        <v>1983</v>
      </c>
      <c r="T3534" s="7" t="s">
        <v>4404</v>
      </c>
      <c r="U3534" s="23" t="s">
        <v>2354</v>
      </c>
      <c r="V3534" s="26">
        <v>1.6</v>
      </c>
      <c r="W3534" s="24"/>
      <c r="X3534" s="24">
        <v>1.6</v>
      </c>
      <c r="Y3534" s="24">
        <v>1.6</v>
      </c>
    </row>
    <row r="3535" spans="1:25" s="12" customFormat="1" ht="195" x14ac:dyDescent="0.25">
      <c r="A3535" s="23">
        <f>MAX(A$7:A3534)+1</f>
        <v>1269</v>
      </c>
      <c r="B3535" s="28" t="s">
        <v>4787</v>
      </c>
      <c r="C3535" s="28" t="s">
        <v>4407</v>
      </c>
      <c r="D3535" s="30" t="s">
        <v>4408</v>
      </c>
      <c r="E3535" s="31">
        <v>55.443910000000002</v>
      </c>
      <c r="F3535" s="31">
        <v>38.51164</v>
      </c>
      <c r="G3535" s="28" t="s">
        <v>4339</v>
      </c>
      <c r="H3535" s="27" t="s">
        <v>1987</v>
      </c>
      <c r="I3535" s="27" t="s">
        <v>1981</v>
      </c>
      <c r="J3535" s="27" t="s">
        <v>1983</v>
      </c>
      <c r="K3535" s="27" t="s">
        <v>1983</v>
      </c>
      <c r="L3535" s="28">
        <v>1</v>
      </c>
      <c r="M3535" s="27">
        <v>1.1000000000000001</v>
      </c>
      <c r="N3535" s="27"/>
      <c r="O3535" s="27"/>
      <c r="P3535" s="27"/>
      <c r="Q3535" s="27"/>
      <c r="R3535" s="27" t="s">
        <v>2353</v>
      </c>
      <c r="S3535" s="27" t="s">
        <v>1983</v>
      </c>
      <c r="T3535" s="7" t="s">
        <v>4409</v>
      </c>
      <c r="U3535" s="23" t="s">
        <v>2354</v>
      </c>
      <c r="V3535" s="26">
        <v>1.6</v>
      </c>
      <c r="W3535" s="24"/>
      <c r="X3535" s="24">
        <v>1.6</v>
      </c>
      <c r="Y3535" s="24">
        <v>1.6</v>
      </c>
    </row>
    <row r="3536" spans="1:25" s="12" customFormat="1" ht="195" x14ac:dyDescent="0.25">
      <c r="A3536" s="23">
        <f>MAX(A$7:A3535)+1</f>
        <v>1270</v>
      </c>
      <c r="B3536" s="28" t="s">
        <v>4787</v>
      </c>
      <c r="C3536" s="28" t="s">
        <v>4410</v>
      </c>
      <c r="D3536" s="30" t="s">
        <v>4411</v>
      </c>
      <c r="E3536" s="31">
        <v>55.33155</v>
      </c>
      <c r="F3536" s="31">
        <v>38.914679999999997</v>
      </c>
      <c r="G3536" s="28" t="s">
        <v>4339</v>
      </c>
      <c r="H3536" s="27" t="s">
        <v>1987</v>
      </c>
      <c r="I3536" s="27" t="s">
        <v>1981</v>
      </c>
      <c r="J3536" s="27" t="s">
        <v>1983</v>
      </c>
      <c r="K3536" s="27" t="s">
        <v>1983</v>
      </c>
      <c r="L3536" s="28">
        <v>1</v>
      </c>
      <c r="M3536" s="27">
        <v>8</v>
      </c>
      <c r="N3536" s="27"/>
      <c r="O3536" s="27"/>
      <c r="P3536" s="27"/>
      <c r="Q3536" s="27"/>
      <c r="R3536" s="27" t="s">
        <v>2353</v>
      </c>
      <c r="S3536" s="27" t="s">
        <v>1983</v>
      </c>
      <c r="T3536" s="7" t="s">
        <v>4412</v>
      </c>
      <c r="U3536" s="23" t="s">
        <v>2354</v>
      </c>
      <c r="V3536" s="26">
        <v>1.6</v>
      </c>
      <c r="W3536" s="24"/>
      <c r="X3536" s="24">
        <v>1.6</v>
      </c>
      <c r="Y3536" s="24">
        <v>1.6</v>
      </c>
    </row>
    <row r="3537" spans="1:25" s="12" customFormat="1" ht="195" x14ac:dyDescent="0.25">
      <c r="A3537" s="23">
        <f>MAX(A$7:A3536)+1</f>
        <v>1271</v>
      </c>
      <c r="B3537" s="28" t="s">
        <v>4787</v>
      </c>
      <c r="C3537" s="28" t="s">
        <v>4413</v>
      </c>
      <c r="D3537" s="30" t="s">
        <v>4414</v>
      </c>
      <c r="E3537" s="31">
        <v>55.330669999999998</v>
      </c>
      <c r="F3537" s="31">
        <v>38.878340000000001</v>
      </c>
      <c r="G3537" s="28" t="s">
        <v>4339</v>
      </c>
      <c r="H3537" s="27" t="s">
        <v>1987</v>
      </c>
      <c r="I3537" s="27" t="s">
        <v>1981</v>
      </c>
      <c r="J3537" s="27" t="s">
        <v>1983</v>
      </c>
      <c r="K3537" s="27" t="s">
        <v>1983</v>
      </c>
      <c r="L3537" s="28">
        <v>1</v>
      </c>
      <c r="M3537" s="27">
        <v>8</v>
      </c>
      <c r="N3537" s="27"/>
      <c r="O3537" s="27"/>
      <c r="P3537" s="27"/>
      <c r="Q3537" s="27"/>
      <c r="R3537" s="27" t="s">
        <v>2353</v>
      </c>
      <c r="S3537" s="27" t="s">
        <v>1983</v>
      </c>
      <c r="T3537" s="7" t="s">
        <v>4415</v>
      </c>
      <c r="U3537" s="23" t="s">
        <v>2354</v>
      </c>
      <c r="V3537" s="26">
        <v>1.6</v>
      </c>
      <c r="W3537" s="24"/>
      <c r="X3537" s="24">
        <v>1.6</v>
      </c>
      <c r="Y3537" s="24">
        <v>1.6</v>
      </c>
    </row>
    <row r="3538" spans="1:25" s="12" customFormat="1" ht="195" x14ac:dyDescent="0.25">
      <c r="A3538" s="23">
        <f>MAX(A$7:A3537)+1</f>
        <v>1272</v>
      </c>
      <c r="B3538" s="28" t="s">
        <v>4787</v>
      </c>
      <c r="C3538" s="28" t="s">
        <v>4416</v>
      </c>
      <c r="D3538" s="30" t="s">
        <v>4417</v>
      </c>
      <c r="E3538" s="31">
        <v>55.30359</v>
      </c>
      <c r="F3538" s="31">
        <v>38.754849999999998</v>
      </c>
      <c r="G3538" s="28" t="s">
        <v>4339</v>
      </c>
      <c r="H3538" s="27" t="s">
        <v>1987</v>
      </c>
      <c r="I3538" s="27" t="s">
        <v>1981</v>
      </c>
      <c r="J3538" s="27" t="s">
        <v>1983</v>
      </c>
      <c r="K3538" s="27" t="s">
        <v>1983</v>
      </c>
      <c r="L3538" s="28">
        <v>1</v>
      </c>
      <c r="M3538" s="27">
        <v>8</v>
      </c>
      <c r="N3538" s="27"/>
      <c r="O3538" s="27"/>
      <c r="P3538" s="27"/>
      <c r="Q3538" s="27"/>
      <c r="R3538" s="27" t="s">
        <v>2353</v>
      </c>
      <c r="S3538" s="27" t="s">
        <v>1983</v>
      </c>
      <c r="T3538" s="7" t="s">
        <v>4418</v>
      </c>
      <c r="U3538" s="23" t="s">
        <v>2354</v>
      </c>
      <c r="V3538" s="26">
        <v>1.6</v>
      </c>
      <c r="W3538" s="24"/>
      <c r="X3538" s="24">
        <v>1.6</v>
      </c>
      <c r="Y3538" s="24">
        <v>1.6</v>
      </c>
    </row>
    <row r="3539" spans="1:25" s="12" customFormat="1" ht="195" x14ac:dyDescent="0.25">
      <c r="A3539" s="23">
        <f>MAX(A$7:A3538)+1</f>
        <v>1273</v>
      </c>
      <c r="B3539" s="28" t="s">
        <v>4787</v>
      </c>
      <c r="C3539" s="28" t="s">
        <v>4419</v>
      </c>
      <c r="D3539" s="30" t="s">
        <v>4420</v>
      </c>
      <c r="E3539" s="31">
        <v>55.477420000000002</v>
      </c>
      <c r="F3539" s="31">
        <v>38.401589999999999</v>
      </c>
      <c r="G3539" s="28" t="s">
        <v>4339</v>
      </c>
      <c r="H3539" s="27" t="s">
        <v>1987</v>
      </c>
      <c r="I3539" s="27" t="s">
        <v>1981</v>
      </c>
      <c r="J3539" s="27" t="s">
        <v>1983</v>
      </c>
      <c r="K3539" s="27" t="s">
        <v>1983</v>
      </c>
      <c r="L3539" s="28">
        <v>3</v>
      </c>
      <c r="M3539" s="27">
        <v>0.75</v>
      </c>
      <c r="N3539" s="27"/>
      <c r="O3539" s="27"/>
      <c r="P3539" s="27"/>
      <c r="Q3539" s="27"/>
      <c r="R3539" s="27" t="s">
        <v>2353</v>
      </c>
      <c r="S3539" s="27" t="s">
        <v>1983</v>
      </c>
      <c r="T3539" s="7" t="s">
        <v>4421</v>
      </c>
      <c r="U3539" s="23" t="s">
        <v>2354</v>
      </c>
      <c r="V3539" s="26">
        <v>1.6</v>
      </c>
      <c r="W3539" s="24"/>
      <c r="X3539" s="24">
        <v>1.6</v>
      </c>
      <c r="Y3539" s="24">
        <v>1.6</v>
      </c>
    </row>
    <row r="3540" spans="1:25" s="12" customFormat="1" ht="195" x14ac:dyDescent="0.25">
      <c r="A3540" s="23">
        <f>MAX(A$7:A3539)+1</f>
        <v>1274</v>
      </c>
      <c r="B3540" s="28" t="s">
        <v>4787</v>
      </c>
      <c r="C3540" s="28" t="s">
        <v>4422</v>
      </c>
      <c r="D3540" s="30" t="s">
        <v>4423</v>
      </c>
      <c r="E3540" s="31">
        <v>55.330750000000002</v>
      </c>
      <c r="F3540" s="31">
        <v>38.621000000000002</v>
      </c>
      <c r="G3540" s="28" t="s">
        <v>4339</v>
      </c>
      <c r="H3540" s="27" t="s">
        <v>1987</v>
      </c>
      <c r="I3540" s="27" t="s">
        <v>1981</v>
      </c>
      <c r="J3540" s="27" t="s">
        <v>1983</v>
      </c>
      <c r="K3540" s="27" t="s">
        <v>1983</v>
      </c>
      <c r="L3540" s="28">
        <v>1</v>
      </c>
      <c r="M3540" s="27">
        <v>8</v>
      </c>
      <c r="N3540" s="27"/>
      <c r="O3540" s="27"/>
      <c r="P3540" s="27"/>
      <c r="Q3540" s="27"/>
      <c r="R3540" s="27" t="s">
        <v>2353</v>
      </c>
      <c r="S3540" s="27" t="s">
        <v>1983</v>
      </c>
      <c r="T3540" s="7" t="s">
        <v>4424</v>
      </c>
      <c r="U3540" s="23" t="s">
        <v>2354</v>
      </c>
      <c r="V3540" s="26">
        <v>1.6</v>
      </c>
      <c r="W3540" s="24"/>
      <c r="X3540" s="24">
        <v>1.6</v>
      </c>
      <c r="Y3540" s="24">
        <v>1.6</v>
      </c>
    </row>
    <row r="3541" spans="1:25" s="12" customFormat="1" ht="195" x14ac:dyDescent="0.25">
      <c r="A3541" s="23">
        <f>MAX(A$7:A3540)+1</f>
        <v>1275</v>
      </c>
      <c r="B3541" s="28" t="s">
        <v>4787</v>
      </c>
      <c r="C3541" s="28" t="s">
        <v>4425</v>
      </c>
      <c r="D3541" s="30" t="s">
        <v>4426</v>
      </c>
      <c r="E3541" s="31">
        <v>55.448309999999999</v>
      </c>
      <c r="F3541" s="31">
        <v>38.353119999999997</v>
      </c>
      <c r="G3541" s="28" t="s">
        <v>4339</v>
      </c>
      <c r="H3541" s="27" t="s">
        <v>1987</v>
      </c>
      <c r="I3541" s="27" t="s">
        <v>1981</v>
      </c>
      <c r="J3541" s="27" t="s">
        <v>1983</v>
      </c>
      <c r="K3541" s="27" t="s">
        <v>1983</v>
      </c>
      <c r="L3541" s="28">
        <v>1</v>
      </c>
      <c r="M3541" s="27">
        <v>8</v>
      </c>
      <c r="N3541" s="27"/>
      <c r="O3541" s="27"/>
      <c r="P3541" s="27"/>
      <c r="Q3541" s="27"/>
      <c r="R3541" s="27" t="s">
        <v>2353</v>
      </c>
      <c r="S3541" s="27" t="s">
        <v>1983</v>
      </c>
      <c r="T3541" s="7" t="s">
        <v>4427</v>
      </c>
      <c r="U3541" s="23" t="s">
        <v>2354</v>
      </c>
      <c r="V3541" s="26">
        <v>1.6</v>
      </c>
      <c r="W3541" s="24"/>
      <c r="X3541" s="24">
        <v>1.6</v>
      </c>
      <c r="Y3541" s="24">
        <v>1.6</v>
      </c>
    </row>
    <row r="3542" spans="1:25" s="12" customFormat="1" ht="195" x14ac:dyDescent="0.25">
      <c r="A3542" s="23">
        <f>MAX(A$7:A3541)+1</f>
        <v>1276</v>
      </c>
      <c r="B3542" s="28" t="s">
        <v>4787</v>
      </c>
      <c r="C3542" s="28" t="s">
        <v>4428</v>
      </c>
      <c r="D3542" s="30" t="s">
        <v>4429</v>
      </c>
      <c r="E3542" s="31">
        <v>55.272750000000002</v>
      </c>
      <c r="F3542" s="31">
        <v>38.538249999999998</v>
      </c>
      <c r="G3542" s="28" t="s">
        <v>4339</v>
      </c>
      <c r="H3542" s="27" t="s">
        <v>1987</v>
      </c>
      <c r="I3542" s="27" t="s">
        <v>1981</v>
      </c>
      <c r="J3542" s="27" t="s">
        <v>1983</v>
      </c>
      <c r="K3542" s="27" t="s">
        <v>1983</v>
      </c>
      <c r="L3542" s="28">
        <v>4</v>
      </c>
      <c r="M3542" s="27">
        <v>0.75</v>
      </c>
      <c r="N3542" s="27"/>
      <c r="O3542" s="27"/>
      <c r="P3542" s="27"/>
      <c r="Q3542" s="27"/>
      <c r="R3542" s="27" t="s">
        <v>2353</v>
      </c>
      <c r="S3542" s="27" t="s">
        <v>1983</v>
      </c>
      <c r="T3542" s="7" t="s">
        <v>4430</v>
      </c>
      <c r="U3542" s="23" t="s">
        <v>2354</v>
      </c>
      <c r="V3542" s="26">
        <v>1.6</v>
      </c>
      <c r="W3542" s="24"/>
      <c r="X3542" s="24">
        <v>1.6</v>
      </c>
      <c r="Y3542" s="24">
        <v>1.6</v>
      </c>
    </row>
    <row r="3543" spans="1:25" s="12" customFormat="1" ht="195" x14ac:dyDescent="0.25">
      <c r="A3543" s="23">
        <f>MAX(A$7:A3542)+1</f>
        <v>1277</v>
      </c>
      <c r="B3543" s="28" t="s">
        <v>4787</v>
      </c>
      <c r="C3543" s="28" t="s">
        <v>4431</v>
      </c>
      <c r="D3543" s="30" t="s">
        <v>4432</v>
      </c>
      <c r="E3543" s="31">
        <v>55.470440000000004</v>
      </c>
      <c r="F3543" s="31">
        <v>38.393169999999998</v>
      </c>
      <c r="G3543" s="28" t="s">
        <v>4339</v>
      </c>
      <c r="H3543" s="27" t="s">
        <v>1987</v>
      </c>
      <c r="I3543" s="27" t="s">
        <v>1981</v>
      </c>
      <c r="J3543" s="27" t="s">
        <v>1983</v>
      </c>
      <c r="K3543" s="27" t="s">
        <v>1983</v>
      </c>
      <c r="L3543" s="28">
        <v>1</v>
      </c>
      <c r="M3543" s="27">
        <v>8</v>
      </c>
      <c r="N3543" s="27"/>
      <c r="O3543" s="27"/>
      <c r="P3543" s="27"/>
      <c r="Q3543" s="27"/>
      <c r="R3543" s="27" t="s">
        <v>2353</v>
      </c>
      <c r="S3543" s="27" t="s">
        <v>1983</v>
      </c>
      <c r="T3543" s="7" t="s">
        <v>4433</v>
      </c>
      <c r="U3543" s="23" t="s">
        <v>2354</v>
      </c>
      <c r="V3543" s="26">
        <v>1.6</v>
      </c>
      <c r="W3543" s="24"/>
      <c r="X3543" s="24">
        <v>1.6</v>
      </c>
      <c r="Y3543" s="24">
        <v>1.6</v>
      </c>
    </row>
    <row r="3544" spans="1:25" s="12" customFormat="1" ht="195" x14ac:dyDescent="0.25">
      <c r="A3544" s="23">
        <f>MAX(A$7:A3543)+1</f>
        <v>1278</v>
      </c>
      <c r="B3544" s="28" t="s">
        <v>4787</v>
      </c>
      <c r="C3544" s="28" t="s">
        <v>4434</v>
      </c>
      <c r="D3544" s="30" t="s">
        <v>4435</v>
      </c>
      <c r="E3544" s="31">
        <v>55.408470000000001</v>
      </c>
      <c r="F3544" s="31">
        <v>38.7575</v>
      </c>
      <c r="G3544" s="28" t="s">
        <v>4339</v>
      </c>
      <c r="H3544" s="27" t="s">
        <v>1987</v>
      </c>
      <c r="I3544" s="27" t="s">
        <v>1981</v>
      </c>
      <c r="J3544" s="27" t="s">
        <v>1983</v>
      </c>
      <c r="K3544" s="27" t="s">
        <v>1983</v>
      </c>
      <c r="L3544" s="28">
        <v>3</v>
      </c>
      <c r="M3544" s="27">
        <v>0.8</v>
      </c>
      <c r="N3544" s="27"/>
      <c r="O3544" s="27"/>
      <c r="P3544" s="27"/>
      <c r="Q3544" s="27"/>
      <c r="R3544" s="27" t="s">
        <v>2353</v>
      </c>
      <c r="S3544" s="27" t="s">
        <v>1983</v>
      </c>
      <c r="T3544" s="7" t="s">
        <v>4436</v>
      </c>
      <c r="U3544" s="23" t="s">
        <v>2354</v>
      </c>
      <c r="V3544" s="26">
        <v>1.6</v>
      </c>
      <c r="W3544" s="24"/>
      <c r="X3544" s="24">
        <v>1.6</v>
      </c>
      <c r="Y3544" s="24">
        <v>1.6</v>
      </c>
    </row>
    <row r="3545" spans="1:25" s="12" customFormat="1" ht="195" x14ac:dyDescent="0.25">
      <c r="A3545" s="23">
        <f>MAX(A$7:A3544)+1</f>
        <v>1279</v>
      </c>
      <c r="B3545" s="28" t="s">
        <v>4787</v>
      </c>
      <c r="C3545" s="28" t="s">
        <v>4437</v>
      </c>
      <c r="D3545" s="30" t="s">
        <v>4438</v>
      </c>
      <c r="E3545" s="31">
        <v>55.474800000000002</v>
      </c>
      <c r="F3545" s="31">
        <v>38.403689999999997</v>
      </c>
      <c r="G3545" s="28" t="s">
        <v>4339</v>
      </c>
      <c r="H3545" s="27" t="s">
        <v>1987</v>
      </c>
      <c r="I3545" s="27" t="s">
        <v>1981</v>
      </c>
      <c r="J3545" s="27" t="s">
        <v>1983</v>
      </c>
      <c r="K3545" s="27" t="s">
        <v>1983</v>
      </c>
      <c r="L3545" s="28">
        <v>2</v>
      </c>
      <c r="M3545" s="27">
        <v>8</v>
      </c>
      <c r="N3545" s="27"/>
      <c r="O3545" s="27"/>
      <c r="P3545" s="27"/>
      <c r="Q3545" s="27"/>
      <c r="R3545" s="27" t="s">
        <v>2353</v>
      </c>
      <c r="S3545" s="27" t="s">
        <v>1983</v>
      </c>
      <c r="T3545" s="7" t="s">
        <v>4439</v>
      </c>
      <c r="U3545" s="23" t="s">
        <v>2354</v>
      </c>
      <c r="V3545" s="26">
        <v>1.6</v>
      </c>
      <c r="W3545" s="24"/>
      <c r="X3545" s="24">
        <v>1.6</v>
      </c>
      <c r="Y3545" s="24">
        <v>1.6</v>
      </c>
    </row>
    <row r="3546" spans="1:25" s="12" customFormat="1" ht="195" x14ac:dyDescent="0.25">
      <c r="A3546" s="23">
        <f>MAX(A$7:A3545)+1</f>
        <v>1280</v>
      </c>
      <c r="B3546" s="28" t="s">
        <v>4787</v>
      </c>
      <c r="C3546" s="28" t="s">
        <v>4440</v>
      </c>
      <c r="D3546" s="30" t="s">
        <v>4441</v>
      </c>
      <c r="E3546" s="31">
        <v>55.440019999999997</v>
      </c>
      <c r="F3546" s="31">
        <v>38.473170000000003</v>
      </c>
      <c r="G3546" s="28" t="s">
        <v>4339</v>
      </c>
      <c r="H3546" s="27" t="s">
        <v>1987</v>
      </c>
      <c r="I3546" s="27" t="s">
        <v>1981</v>
      </c>
      <c r="J3546" s="27" t="s">
        <v>1983</v>
      </c>
      <c r="K3546" s="27" t="s">
        <v>1983</v>
      </c>
      <c r="L3546" s="28">
        <v>1</v>
      </c>
      <c r="M3546" s="27">
        <v>8</v>
      </c>
      <c r="N3546" s="27"/>
      <c r="O3546" s="27"/>
      <c r="P3546" s="27"/>
      <c r="Q3546" s="27"/>
      <c r="R3546" s="27" t="s">
        <v>2353</v>
      </c>
      <c r="S3546" s="27" t="s">
        <v>1983</v>
      </c>
      <c r="T3546" s="7" t="s">
        <v>4355</v>
      </c>
      <c r="U3546" s="23" t="s">
        <v>2354</v>
      </c>
      <c r="V3546" s="26">
        <v>1.6</v>
      </c>
      <c r="W3546" s="24"/>
      <c r="X3546" s="24">
        <v>1.6</v>
      </c>
      <c r="Y3546" s="24">
        <v>1.6</v>
      </c>
    </row>
    <row r="3547" spans="1:25" s="12" customFormat="1" ht="195" x14ac:dyDescent="0.25">
      <c r="A3547" s="23">
        <f>MAX(A$7:A3546)+1</f>
        <v>1281</v>
      </c>
      <c r="B3547" s="28" t="s">
        <v>4787</v>
      </c>
      <c r="C3547" s="28" t="s">
        <v>4442</v>
      </c>
      <c r="D3547" s="30" t="s">
        <v>4443</v>
      </c>
      <c r="E3547" s="31">
        <v>55.338340000000002</v>
      </c>
      <c r="F3547" s="31">
        <v>38.611409999999999</v>
      </c>
      <c r="G3547" s="28" t="s">
        <v>4339</v>
      </c>
      <c r="H3547" s="27" t="s">
        <v>1987</v>
      </c>
      <c r="I3547" s="27" t="s">
        <v>1981</v>
      </c>
      <c r="J3547" s="27" t="s">
        <v>1983</v>
      </c>
      <c r="K3547" s="27" t="s">
        <v>1983</v>
      </c>
      <c r="L3547" s="28">
        <v>1</v>
      </c>
      <c r="M3547" s="27">
        <v>8</v>
      </c>
      <c r="N3547" s="27"/>
      <c r="O3547" s="27"/>
      <c r="P3547" s="27"/>
      <c r="Q3547" s="27"/>
      <c r="R3547" s="27" t="s">
        <v>2353</v>
      </c>
      <c r="S3547" s="27" t="s">
        <v>1983</v>
      </c>
      <c r="T3547" s="7" t="s">
        <v>4444</v>
      </c>
      <c r="U3547" s="23" t="s">
        <v>2354</v>
      </c>
      <c r="V3547" s="26">
        <v>1.6</v>
      </c>
      <c r="W3547" s="24"/>
      <c r="X3547" s="24">
        <v>1.6</v>
      </c>
      <c r="Y3547" s="24">
        <v>1.6</v>
      </c>
    </row>
    <row r="3548" spans="1:25" s="12" customFormat="1" ht="195" x14ac:dyDescent="0.25">
      <c r="A3548" s="23">
        <f>MAX(A$7:A3547)+1</f>
        <v>1282</v>
      </c>
      <c r="B3548" s="28" t="s">
        <v>4787</v>
      </c>
      <c r="C3548" s="28" t="s">
        <v>4445</v>
      </c>
      <c r="D3548" s="30" t="s">
        <v>4446</v>
      </c>
      <c r="E3548" s="31">
        <v>55.330779999999997</v>
      </c>
      <c r="F3548" s="31">
        <v>38.565950000000001</v>
      </c>
      <c r="G3548" s="28" t="s">
        <v>4339</v>
      </c>
      <c r="H3548" s="27" t="s">
        <v>1987</v>
      </c>
      <c r="I3548" s="27" t="s">
        <v>1981</v>
      </c>
      <c r="J3548" s="27" t="s">
        <v>1983</v>
      </c>
      <c r="K3548" s="27" t="s">
        <v>1983</v>
      </c>
      <c r="L3548" s="28">
        <v>1</v>
      </c>
      <c r="M3548" s="27">
        <v>8</v>
      </c>
      <c r="N3548" s="27"/>
      <c r="O3548" s="27"/>
      <c r="P3548" s="27"/>
      <c r="Q3548" s="27"/>
      <c r="R3548" s="27" t="s">
        <v>2353</v>
      </c>
      <c r="S3548" s="27" t="s">
        <v>1983</v>
      </c>
      <c r="T3548" s="7" t="s">
        <v>4447</v>
      </c>
      <c r="U3548" s="23" t="s">
        <v>2354</v>
      </c>
      <c r="V3548" s="26">
        <v>1.6</v>
      </c>
      <c r="W3548" s="24"/>
      <c r="X3548" s="24">
        <v>1.6</v>
      </c>
      <c r="Y3548" s="24">
        <v>1.6</v>
      </c>
    </row>
    <row r="3549" spans="1:25" s="12" customFormat="1" ht="195" x14ac:dyDescent="0.25">
      <c r="A3549" s="23">
        <f>MAX(A$7:A3548)+1</f>
        <v>1283</v>
      </c>
      <c r="B3549" s="28" t="s">
        <v>4787</v>
      </c>
      <c r="C3549" s="28" t="s">
        <v>4448</v>
      </c>
      <c r="D3549" s="30" t="s">
        <v>4449</v>
      </c>
      <c r="E3549" s="31">
        <v>55.281709999999997</v>
      </c>
      <c r="F3549" s="31">
        <v>38.526850000000003</v>
      </c>
      <c r="G3549" s="28" t="s">
        <v>4339</v>
      </c>
      <c r="H3549" s="27" t="s">
        <v>1987</v>
      </c>
      <c r="I3549" s="27" t="s">
        <v>1981</v>
      </c>
      <c r="J3549" s="27" t="s">
        <v>1983</v>
      </c>
      <c r="K3549" s="27" t="s">
        <v>1983</v>
      </c>
      <c r="L3549" s="28">
        <v>3</v>
      </c>
      <c r="M3549" s="27">
        <v>0.75</v>
      </c>
      <c r="N3549" s="27"/>
      <c r="O3549" s="27"/>
      <c r="P3549" s="27"/>
      <c r="Q3549" s="27"/>
      <c r="R3549" s="27" t="s">
        <v>2353</v>
      </c>
      <c r="S3549" s="27" t="s">
        <v>1983</v>
      </c>
      <c r="T3549" s="7" t="s">
        <v>4450</v>
      </c>
      <c r="U3549" s="23" t="s">
        <v>2354</v>
      </c>
      <c r="V3549" s="26">
        <v>1.6</v>
      </c>
      <c r="W3549" s="24"/>
      <c r="X3549" s="24">
        <v>1.6</v>
      </c>
      <c r="Y3549" s="24">
        <v>1.6</v>
      </c>
    </row>
    <row r="3550" spans="1:25" s="12" customFormat="1" ht="195" x14ac:dyDescent="0.25">
      <c r="A3550" s="23">
        <f>MAX(A$7:A3549)+1</f>
        <v>1284</v>
      </c>
      <c r="B3550" s="28" t="s">
        <v>4787</v>
      </c>
      <c r="C3550" s="28" t="s">
        <v>4451</v>
      </c>
      <c r="D3550" s="30" t="s">
        <v>4452</v>
      </c>
      <c r="E3550" s="31">
        <v>55.32067</v>
      </c>
      <c r="F3550" s="31">
        <v>38.549990000000001</v>
      </c>
      <c r="G3550" s="28" t="s">
        <v>4339</v>
      </c>
      <c r="H3550" s="27" t="s">
        <v>1987</v>
      </c>
      <c r="I3550" s="27" t="s">
        <v>1981</v>
      </c>
      <c r="J3550" s="27" t="s">
        <v>1983</v>
      </c>
      <c r="K3550" s="27" t="s">
        <v>1983</v>
      </c>
      <c r="L3550" s="28">
        <v>1</v>
      </c>
      <c r="M3550" s="27">
        <v>8</v>
      </c>
      <c r="N3550" s="27"/>
      <c r="O3550" s="27"/>
      <c r="P3550" s="27"/>
      <c r="Q3550" s="27"/>
      <c r="R3550" s="27" t="s">
        <v>2353</v>
      </c>
      <c r="S3550" s="27" t="s">
        <v>1983</v>
      </c>
      <c r="T3550" s="7" t="s">
        <v>88</v>
      </c>
      <c r="U3550" s="23" t="s">
        <v>2354</v>
      </c>
      <c r="V3550" s="26">
        <v>1.6</v>
      </c>
      <c r="W3550" s="24"/>
      <c r="X3550" s="24">
        <v>1.6</v>
      </c>
      <c r="Y3550" s="24">
        <v>1.6</v>
      </c>
    </row>
    <row r="3551" spans="1:25" s="12" customFormat="1" ht="195" x14ac:dyDescent="0.25">
      <c r="A3551" s="23">
        <f>MAX(A$7:A3550)+1</f>
        <v>1285</v>
      </c>
      <c r="B3551" s="28" t="s">
        <v>4787</v>
      </c>
      <c r="C3551" s="28" t="s">
        <v>4453</v>
      </c>
      <c r="D3551" s="30" t="s">
        <v>4454</v>
      </c>
      <c r="E3551" s="31">
        <v>55.303080000000001</v>
      </c>
      <c r="F3551" s="31">
        <v>38.73883</v>
      </c>
      <c r="G3551" s="28" t="s">
        <v>4339</v>
      </c>
      <c r="H3551" s="27" t="s">
        <v>1987</v>
      </c>
      <c r="I3551" s="27" t="s">
        <v>1981</v>
      </c>
      <c r="J3551" s="27" t="s">
        <v>1983</v>
      </c>
      <c r="K3551" s="27" t="s">
        <v>1983</v>
      </c>
      <c r="L3551" s="28">
        <v>2</v>
      </c>
      <c r="M3551" s="27">
        <v>8</v>
      </c>
      <c r="N3551" s="27"/>
      <c r="O3551" s="27"/>
      <c r="P3551" s="27"/>
      <c r="Q3551" s="27"/>
      <c r="R3551" s="27" t="s">
        <v>2353</v>
      </c>
      <c r="S3551" s="27" t="s">
        <v>1983</v>
      </c>
      <c r="T3551" s="7" t="s">
        <v>4363</v>
      </c>
      <c r="U3551" s="23" t="s">
        <v>2354</v>
      </c>
      <c r="V3551" s="26">
        <v>1.6</v>
      </c>
      <c r="W3551" s="24"/>
      <c r="X3551" s="24">
        <v>1.6</v>
      </c>
      <c r="Y3551" s="24">
        <v>1.6</v>
      </c>
    </row>
    <row r="3552" spans="1:25" s="12" customFormat="1" ht="195" x14ac:dyDescent="0.25">
      <c r="A3552" s="23">
        <f>MAX(A$7:A3551)+1</f>
        <v>1286</v>
      </c>
      <c r="B3552" s="28" t="s">
        <v>4787</v>
      </c>
      <c r="C3552" s="28" t="s">
        <v>4455</v>
      </c>
      <c r="D3552" s="30" t="s">
        <v>4456</v>
      </c>
      <c r="E3552" s="31">
        <v>55.302799999999998</v>
      </c>
      <c r="F3552" s="31">
        <v>38.739370000000001</v>
      </c>
      <c r="G3552" s="28" t="s">
        <v>4339</v>
      </c>
      <c r="H3552" s="27" t="s">
        <v>1987</v>
      </c>
      <c r="I3552" s="27" t="s">
        <v>1981</v>
      </c>
      <c r="J3552" s="27" t="s">
        <v>1983</v>
      </c>
      <c r="K3552" s="27" t="s">
        <v>1983</v>
      </c>
      <c r="L3552" s="28">
        <v>2</v>
      </c>
      <c r="M3552" s="27">
        <v>8</v>
      </c>
      <c r="N3552" s="27"/>
      <c r="O3552" s="27"/>
      <c r="P3552" s="27"/>
      <c r="Q3552" s="27"/>
      <c r="R3552" s="27" t="s">
        <v>2353</v>
      </c>
      <c r="S3552" s="27" t="s">
        <v>1983</v>
      </c>
      <c r="T3552" s="7" t="s">
        <v>4457</v>
      </c>
      <c r="U3552" s="23" t="s">
        <v>2354</v>
      </c>
      <c r="V3552" s="26">
        <v>1.6</v>
      </c>
      <c r="W3552" s="24"/>
      <c r="X3552" s="24">
        <v>1.6</v>
      </c>
      <c r="Y3552" s="24">
        <v>1.6</v>
      </c>
    </row>
    <row r="3553" spans="1:25" s="12" customFormat="1" ht="195" x14ac:dyDescent="0.25">
      <c r="A3553" s="23">
        <f>MAX(A$7:A3552)+1</f>
        <v>1287</v>
      </c>
      <c r="B3553" s="28" t="s">
        <v>4787</v>
      </c>
      <c r="C3553" s="28" t="s">
        <v>4458</v>
      </c>
      <c r="D3553" s="30" t="s">
        <v>4459</v>
      </c>
      <c r="E3553" s="31">
        <v>55.302</v>
      </c>
      <c r="F3553" s="31">
        <v>38.618749999999999</v>
      </c>
      <c r="G3553" s="28" t="s">
        <v>4339</v>
      </c>
      <c r="H3553" s="27" t="s">
        <v>1987</v>
      </c>
      <c r="I3553" s="27" t="s">
        <v>1981</v>
      </c>
      <c r="J3553" s="27" t="s">
        <v>1983</v>
      </c>
      <c r="K3553" s="27" t="s">
        <v>1983</v>
      </c>
      <c r="L3553" s="28">
        <v>1</v>
      </c>
      <c r="M3553" s="27">
        <v>8</v>
      </c>
      <c r="N3553" s="27"/>
      <c r="O3553" s="27"/>
      <c r="P3553" s="27"/>
      <c r="Q3553" s="27"/>
      <c r="R3553" s="27" t="s">
        <v>2353</v>
      </c>
      <c r="S3553" s="27" t="s">
        <v>1983</v>
      </c>
      <c r="T3553" s="7" t="s">
        <v>88</v>
      </c>
      <c r="U3553" s="23" t="s">
        <v>2354</v>
      </c>
      <c r="V3553" s="26">
        <v>1.6</v>
      </c>
      <c r="W3553" s="24"/>
      <c r="X3553" s="24">
        <v>1.6</v>
      </c>
      <c r="Y3553" s="24">
        <v>1.6</v>
      </c>
    </row>
    <row r="3554" spans="1:25" s="12" customFormat="1" ht="195" x14ac:dyDescent="0.25">
      <c r="A3554" s="23">
        <f>MAX(A$7:A3553)+1</f>
        <v>1288</v>
      </c>
      <c r="B3554" s="28" t="s">
        <v>4787</v>
      </c>
      <c r="C3554" s="28" t="s">
        <v>4460</v>
      </c>
      <c r="D3554" s="30" t="s">
        <v>4461</v>
      </c>
      <c r="E3554" s="31">
        <v>55.386499999999998</v>
      </c>
      <c r="F3554" s="31">
        <v>38.811689999999999</v>
      </c>
      <c r="G3554" s="28" t="s">
        <v>4339</v>
      </c>
      <c r="H3554" s="27" t="s">
        <v>1987</v>
      </c>
      <c r="I3554" s="27" t="s">
        <v>1981</v>
      </c>
      <c r="J3554" s="27" t="s">
        <v>1983</v>
      </c>
      <c r="K3554" s="27" t="s">
        <v>1983</v>
      </c>
      <c r="L3554" s="28">
        <v>6</v>
      </c>
      <c r="M3554" s="27">
        <v>0.75</v>
      </c>
      <c r="N3554" s="27"/>
      <c r="O3554" s="27"/>
      <c r="P3554" s="27"/>
      <c r="Q3554" s="27"/>
      <c r="R3554" s="27" t="s">
        <v>2353</v>
      </c>
      <c r="S3554" s="27" t="s">
        <v>1983</v>
      </c>
      <c r="T3554" s="7" t="s">
        <v>2284</v>
      </c>
      <c r="U3554" s="23" t="s">
        <v>2354</v>
      </c>
      <c r="V3554" s="26">
        <v>1.6</v>
      </c>
      <c r="W3554" s="24"/>
      <c r="X3554" s="24">
        <v>1.6</v>
      </c>
      <c r="Y3554" s="24">
        <v>1.6</v>
      </c>
    </row>
    <row r="3555" spans="1:25" s="12" customFormat="1" ht="195" x14ac:dyDescent="0.25">
      <c r="A3555" s="23">
        <f>MAX(A$7:A3554)+1</f>
        <v>1289</v>
      </c>
      <c r="B3555" s="28" t="s">
        <v>4787</v>
      </c>
      <c r="C3555" s="28" t="s">
        <v>4462</v>
      </c>
      <c r="D3555" s="30" t="s">
        <v>4463</v>
      </c>
      <c r="E3555" s="31">
        <v>55.387259999999998</v>
      </c>
      <c r="F3555" s="31">
        <v>38.821910000000003</v>
      </c>
      <c r="G3555" s="28" t="s">
        <v>4339</v>
      </c>
      <c r="H3555" s="27" t="s">
        <v>1987</v>
      </c>
      <c r="I3555" s="27" t="s">
        <v>1981</v>
      </c>
      <c r="J3555" s="27" t="s">
        <v>1983</v>
      </c>
      <c r="K3555" s="27" t="s">
        <v>1983</v>
      </c>
      <c r="L3555" s="28">
        <v>9</v>
      </c>
      <c r="M3555" s="27">
        <v>0.75</v>
      </c>
      <c r="N3555" s="27"/>
      <c r="O3555" s="27"/>
      <c r="P3555" s="27"/>
      <c r="Q3555" s="27"/>
      <c r="R3555" s="27" t="s">
        <v>2353</v>
      </c>
      <c r="S3555" s="27" t="s">
        <v>1983</v>
      </c>
      <c r="T3555" s="7" t="s">
        <v>2284</v>
      </c>
      <c r="U3555" s="23" t="s">
        <v>2354</v>
      </c>
      <c r="V3555" s="26">
        <v>1.6</v>
      </c>
      <c r="W3555" s="24"/>
      <c r="X3555" s="24">
        <v>1.6</v>
      </c>
      <c r="Y3555" s="24">
        <v>1.6</v>
      </c>
    </row>
    <row r="3556" spans="1:25" s="12" customFormat="1" ht="195" x14ac:dyDescent="0.25">
      <c r="A3556" s="23">
        <f>MAX(A$7:A3555)+1</f>
        <v>1290</v>
      </c>
      <c r="B3556" s="28" t="s">
        <v>4787</v>
      </c>
      <c r="C3556" s="28" t="s">
        <v>4464</v>
      </c>
      <c r="D3556" s="30" t="s">
        <v>4465</v>
      </c>
      <c r="E3556" s="31">
        <v>55.489989999999999</v>
      </c>
      <c r="F3556" s="31">
        <v>38.400799999999997</v>
      </c>
      <c r="G3556" s="28" t="s">
        <v>4339</v>
      </c>
      <c r="H3556" s="27" t="s">
        <v>1987</v>
      </c>
      <c r="I3556" s="27" t="s">
        <v>1981</v>
      </c>
      <c r="J3556" s="27" t="s">
        <v>1983</v>
      </c>
      <c r="K3556" s="27" t="s">
        <v>1983</v>
      </c>
      <c r="L3556" s="28">
        <v>1</v>
      </c>
      <c r="M3556" s="27">
        <v>8</v>
      </c>
      <c r="N3556" s="27"/>
      <c r="O3556" s="27"/>
      <c r="P3556" s="27"/>
      <c r="Q3556" s="27"/>
      <c r="R3556" s="27" t="s">
        <v>2353</v>
      </c>
      <c r="S3556" s="27" t="s">
        <v>1983</v>
      </c>
      <c r="T3556" s="7" t="s">
        <v>4466</v>
      </c>
      <c r="U3556" s="23" t="s">
        <v>2354</v>
      </c>
      <c r="V3556" s="26">
        <v>1.6</v>
      </c>
      <c r="W3556" s="24"/>
      <c r="X3556" s="24">
        <v>1.6</v>
      </c>
      <c r="Y3556" s="24">
        <v>1.6</v>
      </c>
    </row>
    <row r="3557" spans="1:25" s="12" customFormat="1" ht="195" x14ac:dyDescent="0.25">
      <c r="A3557" s="23">
        <f>MAX(A$7:A3556)+1</f>
        <v>1291</v>
      </c>
      <c r="B3557" s="28" t="s">
        <v>4787</v>
      </c>
      <c r="C3557" s="28" t="s">
        <v>4467</v>
      </c>
      <c r="D3557" s="30" t="s">
        <v>4468</v>
      </c>
      <c r="E3557" s="31">
        <v>55.384149999999998</v>
      </c>
      <c r="F3557" s="31">
        <v>38.686010000000003</v>
      </c>
      <c r="G3557" s="28" t="s">
        <v>4339</v>
      </c>
      <c r="H3557" s="27" t="s">
        <v>1987</v>
      </c>
      <c r="I3557" s="27" t="s">
        <v>1981</v>
      </c>
      <c r="J3557" s="27" t="s">
        <v>1983</v>
      </c>
      <c r="K3557" s="27" t="s">
        <v>1983</v>
      </c>
      <c r="L3557" s="28">
        <v>4</v>
      </c>
      <c r="M3557" s="27">
        <v>0.75</v>
      </c>
      <c r="N3557" s="27"/>
      <c r="O3557" s="27"/>
      <c r="P3557" s="27"/>
      <c r="Q3557" s="27"/>
      <c r="R3557" s="27" t="s">
        <v>2353</v>
      </c>
      <c r="S3557" s="27" t="s">
        <v>1983</v>
      </c>
      <c r="T3557" s="7" t="s">
        <v>4469</v>
      </c>
      <c r="U3557" s="23" t="s">
        <v>2354</v>
      </c>
      <c r="V3557" s="26">
        <v>1.6</v>
      </c>
      <c r="W3557" s="24"/>
      <c r="X3557" s="24">
        <v>1.6</v>
      </c>
      <c r="Y3557" s="24">
        <v>1.6</v>
      </c>
    </row>
    <row r="3558" spans="1:25" s="12" customFormat="1" ht="195" x14ac:dyDescent="0.25">
      <c r="A3558" s="23">
        <f>MAX(A$7:A3557)+1</f>
        <v>1292</v>
      </c>
      <c r="B3558" s="28" t="s">
        <v>4787</v>
      </c>
      <c r="C3558" s="28" t="s">
        <v>4470</v>
      </c>
      <c r="D3558" s="30" t="s">
        <v>4471</v>
      </c>
      <c r="E3558" s="31">
        <v>55.479019999999998</v>
      </c>
      <c r="F3558" s="31">
        <v>38.421109999999999</v>
      </c>
      <c r="G3558" s="28" t="s">
        <v>4339</v>
      </c>
      <c r="H3558" s="27" t="s">
        <v>1987</v>
      </c>
      <c r="I3558" s="27" t="s">
        <v>1981</v>
      </c>
      <c r="J3558" s="27" t="s">
        <v>1983</v>
      </c>
      <c r="K3558" s="27" t="s">
        <v>1983</v>
      </c>
      <c r="L3558" s="28">
        <v>1</v>
      </c>
      <c r="M3558" s="27">
        <v>0.75</v>
      </c>
      <c r="N3558" s="27"/>
      <c r="O3558" s="27"/>
      <c r="P3558" s="27"/>
      <c r="Q3558" s="27"/>
      <c r="R3558" s="27" t="s">
        <v>2353</v>
      </c>
      <c r="S3558" s="27" t="s">
        <v>1983</v>
      </c>
      <c r="T3558" s="7" t="s">
        <v>4466</v>
      </c>
      <c r="U3558" s="23" t="s">
        <v>2354</v>
      </c>
      <c r="V3558" s="26">
        <v>1.6</v>
      </c>
      <c r="W3558" s="24"/>
      <c r="X3558" s="24">
        <v>1.6</v>
      </c>
      <c r="Y3558" s="24">
        <v>1.6</v>
      </c>
    </row>
    <row r="3559" spans="1:25" s="12" customFormat="1" ht="195" x14ac:dyDescent="0.25">
      <c r="A3559" s="23">
        <f>MAX(A$7:A3558)+1</f>
        <v>1293</v>
      </c>
      <c r="B3559" s="28" t="s">
        <v>4787</v>
      </c>
      <c r="C3559" s="28" t="s">
        <v>4472</v>
      </c>
      <c r="D3559" s="30" t="s">
        <v>4473</v>
      </c>
      <c r="E3559" s="31">
        <v>55.355539999999998</v>
      </c>
      <c r="F3559" s="31">
        <v>38.80829</v>
      </c>
      <c r="G3559" s="28" t="s">
        <v>4339</v>
      </c>
      <c r="H3559" s="27" t="s">
        <v>1987</v>
      </c>
      <c r="I3559" s="27" t="s">
        <v>1981</v>
      </c>
      <c r="J3559" s="27" t="s">
        <v>1983</v>
      </c>
      <c r="K3559" s="27" t="s">
        <v>1983</v>
      </c>
      <c r="L3559" s="28">
        <v>1</v>
      </c>
      <c r="M3559" s="27">
        <v>8</v>
      </c>
      <c r="N3559" s="27"/>
      <c r="O3559" s="27"/>
      <c r="P3559" s="27"/>
      <c r="Q3559" s="27"/>
      <c r="R3559" s="27" t="s">
        <v>2353</v>
      </c>
      <c r="S3559" s="27" t="s">
        <v>1983</v>
      </c>
      <c r="T3559" s="7" t="s">
        <v>4474</v>
      </c>
      <c r="U3559" s="23" t="s">
        <v>2354</v>
      </c>
      <c r="V3559" s="26">
        <v>1.6</v>
      </c>
      <c r="W3559" s="24"/>
      <c r="X3559" s="24">
        <v>1.6</v>
      </c>
      <c r="Y3559" s="24">
        <v>1.6</v>
      </c>
    </row>
    <row r="3560" spans="1:25" s="12" customFormat="1" ht="195" x14ac:dyDescent="0.25">
      <c r="A3560" s="23">
        <f>MAX(A$7:A3559)+1</f>
        <v>1294</v>
      </c>
      <c r="B3560" s="28" t="s">
        <v>4787</v>
      </c>
      <c r="C3560" s="28" t="s">
        <v>4475</v>
      </c>
      <c r="D3560" s="30" t="s">
        <v>4476</v>
      </c>
      <c r="E3560" s="31">
        <v>55.355229999999999</v>
      </c>
      <c r="F3560" s="31">
        <v>38.805959999999999</v>
      </c>
      <c r="G3560" s="28" t="s">
        <v>4339</v>
      </c>
      <c r="H3560" s="27" t="s">
        <v>1987</v>
      </c>
      <c r="I3560" s="27" t="s">
        <v>1981</v>
      </c>
      <c r="J3560" s="27" t="s">
        <v>1983</v>
      </c>
      <c r="K3560" s="27" t="s">
        <v>1983</v>
      </c>
      <c r="L3560" s="28">
        <v>1</v>
      </c>
      <c r="M3560" s="27">
        <v>8</v>
      </c>
      <c r="N3560" s="27"/>
      <c r="O3560" s="27"/>
      <c r="P3560" s="27"/>
      <c r="Q3560" s="27"/>
      <c r="R3560" s="27" t="s">
        <v>2353</v>
      </c>
      <c r="S3560" s="27" t="s">
        <v>1983</v>
      </c>
      <c r="T3560" s="7" t="s">
        <v>4474</v>
      </c>
      <c r="U3560" s="23" t="s">
        <v>2354</v>
      </c>
      <c r="V3560" s="26">
        <v>1.6</v>
      </c>
      <c r="W3560" s="24"/>
      <c r="X3560" s="24">
        <v>1.6</v>
      </c>
      <c r="Y3560" s="24">
        <v>1.6</v>
      </c>
    </row>
    <row r="3561" spans="1:25" s="12" customFormat="1" ht="195" x14ac:dyDescent="0.25">
      <c r="A3561" s="23">
        <f>MAX(A$7:A3560)+1</f>
        <v>1295</v>
      </c>
      <c r="B3561" s="28" t="s">
        <v>4787</v>
      </c>
      <c r="C3561" s="28" t="s">
        <v>4477</v>
      </c>
      <c r="D3561" s="30" t="s">
        <v>4478</v>
      </c>
      <c r="E3561" s="31">
        <v>55.352159999999998</v>
      </c>
      <c r="F3561" s="31">
        <v>38.81335</v>
      </c>
      <c r="G3561" s="28" t="s">
        <v>4339</v>
      </c>
      <c r="H3561" s="27" t="s">
        <v>1987</v>
      </c>
      <c r="I3561" s="27" t="s">
        <v>1981</v>
      </c>
      <c r="J3561" s="27" t="s">
        <v>1983</v>
      </c>
      <c r="K3561" s="27" t="s">
        <v>1983</v>
      </c>
      <c r="L3561" s="28">
        <v>1</v>
      </c>
      <c r="M3561" s="27">
        <v>8</v>
      </c>
      <c r="N3561" s="27"/>
      <c r="O3561" s="27"/>
      <c r="P3561" s="27"/>
      <c r="Q3561" s="27"/>
      <c r="R3561" s="27" t="s">
        <v>2353</v>
      </c>
      <c r="S3561" s="27" t="s">
        <v>1983</v>
      </c>
      <c r="T3561" s="7" t="s">
        <v>4474</v>
      </c>
      <c r="U3561" s="23" t="s">
        <v>2354</v>
      </c>
      <c r="V3561" s="26">
        <v>1.6</v>
      </c>
      <c r="W3561" s="24"/>
      <c r="X3561" s="24">
        <v>1.6</v>
      </c>
      <c r="Y3561" s="24">
        <v>1.6</v>
      </c>
    </row>
    <row r="3562" spans="1:25" s="12" customFormat="1" ht="195" x14ac:dyDescent="0.25">
      <c r="A3562" s="23">
        <f>MAX(A$7:A3561)+1</f>
        <v>1296</v>
      </c>
      <c r="B3562" s="28" t="s">
        <v>4787</v>
      </c>
      <c r="C3562" s="28" t="s">
        <v>4479</v>
      </c>
      <c r="D3562" s="30" t="s">
        <v>4480</v>
      </c>
      <c r="E3562" s="31">
        <v>55.496569999999998</v>
      </c>
      <c r="F3562" s="31">
        <v>38.67933</v>
      </c>
      <c r="G3562" s="28" t="s">
        <v>4339</v>
      </c>
      <c r="H3562" s="27" t="s">
        <v>1987</v>
      </c>
      <c r="I3562" s="27" t="s">
        <v>1981</v>
      </c>
      <c r="J3562" s="27" t="s">
        <v>1983</v>
      </c>
      <c r="K3562" s="27" t="s">
        <v>1983</v>
      </c>
      <c r="L3562" s="28">
        <v>2</v>
      </c>
      <c r="M3562" s="27">
        <v>8</v>
      </c>
      <c r="N3562" s="27"/>
      <c r="O3562" s="27"/>
      <c r="P3562" s="27"/>
      <c r="Q3562" s="27"/>
      <c r="R3562" s="27" t="s">
        <v>2353</v>
      </c>
      <c r="S3562" s="27" t="s">
        <v>1983</v>
      </c>
      <c r="T3562" s="7" t="s">
        <v>2445</v>
      </c>
      <c r="U3562" s="23" t="s">
        <v>2354</v>
      </c>
      <c r="V3562" s="26">
        <v>1.6</v>
      </c>
      <c r="W3562" s="24"/>
      <c r="X3562" s="24">
        <v>1.6</v>
      </c>
      <c r="Y3562" s="24">
        <v>1.6</v>
      </c>
    </row>
    <row r="3563" spans="1:25" s="12" customFormat="1" ht="195" x14ac:dyDescent="0.25">
      <c r="A3563" s="23">
        <f>MAX(A$7:A3562)+1</f>
        <v>1297</v>
      </c>
      <c r="B3563" s="28" t="s">
        <v>4787</v>
      </c>
      <c r="C3563" s="28" t="s">
        <v>4481</v>
      </c>
      <c r="D3563" s="30" t="s">
        <v>4482</v>
      </c>
      <c r="E3563" s="31">
        <v>55.476439999999997</v>
      </c>
      <c r="F3563" s="31">
        <v>38.448120000000003</v>
      </c>
      <c r="G3563" s="28" t="s">
        <v>4339</v>
      </c>
      <c r="H3563" s="27" t="s">
        <v>1987</v>
      </c>
      <c r="I3563" s="27" t="s">
        <v>1981</v>
      </c>
      <c r="J3563" s="27" t="s">
        <v>1983</v>
      </c>
      <c r="K3563" s="27" t="s">
        <v>1983</v>
      </c>
      <c r="L3563" s="28">
        <v>1</v>
      </c>
      <c r="M3563" s="27">
        <v>8</v>
      </c>
      <c r="N3563" s="27"/>
      <c r="O3563" s="27"/>
      <c r="P3563" s="27"/>
      <c r="Q3563" s="27"/>
      <c r="R3563" s="27" t="s">
        <v>2353</v>
      </c>
      <c r="S3563" s="27" t="s">
        <v>1983</v>
      </c>
      <c r="T3563" s="7" t="s">
        <v>2367</v>
      </c>
      <c r="U3563" s="23" t="s">
        <v>2354</v>
      </c>
      <c r="V3563" s="26">
        <v>1.6</v>
      </c>
      <c r="W3563" s="24"/>
      <c r="X3563" s="24">
        <v>1.6</v>
      </c>
      <c r="Y3563" s="24">
        <v>1.6</v>
      </c>
    </row>
    <row r="3564" spans="1:25" s="12" customFormat="1" ht="195" x14ac:dyDescent="0.25">
      <c r="A3564" s="23">
        <f>MAX(A$7:A3563)+1</f>
        <v>1298</v>
      </c>
      <c r="B3564" s="28" t="s">
        <v>4787</v>
      </c>
      <c r="C3564" s="28" t="s">
        <v>4483</v>
      </c>
      <c r="D3564" s="30" t="s">
        <v>4484</v>
      </c>
      <c r="E3564" s="31">
        <v>55.29</v>
      </c>
      <c r="F3564" s="31">
        <v>38.599899999999998</v>
      </c>
      <c r="G3564" s="28" t="s">
        <v>4339</v>
      </c>
      <c r="H3564" s="27" t="s">
        <v>1987</v>
      </c>
      <c r="I3564" s="27" t="s">
        <v>1981</v>
      </c>
      <c r="J3564" s="27" t="s">
        <v>1983</v>
      </c>
      <c r="K3564" s="27" t="s">
        <v>1983</v>
      </c>
      <c r="L3564" s="28">
        <v>3</v>
      </c>
      <c r="M3564" s="27">
        <v>0.75</v>
      </c>
      <c r="N3564" s="27"/>
      <c r="O3564" s="27"/>
      <c r="P3564" s="27"/>
      <c r="Q3564" s="27"/>
      <c r="R3564" s="27" t="s">
        <v>2353</v>
      </c>
      <c r="S3564" s="27" t="s">
        <v>1983</v>
      </c>
      <c r="T3564" s="7" t="s">
        <v>3187</v>
      </c>
      <c r="U3564" s="23" t="s">
        <v>2354</v>
      </c>
      <c r="V3564" s="26">
        <v>1.6</v>
      </c>
      <c r="W3564" s="24"/>
      <c r="X3564" s="24">
        <v>1.6</v>
      </c>
      <c r="Y3564" s="24">
        <v>1.6</v>
      </c>
    </row>
    <row r="3565" spans="1:25" s="12" customFormat="1" ht="195" x14ac:dyDescent="0.25">
      <c r="A3565" s="23">
        <f>MAX(A$7:A3564)+1</f>
        <v>1299</v>
      </c>
      <c r="B3565" s="28" t="s">
        <v>4787</v>
      </c>
      <c r="C3565" s="28" t="s">
        <v>4485</v>
      </c>
      <c r="D3565" s="30" t="s">
        <v>4486</v>
      </c>
      <c r="E3565" s="31">
        <v>55.444000000000003</v>
      </c>
      <c r="F3565" s="31">
        <v>38.546840000000003</v>
      </c>
      <c r="G3565" s="28" t="s">
        <v>4339</v>
      </c>
      <c r="H3565" s="27" t="s">
        <v>1987</v>
      </c>
      <c r="I3565" s="27" t="s">
        <v>1981</v>
      </c>
      <c r="J3565" s="27" t="s">
        <v>1983</v>
      </c>
      <c r="K3565" s="27" t="s">
        <v>1983</v>
      </c>
      <c r="L3565" s="28">
        <v>2</v>
      </c>
      <c r="M3565" s="27">
        <v>8</v>
      </c>
      <c r="N3565" s="27"/>
      <c r="O3565" s="27"/>
      <c r="P3565" s="27"/>
      <c r="Q3565" s="27"/>
      <c r="R3565" s="27" t="s">
        <v>2353</v>
      </c>
      <c r="S3565" s="27" t="s">
        <v>1983</v>
      </c>
      <c r="T3565" s="7" t="s">
        <v>4487</v>
      </c>
      <c r="U3565" s="23" t="s">
        <v>2354</v>
      </c>
      <c r="V3565" s="26">
        <v>29.86</v>
      </c>
      <c r="W3565" s="24"/>
      <c r="X3565" s="24">
        <v>29.86</v>
      </c>
      <c r="Y3565" s="24">
        <v>29.86</v>
      </c>
    </row>
    <row r="3566" spans="1:25" s="12" customFormat="1" ht="195" x14ac:dyDescent="0.25">
      <c r="A3566" s="23">
        <f>MAX(A$7:A3565)+1</f>
        <v>1300</v>
      </c>
      <c r="B3566" s="28" t="s">
        <v>4787</v>
      </c>
      <c r="C3566" s="28" t="s">
        <v>4488</v>
      </c>
      <c r="D3566" s="30" t="s">
        <v>4489</v>
      </c>
      <c r="E3566" s="31">
        <v>55.476140000000001</v>
      </c>
      <c r="F3566" s="31">
        <v>38.438299999999998</v>
      </c>
      <c r="G3566" s="28" t="s">
        <v>4339</v>
      </c>
      <c r="H3566" s="27" t="s">
        <v>1987</v>
      </c>
      <c r="I3566" s="27" t="s">
        <v>1981</v>
      </c>
      <c r="J3566" s="27" t="s">
        <v>1983</v>
      </c>
      <c r="K3566" s="27" t="s">
        <v>1983</v>
      </c>
      <c r="L3566" s="28">
        <v>1</v>
      </c>
      <c r="M3566" s="27">
        <v>8</v>
      </c>
      <c r="N3566" s="27"/>
      <c r="O3566" s="27"/>
      <c r="P3566" s="27"/>
      <c r="Q3566" s="27"/>
      <c r="R3566" s="27" t="s">
        <v>2353</v>
      </c>
      <c r="S3566" s="27" t="s">
        <v>1983</v>
      </c>
      <c r="T3566" s="7" t="s">
        <v>2367</v>
      </c>
      <c r="U3566" s="23" t="s">
        <v>2354</v>
      </c>
      <c r="V3566" s="26">
        <v>1.6</v>
      </c>
      <c r="W3566" s="24"/>
      <c r="X3566" s="24">
        <v>1.6</v>
      </c>
      <c r="Y3566" s="24">
        <v>1.6</v>
      </c>
    </row>
    <row r="3567" spans="1:25" s="12" customFormat="1" ht="195" x14ac:dyDescent="0.25">
      <c r="A3567" s="23">
        <f>MAX(A$7:A3566)+1</f>
        <v>1301</v>
      </c>
      <c r="B3567" s="28" t="s">
        <v>4787</v>
      </c>
      <c r="C3567" s="28" t="s">
        <v>4490</v>
      </c>
      <c r="D3567" s="30" t="s">
        <v>4491</v>
      </c>
      <c r="E3567" s="31">
        <v>55.403599999999997</v>
      </c>
      <c r="F3567" s="31">
        <v>38.837679999999999</v>
      </c>
      <c r="G3567" s="28" t="s">
        <v>4339</v>
      </c>
      <c r="H3567" s="27" t="s">
        <v>1987</v>
      </c>
      <c r="I3567" s="27" t="s">
        <v>1981</v>
      </c>
      <c r="J3567" s="27" t="s">
        <v>1983</v>
      </c>
      <c r="K3567" s="27" t="s">
        <v>1983</v>
      </c>
      <c r="L3567" s="28">
        <v>1</v>
      </c>
      <c r="M3567" s="27">
        <v>8</v>
      </c>
      <c r="N3567" s="27"/>
      <c r="O3567" s="27"/>
      <c r="P3567" s="27"/>
      <c r="Q3567" s="27"/>
      <c r="R3567" s="27" t="s">
        <v>2353</v>
      </c>
      <c r="S3567" s="27" t="s">
        <v>1983</v>
      </c>
      <c r="T3567" s="7" t="s">
        <v>4492</v>
      </c>
      <c r="U3567" s="23" t="s">
        <v>2354</v>
      </c>
      <c r="V3567" s="26">
        <v>1.6</v>
      </c>
      <c r="W3567" s="24"/>
      <c r="X3567" s="24">
        <v>1.6</v>
      </c>
      <c r="Y3567" s="24">
        <v>1.6</v>
      </c>
    </row>
    <row r="3568" spans="1:25" s="12" customFormat="1" ht="195" x14ac:dyDescent="0.25">
      <c r="A3568" s="23">
        <f>MAX(A$7:A3567)+1</f>
        <v>1302</v>
      </c>
      <c r="B3568" s="28" t="s">
        <v>4787</v>
      </c>
      <c r="C3568" s="28" t="s">
        <v>4493</v>
      </c>
      <c r="D3568" s="30" t="s">
        <v>4494</v>
      </c>
      <c r="E3568" s="31">
        <v>55.475119999999997</v>
      </c>
      <c r="F3568" s="31">
        <v>38.429450000000003</v>
      </c>
      <c r="G3568" s="28" t="s">
        <v>4339</v>
      </c>
      <c r="H3568" s="27" t="s">
        <v>1987</v>
      </c>
      <c r="I3568" s="27" t="s">
        <v>1981</v>
      </c>
      <c r="J3568" s="27" t="s">
        <v>1983</v>
      </c>
      <c r="K3568" s="27" t="s">
        <v>1983</v>
      </c>
      <c r="L3568" s="28">
        <v>1</v>
      </c>
      <c r="M3568" s="27">
        <v>8</v>
      </c>
      <c r="N3568" s="27"/>
      <c r="O3568" s="27"/>
      <c r="P3568" s="27"/>
      <c r="Q3568" s="27"/>
      <c r="R3568" s="27" t="s">
        <v>2353</v>
      </c>
      <c r="S3568" s="27" t="s">
        <v>1983</v>
      </c>
      <c r="T3568" s="7" t="s">
        <v>4466</v>
      </c>
      <c r="U3568" s="23" t="s">
        <v>2354</v>
      </c>
      <c r="V3568" s="26">
        <v>1.6</v>
      </c>
      <c r="W3568" s="24"/>
      <c r="X3568" s="24">
        <v>1.6</v>
      </c>
      <c r="Y3568" s="24">
        <v>1.6</v>
      </c>
    </row>
    <row r="3569" spans="1:25" s="12" customFormat="1" ht="195" x14ac:dyDescent="0.25">
      <c r="A3569" s="23">
        <f>MAX(A$7:A3568)+1</f>
        <v>1303</v>
      </c>
      <c r="B3569" s="28" t="s">
        <v>4787</v>
      </c>
      <c r="C3569" s="28" t="s">
        <v>4495</v>
      </c>
      <c r="D3569" s="30" t="s">
        <v>4496</v>
      </c>
      <c r="E3569" s="31">
        <v>55.405009999999997</v>
      </c>
      <c r="F3569" s="31">
        <v>38.864519999999999</v>
      </c>
      <c r="G3569" s="28" t="s">
        <v>4339</v>
      </c>
      <c r="H3569" s="27" t="s">
        <v>1987</v>
      </c>
      <c r="I3569" s="27" t="s">
        <v>1981</v>
      </c>
      <c r="J3569" s="27" t="s">
        <v>1983</v>
      </c>
      <c r="K3569" s="27" t="s">
        <v>1983</v>
      </c>
      <c r="L3569" s="28">
        <v>10</v>
      </c>
      <c r="M3569" s="27">
        <v>0.75</v>
      </c>
      <c r="N3569" s="27"/>
      <c r="O3569" s="27"/>
      <c r="P3569" s="27"/>
      <c r="Q3569" s="27"/>
      <c r="R3569" s="27" t="s">
        <v>2353</v>
      </c>
      <c r="S3569" s="27" t="s">
        <v>1983</v>
      </c>
      <c r="T3569" s="7" t="s">
        <v>4497</v>
      </c>
      <c r="U3569" s="23" t="s">
        <v>2354</v>
      </c>
      <c r="V3569" s="26">
        <v>7.05</v>
      </c>
      <c r="W3569" s="24"/>
      <c r="X3569" s="24">
        <v>7.05</v>
      </c>
      <c r="Y3569" s="24">
        <v>7.05</v>
      </c>
    </row>
    <row r="3570" spans="1:25" s="12" customFormat="1" ht="195" x14ac:dyDescent="0.25">
      <c r="A3570" s="23">
        <f>MAX(A$7:A3569)+1</f>
        <v>1304</v>
      </c>
      <c r="B3570" s="28" t="s">
        <v>4787</v>
      </c>
      <c r="C3570" s="28" t="s">
        <v>4498</v>
      </c>
      <c r="D3570" s="30" t="s">
        <v>4499</v>
      </c>
      <c r="E3570" s="31">
        <v>55.401530000000001</v>
      </c>
      <c r="F3570" s="31">
        <v>38.870910000000002</v>
      </c>
      <c r="G3570" s="28" t="s">
        <v>4339</v>
      </c>
      <c r="H3570" s="27" t="s">
        <v>1987</v>
      </c>
      <c r="I3570" s="27" t="s">
        <v>1981</v>
      </c>
      <c r="J3570" s="27" t="s">
        <v>1983</v>
      </c>
      <c r="K3570" s="27" t="s">
        <v>1983</v>
      </c>
      <c r="L3570" s="28">
        <v>4</v>
      </c>
      <c r="M3570" s="27">
        <v>0.75</v>
      </c>
      <c r="N3570" s="27"/>
      <c r="O3570" s="27"/>
      <c r="P3570" s="27"/>
      <c r="Q3570" s="27"/>
      <c r="R3570" s="27" t="s">
        <v>2353</v>
      </c>
      <c r="S3570" s="27" t="s">
        <v>1983</v>
      </c>
      <c r="T3570" s="7" t="s">
        <v>4497</v>
      </c>
      <c r="U3570" s="23" t="s">
        <v>2354</v>
      </c>
      <c r="V3570" s="26">
        <v>1.6</v>
      </c>
      <c r="W3570" s="24"/>
      <c r="X3570" s="24">
        <v>1.6</v>
      </c>
      <c r="Y3570" s="24">
        <v>1.6</v>
      </c>
    </row>
    <row r="3571" spans="1:25" s="12" customFormat="1" ht="195" x14ac:dyDescent="0.25">
      <c r="A3571" s="23">
        <f>MAX(A$7:A3570)+1</f>
        <v>1305</v>
      </c>
      <c r="B3571" s="28" t="s">
        <v>4787</v>
      </c>
      <c r="C3571" s="28" t="s">
        <v>4501</v>
      </c>
      <c r="D3571" s="30" t="s">
        <v>4502</v>
      </c>
      <c r="E3571" s="31">
        <v>55.34601</v>
      </c>
      <c r="F3571" s="31">
        <v>38.705860000000001</v>
      </c>
      <c r="G3571" s="28" t="s">
        <v>4339</v>
      </c>
      <c r="H3571" s="27" t="s">
        <v>1987</v>
      </c>
      <c r="I3571" s="27" t="s">
        <v>1981</v>
      </c>
      <c r="J3571" s="27" t="s">
        <v>1983</v>
      </c>
      <c r="K3571" s="27" t="s">
        <v>1983</v>
      </c>
      <c r="L3571" s="28">
        <v>1</v>
      </c>
      <c r="M3571" s="27">
        <v>0.75</v>
      </c>
      <c r="N3571" s="27"/>
      <c r="O3571" s="27"/>
      <c r="P3571" s="27"/>
      <c r="Q3571" s="27"/>
      <c r="R3571" s="27" t="s">
        <v>2353</v>
      </c>
      <c r="S3571" s="27" t="s">
        <v>1983</v>
      </c>
      <c r="T3571" s="7" t="s">
        <v>4404</v>
      </c>
      <c r="U3571" s="23" t="s">
        <v>2354</v>
      </c>
      <c r="V3571" s="26">
        <v>1.6</v>
      </c>
      <c r="W3571" s="24"/>
      <c r="X3571" s="24">
        <v>1.6</v>
      </c>
      <c r="Y3571" s="24">
        <v>1.6</v>
      </c>
    </row>
    <row r="3572" spans="1:25" s="12" customFormat="1" ht="195" x14ac:dyDescent="0.25">
      <c r="A3572" s="23">
        <f>MAX(A$7:A3571)+1</f>
        <v>1306</v>
      </c>
      <c r="B3572" s="28" t="s">
        <v>4787</v>
      </c>
      <c r="C3572" s="28" t="s">
        <v>4503</v>
      </c>
      <c r="D3572" s="30" t="s">
        <v>4504</v>
      </c>
      <c r="E3572" s="31">
        <v>55.333410000000001</v>
      </c>
      <c r="F3572" s="31">
        <v>38.73556</v>
      </c>
      <c r="G3572" s="28" t="s">
        <v>4339</v>
      </c>
      <c r="H3572" s="27" t="s">
        <v>1987</v>
      </c>
      <c r="I3572" s="27" t="s">
        <v>1981</v>
      </c>
      <c r="J3572" s="27" t="s">
        <v>1983</v>
      </c>
      <c r="K3572" s="27" t="s">
        <v>1983</v>
      </c>
      <c r="L3572" s="28">
        <v>1</v>
      </c>
      <c r="M3572" s="27">
        <v>8</v>
      </c>
      <c r="N3572" s="27"/>
      <c r="O3572" s="27"/>
      <c r="P3572" s="27"/>
      <c r="Q3572" s="27"/>
      <c r="R3572" s="27" t="s">
        <v>2353</v>
      </c>
      <c r="S3572" s="27" t="s">
        <v>1983</v>
      </c>
      <c r="T3572" s="7" t="s">
        <v>4505</v>
      </c>
      <c r="U3572" s="23" t="s">
        <v>2354</v>
      </c>
      <c r="V3572" s="26">
        <v>1.6</v>
      </c>
      <c r="W3572" s="24"/>
      <c r="X3572" s="24">
        <v>1.6</v>
      </c>
      <c r="Y3572" s="24">
        <v>1.6</v>
      </c>
    </row>
    <row r="3573" spans="1:25" s="12" customFormat="1" ht="195" x14ac:dyDescent="0.25">
      <c r="A3573" s="23">
        <f>MAX(A$7:A3572)+1</f>
        <v>1307</v>
      </c>
      <c r="B3573" s="28" t="s">
        <v>4787</v>
      </c>
      <c r="C3573" s="28" t="s">
        <v>4503</v>
      </c>
      <c r="D3573" s="30" t="s">
        <v>4506</v>
      </c>
      <c r="E3573" s="31">
        <v>55.331200000000003</v>
      </c>
      <c r="F3573" s="31">
        <v>38.74324</v>
      </c>
      <c r="G3573" s="28" t="s">
        <v>4339</v>
      </c>
      <c r="H3573" s="27" t="s">
        <v>1987</v>
      </c>
      <c r="I3573" s="27" t="s">
        <v>1981</v>
      </c>
      <c r="J3573" s="27" t="s">
        <v>1983</v>
      </c>
      <c r="K3573" s="27" t="s">
        <v>1983</v>
      </c>
      <c r="L3573" s="28">
        <v>1</v>
      </c>
      <c r="M3573" s="27">
        <v>8</v>
      </c>
      <c r="N3573" s="27"/>
      <c r="O3573" s="27"/>
      <c r="P3573" s="27"/>
      <c r="Q3573" s="27"/>
      <c r="R3573" s="27" t="s">
        <v>2353</v>
      </c>
      <c r="S3573" s="27" t="s">
        <v>1983</v>
      </c>
      <c r="T3573" s="7" t="s">
        <v>4505</v>
      </c>
      <c r="U3573" s="23" t="s">
        <v>2354</v>
      </c>
      <c r="V3573" s="26">
        <v>1.6</v>
      </c>
      <c r="W3573" s="24"/>
      <c r="X3573" s="24">
        <v>1.6</v>
      </c>
      <c r="Y3573" s="24">
        <v>1.6</v>
      </c>
    </row>
    <row r="3574" spans="1:25" s="12" customFormat="1" ht="195" x14ac:dyDescent="0.25">
      <c r="A3574" s="23">
        <f>MAX(A$7:A3573)+1</f>
        <v>1308</v>
      </c>
      <c r="B3574" s="28" t="s">
        <v>4787</v>
      </c>
      <c r="C3574" s="28" t="s">
        <v>4507</v>
      </c>
      <c r="D3574" s="30" t="s">
        <v>4508</v>
      </c>
      <c r="E3574" s="31">
        <v>55.426259999999999</v>
      </c>
      <c r="F3574" s="31">
        <v>38.6327</v>
      </c>
      <c r="G3574" s="28" t="s">
        <v>4339</v>
      </c>
      <c r="H3574" s="27" t="s">
        <v>1987</v>
      </c>
      <c r="I3574" s="27" t="s">
        <v>1981</v>
      </c>
      <c r="J3574" s="27" t="s">
        <v>1983</v>
      </c>
      <c r="K3574" s="27" t="s">
        <v>1983</v>
      </c>
      <c r="L3574" s="28">
        <v>1</v>
      </c>
      <c r="M3574" s="27">
        <v>8</v>
      </c>
      <c r="N3574" s="27"/>
      <c r="O3574" s="27"/>
      <c r="P3574" s="27"/>
      <c r="Q3574" s="27"/>
      <c r="R3574" s="27" t="s">
        <v>2353</v>
      </c>
      <c r="S3574" s="27" t="s">
        <v>1983</v>
      </c>
      <c r="T3574" s="7" t="s">
        <v>4509</v>
      </c>
      <c r="U3574" s="23" t="s">
        <v>2354</v>
      </c>
      <c r="V3574" s="26">
        <v>1.6</v>
      </c>
      <c r="W3574" s="24"/>
      <c r="X3574" s="24">
        <v>1.6</v>
      </c>
      <c r="Y3574" s="24">
        <v>1.6</v>
      </c>
    </row>
    <row r="3575" spans="1:25" s="12" customFormat="1" ht="195" x14ac:dyDescent="0.25">
      <c r="A3575" s="23">
        <f>MAX(A$7:A3574)+1</f>
        <v>1309</v>
      </c>
      <c r="B3575" s="28" t="s">
        <v>4787</v>
      </c>
      <c r="C3575" s="28" t="s">
        <v>4510</v>
      </c>
      <c r="D3575" s="30" t="s">
        <v>4511</v>
      </c>
      <c r="E3575" s="31">
        <v>55.44567</v>
      </c>
      <c r="F3575" s="31">
        <v>38.43956</v>
      </c>
      <c r="G3575" s="28" t="s">
        <v>4339</v>
      </c>
      <c r="H3575" s="27" t="s">
        <v>1987</v>
      </c>
      <c r="I3575" s="27" t="s">
        <v>1981</v>
      </c>
      <c r="J3575" s="27" t="s">
        <v>1983</v>
      </c>
      <c r="K3575" s="27" t="s">
        <v>1983</v>
      </c>
      <c r="L3575" s="28">
        <v>1</v>
      </c>
      <c r="M3575" s="27">
        <v>0.75</v>
      </c>
      <c r="N3575" s="27"/>
      <c r="O3575" s="27"/>
      <c r="P3575" s="27"/>
      <c r="Q3575" s="27"/>
      <c r="R3575" s="27" t="s">
        <v>2353</v>
      </c>
      <c r="S3575" s="27" t="s">
        <v>1983</v>
      </c>
      <c r="T3575" s="7" t="s">
        <v>4512</v>
      </c>
      <c r="U3575" s="23" t="s">
        <v>2354</v>
      </c>
      <c r="V3575" s="26">
        <v>1.6</v>
      </c>
      <c r="W3575" s="24"/>
      <c r="X3575" s="24">
        <v>1.6</v>
      </c>
      <c r="Y3575" s="24">
        <v>1.6</v>
      </c>
    </row>
    <row r="3576" spans="1:25" s="12" customFormat="1" ht="195" x14ac:dyDescent="0.25">
      <c r="A3576" s="23">
        <f>MAX(A$7:A3575)+1</f>
        <v>1310</v>
      </c>
      <c r="B3576" s="28" t="s">
        <v>4787</v>
      </c>
      <c r="C3576" s="28" t="s">
        <v>4513</v>
      </c>
      <c r="D3576" s="30" t="s">
        <v>4514</v>
      </c>
      <c r="E3576" s="31">
        <v>55.475940000000001</v>
      </c>
      <c r="F3576" s="31">
        <v>38.422020000000003</v>
      </c>
      <c r="G3576" s="28" t="s">
        <v>4339</v>
      </c>
      <c r="H3576" s="27" t="s">
        <v>1987</v>
      </c>
      <c r="I3576" s="27" t="s">
        <v>1981</v>
      </c>
      <c r="J3576" s="27" t="s">
        <v>1983</v>
      </c>
      <c r="K3576" s="27" t="s">
        <v>1983</v>
      </c>
      <c r="L3576" s="28">
        <v>1</v>
      </c>
      <c r="M3576" s="27">
        <v>8</v>
      </c>
      <c r="N3576" s="27"/>
      <c r="O3576" s="27"/>
      <c r="P3576" s="27"/>
      <c r="Q3576" s="27"/>
      <c r="R3576" s="27" t="s">
        <v>2353</v>
      </c>
      <c r="S3576" s="27" t="s">
        <v>1983</v>
      </c>
      <c r="T3576" s="7" t="s">
        <v>4466</v>
      </c>
      <c r="U3576" s="23" t="s">
        <v>2354</v>
      </c>
      <c r="V3576" s="26">
        <v>0.4</v>
      </c>
      <c r="W3576" s="24"/>
      <c r="X3576" s="24">
        <v>0.4</v>
      </c>
      <c r="Y3576" s="24">
        <v>0.4</v>
      </c>
    </row>
    <row r="3577" spans="1:25" s="12" customFormat="1" ht="195" x14ac:dyDescent="0.25">
      <c r="A3577" s="23">
        <f>MAX(A$7:A3576)+1</f>
        <v>1311</v>
      </c>
      <c r="B3577" s="28" t="s">
        <v>4787</v>
      </c>
      <c r="C3577" s="28" t="s">
        <v>4515</v>
      </c>
      <c r="D3577" s="30" t="s">
        <v>4516</v>
      </c>
      <c r="E3577" s="31">
        <v>55.438899999999997</v>
      </c>
      <c r="F3577" s="31">
        <v>38.520269999999996</v>
      </c>
      <c r="G3577" s="28" t="s">
        <v>4339</v>
      </c>
      <c r="H3577" s="27" t="s">
        <v>1987</v>
      </c>
      <c r="I3577" s="27" t="s">
        <v>1981</v>
      </c>
      <c r="J3577" s="27" t="s">
        <v>1983</v>
      </c>
      <c r="K3577" s="27" t="s">
        <v>1983</v>
      </c>
      <c r="L3577" s="28">
        <v>1</v>
      </c>
      <c r="M3577" s="27">
        <v>8</v>
      </c>
      <c r="N3577" s="27"/>
      <c r="O3577" s="27"/>
      <c r="P3577" s="27"/>
      <c r="Q3577" s="27"/>
      <c r="R3577" s="27" t="s">
        <v>2353</v>
      </c>
      <c r="S3577" s="27" t="s">
        <v>1983</v>
      </c>
      <c r="T3577" s="7" t="s">
        <v>4517</v>
      </c>
      <c r="U3577" s="23" t="s">
        <v>2354</v>
      </c>
      <c r="V3577" s="26">
        <v>1.6</v>
      </c>
      <c r="W3577" s="24"/>
      <c r="X3577" s="24">
        <v>1.6</v>
      </c>
      <c r="Y3577" s="24">
        <v>1.6</v>
      </c>
    </row>
    <row r="3578" spans="1:25" s="12" customFormat="1" ht="195" x14ac:dyDescent="0.25">
      <c r="A3578" s="23">
        <f>MAX(A$7:A3577)+1</f>
        <v>1312</v>
      </c>
      <c r="B3578" s="28" t="s">
        <v>4787</v>
      </c>
      <c r="C3578" s="28" t="s">
        <v>4518</v>
      </c>
      <c r="D3578" s="30" t="s">
        <v>4519</v>
      </c>
      <c r="E3578" s="31">
        <v>55.360779999999998</v>
      </c>
      <c r="F3578" s="31">
        <v>38.896419999999999</v>
      </c>
      <c r="G3578" s="28" t="s">
        <v>4339</v>
      </c>
      <c r="H3578" s="27" t="s">
        <v>1987</v>
      </c>
      <c r="I3578" s="27" t="s">
        <v>1981</v>
      </c>
      <c r="J3578" s="27" t="s">
        <v>1983</v>
      </c>
      <c r="K3578" s="27" t="s">
        <v>1983</v>
      </c>
      <c r="L3578" s="28">
        <v>1</v>
      </c>
      <c r="M3578" s="27">
        <v>8</v>
      </c>
      <c r="N3578" s="27"/>
      <c r="O3578" s="27"/>
      <c r="P3578" s="27"/>
      <c r="Q3578" s="27"/>
      <c r="R3578" s="27" t="s">
        <v>2353</v>
      </c>
      <c r="S3578" s="27" t="s">
        <v>1983</v>
      </c>
      <c r="T3578" s="7" t="s">
        <v>4520</v>
      </c>
      <c r="U3578" s="23" t="s">
        <v>2354</v>
      </c>
      <c r="V3578" s="26">
        <v>1.6</v>
      </c>
      <c r="W3578" s="24"/>
      <c r="X3578" s="24">
        <v>1.6</v>
      </c>
      <c r="Y3578" s="24">
        <v>1.6</v>
      </c>
    </row>
    <row r="3579" spans="1:25" s="12" customFormat="1" ht="195" x14ac:dyDescent="0.25">
      <c r="A3579" s="23">
        <f>MAX(A$7:A3578)+1</f>
        <v>1313</v>
      </c>
      <c r="B3579" s="28" t="s">
        <v>4787</v>
      </c>
      <c r="C3579" s="28" t="s">
        <v>4521</v>
      </c>
      <c r="D3579" s="30" t="s">
        <v>4522</v>
      </c>
      <c r="E3579" s="31">
        <v>55.469909999999999</v>
      </c>
      <c r="F3579" s="31">
        <v>38.454070000000002</v>
      </c>
      <c r="G3579" s="28" t="s">
        <v>4339</v>
      </c>
      <c r="H3579" s="27" t="s">
        <v>1987</v>
      </c>
      <c r="I3579" s="27" t="s">
        <v>1981</v>
      </c>
      <c r="J3579" s="27" t="s">
        <v>1983</v>
      </c>
      <c r="K3579" s="27" t="s">
        <v>1983</v>
      </c>
      <c r="L3579" s="28">
        <v>1</v>
      </c>
      <c r="M3579" s="27">
        <v>8</v>
      </c>
      <c r="N3579" s="27"/>
      <c r="O3579" s="27"/>
      <c r="P3579" s="27"/>
      <c r="Q3579" s="27"/>
      <c r="R3579" s="27" t="s">
        <v>2353</v>
      </c>
      <c r="S3579" s="27" t="s">
        <v>1983</v>
      </c>
      <c r="T3579" s="7" t="s">
        <v>2367</v>
      </c>
      <c r="U3579" s="23" t="s">
        <v>2354</v>
      </c>
      <c r="V3579" s="26">
        <v>6.9</v>
      </c>
      <c r="W3579" s="24"/>
      <c r="X3579" s="24">
        <v>6.9</v>
      </c>
      <c r="Y3579" s="24">
        <v>6.9</v>
      </c>
    </row>
    <row r="3580" spans="1:25" s="12" customFormat="1" ht="195" x14ac:dyDescent="0.25">
      <c r="A3580" s="23">
        <f>MAX(A$7:A3579)+1</f>
        <v>1314</v>
      </c>
      <c r="B3580" s="28" t="s">
        <v>4787</v>
      </c>
      <c r="C3580" s="28" t="s">
        <v>4523</v>
      </c>
      <c r="D3580" s="30" t="s">
        <v>4524</v>
      </c>
      <c r="E3580" s="31">
        <v>55.244639999999997</v>
      </c>
      <c r="F3580" s="31">
        <v>38.729439999999997</v>
      </c>
      <c r="G3580" s="28" t="s">
        <v>4339</v>
      </c>
      <c r="H3580" s="27" t="s">
        <v>1987</v>
      </c>
      <c r="I3580" s="27" t="s">
        <v>1981</v>
      </c>
      <c r="J3580" s="27" t="s">
        <v>1983</v>
      </c>
      <c r="K3580" s="27" t="s">
        <v>1983</v>
      </c>
      <c r="L3580" s="28">
        <v>1</v>
      </c>
      <c r="M3580" s="27">
        <v>8</v>
      </c>
      <c r="N3580" s="27"/>
      <c r="O3580" s="27"/>
      <c r="P3580" s="27"/>
      <c r="Q3580" s="27"/>
      <c r="R3580" s="27" t="s">
        <v>2353</v>
      </c>
      <c r="S3580" s="27" t="s">
        <v>1983</v>
      </c>
      <c r="T3580" s="7" t="s">
        <v>3908</v>
      </c>
      <c r="U3580" s="23" t="s">
        <v>2354</v>
      </c>
      <c r="V3580" s="26">
        <v>1.6</v>
      </c>
      <c r="W3580" s="24"/>
      <c r="X3580" s="24">
        <v>1.6</v>
      </c>
      <c r="Y3580" s="24">
        <v>1.6</v>
      </c>
    </row>
    <row r="3581" spans="1:25" s="12" customFormat="1" ht="195" x14ac:dyDescent="0.25">
      <c r="A3581" s="23">
        <f>MAX(A$7:A3580)+1</f>
        <v>1315</v>
      </c>
      <c r="B3581" s="28" t="s">
        <v>4787</v>
      </c>
      <c r="C3581" s="28" t="s">
        <v>4525</v>
      </c>
      <c r="D3581" s="30" t="s">
        <v>4526</v>
      </c>
      <c r="E3581" s="31">
        <v>55.333799999999997</v>
      </c>
      <c r="F3581" s="31">
        <v>38.74324</v>
      </c>
      <c r="G3581" s="28" t="s">
        <v>4339</v>
      </c>
      <c r="H3581" s="27" t="s">
        <v>1987</v>
      </c>
      <c r="I3581" s="27" t="s">
        <v>1981</v>
      </c>
      <c r="J3581" s="27" t="s">
        <v>1983</v>
      </c>
      <c r="K3581" s="27" t="s">
        <v>1983</v>
      </c>
      <c r="L3581" s="28">
        <v>1</v>
      </c>
      <c r="M3581" s="27">
        <v>8</v>
      </c>
      <c r="N3581" s="27"/>
      <c r="O3581" s="27"/>
      <c r="P3581" s="27"/>
      <c r="Q3581" s="27"/>
      <c r="R3581" s="27" t="s">
        <v>2353</v>
      </c>
      <c r="S3581" s="27" t="s">
        <v>1983</v>
      </c>
      <c r="T3581" s="7" t="s">
        <v>4505</v>
      </c>
      <c r="U3581" s="23" t="s">
        <v>2354</v>
      </c>
      <c r="V3581" s="26">
        <v>5.88</v>
      </c>
      <c r="W3581" s="24"/>
      <c r="X3581" s="24">
        <v>5.88</v>
      </c>
      <c r="Y3581" s="24">
        <v>5.88</v>
      </c>
    </row>
    <row r="3582" spans="1:25" s="12" customFormat="1" ht="195" x14ac:dyDescent="0.25">
      <c r="A3582" s="23">
        <f>MAX(A$7:A3581)+1</f>
        <v>1316</v>
      </c>
      <c r="B3582" s="28" t="s">
        <v>4787</v>
      </c>
      <c r="C3582" s="28" t="s">
        <v>4527</v>
      </c>
      <c r="D3582" s="30" t="s">
        <v>4528</v>
      </c>
      <c r="E3582" s="31">
        <v>55.335259999999998</v>
      </c>
      <c r="F3582" s="31">
        <v>38.736759999999997</v>
      </c>
      <c r="G3582" s="28" t="s">
        <v>4339</v>
      </c>
      <c r="H3582" s="27" t="s">
        <v>1987</v>
      </c>
      <c r="I3582" s="27" t="s">
        <v>1981</v>
      </c>
      <c r="J3582" s="27" t="s">
        <v>1983</v>
      </c>
      <c r="K3582" s="27" t="s">
        <v>1983</v>
      </c>
      <c r="L3582" s="28">
        <v>1</v>
      </c>
      <c r="M3582" s="27">
        <v>8</v>
      </c>
      <c r="N3582" s="27"/>
      <c r="O3582" s="27"/>
      <c r="P3582" s="27"/>
      <c r="Q3582" s="27"/>
      <c r="R3582" s="27" t="s">
        <v>2353</v>
      </c>
      <c r="S3582" s="27" t="s">
        <v>1983</v>
      </c>
      <c r="T3582" s="7" t="s">
        <v>4505</v>
      </c>
      <c r="U3582" s="23" t="s">
        <v>2354</v>
      </c>
      <c r="V3582" s="26">
        <v>5.89</v>
      </c>
      <c r="W3582" s="24"/>
      <c r="X3582" s="24">
        <v>5.89</v>
      </c>
      <c r="Y3582" s="24">
        <v>5.89</v>
      </c>
    </row>
    <row r="3583" spans="1:25" s="12" customFormat="1" ht="195" x14ac:dyDescent="0.25">
      <c r="A3583" s="23">
        <f>MAX(A$7:A3582)+1</f>
        <v>1317</v>
      </c>
      <c r="B3583" s="28" t="s">
        <v>4787</v>
      </c>
      <c r="C3583" s="28" t="s">
        <v>4529</v>
      </c>
      <c r="D3583" s="30" t="s">
        <v>4530</v>
      </c>
      <c r="E3583" s="31">
        <v>55.325200000000002</v>
      </c>
      <c r="F3583" s="31">
        <v>38.883670000000002</v>
      </c>
      <c r="G3583" s="28" t="s">
        <v>4339</v>
      </c>
      <c r="H3583" s="27" t="s">
        <v>1987</v>
      </c>
      <c r="I3583" s="27" t="s">
        <v>1981</v>
      </c>
      <c r="J3583" s="27" t="s">
        <v>1983</v>
      </c>
      <c r="K3583" s="27" t="s">
        <v>1983</v>
      </c>
      <c r="L3583" s="28">
        <v>1</v>
      </c>
      <c r="M3583" s="27">
        <v>0.75</v>
      </c>
      <c r="N3583" s="27"/>
      <c r="O3583" s="27"/>
      <c r="P3583" s="27"/>
      <c r="Q3583" s="27"/>
      <c r="R3583" s="27" t="s">
        <v>2353</v>
      </c>
      <c r="S3583" s="27" t="s">
        <v>1983</v>
      </c>
      <c r="T3583" s="7" t="s">
        <v>4531</v>
      </c>
      <c r="U3583" s="23" t="s">
        <v>2354</v>
      </c>
      <c r="V3583" s="26">
        <v>29.94</v>
      </c>
      <c r="W3583" s="24"/>
      <c r="X3583" s="24">
        <v>29.94</v>
      </c>
      <c r="Y3583" s="24">
        <v>29.94</v>
      </c>
    </row>
    <row r="3584" spans="1:25" s="12" customFormat="1" ht="195" x14ac:dyDescent="0.25">
      <c r="A3584" s="23">
        <f>MAX(A$7:A3583)+1</f>
        <v>1318</v>
      </c>
      <c r="B3584" s="28" t="s">
        <v>4787</v>
      </c>
      <c r="C3584" s="28" t="s">
        <v>4532</v>
      </c>
      <c r="D3584" s="30" t="s">
        <v>4533</v>
      </c>
      <c r="E3584" s="31">
        <v>55.424010000000003</v>
      </c>
      <c r="F3584" s="31">
        <v>38.502479999999998</v>
      </c>
      <c r="G3584" s="28" t="s">
        <v>4339</v>
      </c>
      <c r="H3584" s="27" t="s">
        <v>1987</v>
      </c>
      <c r="I3584" s="27" t="s">
        <v>1981</v>
      </c>
      <c r="J3584" s="27" t="s">
        <v>1983</v>
      </c>
      <c r="K3584" s="27" t="s">
        <v>1983</v>
      </c>
      <c r="L3584" s="28">
        <v>1</v>
      </c>
      <c r="M3584" s="27">
        <v>8</v>
      </c>
      <c r="N3584" s="27"/>
      <c r="O3584" s="27"/>
      <c r="P3584" s="27"/>
      <c r="Q3584" s="27"/>
      <c r="R3584" s="27" t="s">
        <v>2353</v>
      </c>
      <c r="S3584" s="27" t="s">
        <v>1983</v>
      </c>
      <c r="T3584" s="7" t="s">
        <v>4534</v>
      </c>
      <c r="U3584" s="23" t="s">
        <v>2354</v>
      </c>
      <c r="V3584" s="26">
        <v>1.6</v>
      </c>
      <c r="W3584" s="24"/>
      <c r="X3584" s="24">
        <v>1.6</v>
      </c>
      <c r="Y3584" s="24">
        <v>1.6</v>
      </c>
    </row>
    <row r="3585" spans="1:25" s="12" customFormat="1" ht="195" x14ac:dyDescent="0.25">
      <c r="A3585" s="23">
        <f>MAX(A$7:A3584)+1</f>
        <v>1319</v>
      </c>
      <c r="B3585" s="28" t="s">
        <v>4787</v>
      </c>
      <c r="C3585" s="28" t="s">
        <v>4535</v>
      </c>
      <c r="D3585" s="30" t="s">
        <v>4536</v>
      </c>
      <c r="E3585" s="31">
        <v>55.438279999999999</v>
      </c>
      <c r="F3585" s="31">
        <v>38.52413</v>
      </c>
      <c r="G3585" s="28" t="s">
        <v>4339</v>
      </c>
      <c r="H3585" s="27" t="s">
        <v>1987</v>
      </c>
      <c r="I3585" s="27" t="s">
        <v>1981</v>
      </c>
      <c r="J3585" s="27" t="s">
        <v>1983</v>
      </c>
      <c r="K3585" s="27" t="s">
        <v>1983</v>
      </c>
      <c r="L3585" s="28">
        <v>1</v>
      </c>
      <c r="M3585" s="27">
        <v>8</v>
      </c>
      <c r="N3585" s="27"/>
      <c r="O3585" s="27"/>
      <c r="P3585" s="27"/>
      <c r="Q3585" s="27"/>
      <c r="R3585" s="27" t="s">
        <v>2353</v>
      </c>
      <c r="S3585" s="27" t="s">
        <v>1983</v>
      </c>
      <c r="T3585" s="7" t="s">
        <v>4352</v>
      </c>
      <c r="U3585" s="23" t="s">
        <v>2354</v>
      </c>
      <c r="V3585" s="26">
        <v>1.6</v>
      </c>
      <c r="W3585" s="24"/>
      <c r="X3585" s="24">
        <v>1.6</v>
      </c>
      <c r="Y3585" s="24">
        <v>1.6</v>
      </c>
    </row>
    <row r="3586" spans="1:25" s="12" customFormat="1" ht="195" x14ac:dyDescent="0.25">
      <c r="A3586" s="23">
        <f>MAX(A$7:A3585)+1</f>
        <v>1320</v>
      </c>
      <c r="B3586" s="28" t="s">
        <v>4787</v>
      </c>
      <c r="C3586" s="28" t="s">
        <v>4537</v>
      </c>
      <c r="D3586" s="30" t="s">
        <v>4538</v>
      </c>
      <c r="E3586" s="31">
        <v>55.442030000000003</v>
      </c>
      <c r="F3586" s="31">
        <v>38.52158</v>
      </c>
      <c r="G3586" s="28" t="s">
        <v>4339</v>
      </c>
      <c r="H3586" s="27" t="s">
        <v>1987</v>
      </c>
      <c r="I3586" s="27" t="s">
        <v>1981</v>
      </c>
      <c r="J3586" s="27" t="s">
        <v>1983</v>
      </c>
      <c r="K3586" s="27" t="s">
        <v>1983</v>
      </c>
      <c r="L3586" s="28">
        <v>1</v>
      </c>
      <c r="M3586" s="27">
        <v>8</v>
      </c>
      <c r="N3586" s="27"/>
      <c r="O3586" s="27"/>
      <c r="P3586" s="27"/>
      <c r="Q3586" s="27"/>
      <c r="R3586" s="27" t="s">
        <v>2353</v>
      </c>
      <c r="S3586" s="27" t="s">
        <v>1983</v>
      </c>
      <c r="T3586" s="7" t="s">
        <v>4352</v>
      </c>
      <c r="U3586" s="23" t="s">
        <v>2354</v>
      </c>
      <c r="V3586" s="26">
        <v>1.6</v>
      </c>
      <c r="W3586" s="24"/>
      <c r="X3586" s="24">
        <v>1.6</v>
      </c>
      <c r="Y3586" s="24">
        <v>1.6</v>
      </c>
    </row>
    <row r="3587" spans="1:25" s="12" customFormat="1" ht="195" x14ac:dyDescent="0.25">
      <c r="A3587" s="23">
        <f>MAX(A$7:A3586)+1</f>
        <v>1321</v>
      </c>
      <c r="B3587" s="28" t="s">
        <v>4787</v>
      </c>
      <c r="C3587" s="28" t="s">
        <v>4539</v>
      </c>
      <c r="D3587" s="30" t="s">
        <v>4540</v>
      </c>
      <c r="E3587" s="31">
        <v>55.397649999999999</v>
      </c>
      <c r="F3587" s="31">
        <v>38.833829999999999</v>
      </c>
      <c r="G3587" s="28" t="s">
        <v>4339</v>
      </c>
      <c r="H3587" s="27" t="s">
        <v>1987</v>
      </c>
      <c r="I3587" s="27" t="s">
        <v>1981</v>
      </c>
      <c r="J3587" s="27" t="s">
        <v>1983</v>
      </c>
      <c r="K3587" s="27" t="s">
        <v>1983</v>
      </c>
      <c r="L3587" s="28">
        <v>2</v>
      </c>
      <c r="M3587" s="27">
        <v>0.75</v>
      </c>
      <c r="N3587" s="27"/>
      <c r="O3587" s="27"/>
      <c r="P3587" s="27"/>
      <c r="Q3587" s="27"/>
      <c r="R3587" s="27" t="s">
        <v>2353</v>
      </c>
      <c r="S3587" s="27" t="s">
        <v>1983</v>
      </c>
      <c r="T3587" s="7" t="s">
        <v>4541</v>
      </c>
      <c r="U3587" s="23" t="s">
        <v>2354</v>
      </c>
      <c r="V3587" s="26">
        <v>1.6</v>
      </c>
      <c r="W3587" s="24"/>
      <c r="X3587" s="24">
        <v>1.6</v>
      </c>
      <c r="Y3587" s="24">
        <v>1.6</v>
      </c>
    </row>
    <row r="3588" spans="1:25" s="12" customFormat="1" ht="195" x14ac:dyDescent="0.25">
      <c r="A3588" s="23">
        <f>MAX(A$7:A3587)+1</f>
        <v>1322</v>
      </c>
      <c r="B3588" s="28" t="s">
        <v>4787</v>
      </c>
      <c r="C3588" s="28" t="s">
        <v>4542</v>
      </c>
      <c r="D3588" s="30" t="s">
        <v>4543</v>
      </c>
      <c r="E3588" s="31">
        <v>55.442639999999997</v>
      </c>
      <c r="F3588" s="31">
        <v>38.63091</v>
      </c>
      <c r="G3588" s="28" t="s">
        <v>4339</v>
      </c>
      <c r="H3588" s="27" t="s">
        <v>1987</v>
      </c>
      <c r="I3588" s="27" t="s">
        <v>1981</v>
      </c>
      <c r="J3588" s="27" t="s">
        <v>1983</v>
      </c>
      <c r="K3588" s="27" t="s">
        <v>1983</v>
      </c>
      <c r="L3588" s="28">
        <v>2</v>
      </c>
      <c r="M3588" s="27">
        <v>0.75</v>
      </c>
      <c r="N3588" s="27"/>
      <c r="O3588" s="27"/>
      <c r="P3588" s="27"/>
      <c r="Q3588" s="27"/>
      <c r="R3588" s="27" t="s">
        <v>2353</v>
      </c>
      <c r="S3588" s="27" t="s">
        <v>1983</v>
      </c>
      <c r="T3588" s="7" t="s">
        <v>4509</v>
      </c>
      <c r="U3588" s="23" t="s">
        <v>2354</v>
      </c>
      <c r="V3588" s="26">
        <v>1.6</v>
      </c>
      <c r="W3588" s="24"/>
      <c r="X3588" s="24">
        <v>1.6</v>
      </c>
      <c r="Y3588" s="24">
        <v>1.6</v>
      </c>
    </row>
    <row r="3589" spans="1:25" s="12" customFormat="1" ht="195" x14ac:dyDescent="0.25">
      <c r="A3589" s="23">
        <f>MAX(A$7:A3588)+1</f>
        <v>1323</v>
      </c>
      <c r="B3589" s="28" t="s">
        <v>4787</v>
      </c>
      <c r="C3589" s="28" t="s">
        <v>4544</v>
      </c>
      <c r="D3589" s="30" t="s">
        <v>4545</v>
      </c>
      <c r="E3589" s="31">
        <v>55.47269</v>
      </c>
      <c r="F3589" s="31">
        <v>38.447049999999997</v>
      </c>
      <c r="G3589" s="28" t="s">
        <v>4339</v>
      </c>
      <c r="H3589" s="27" t="s">
        <v>1987</v>
      </c>
      <c r="I3589" s="27" t="s">
        <v>1981</v>
      </c>
      <c r="J3589" s="27" t="s">
        <v>1983</v>
      </c>
      <c r="K3589" s="27" t="s">
        <v>1983</v>
      </c>
      <c r="L3589" s="28">
        <v>1</v>
      </c>
      <c r="M3589" s="27">
        <v>8</v>
      </c>
      <c r="N3589" s="27"/>
      <c r="O3589" s="27"/>
      <c r="P3589" s="27"/>
      <c r="Q3589" s="27"/>
      <c r="R3589" s="27" t="s">
        <v>2353</v>
      </c>
      <c r="S3589" s="27" t="s">
        <v>1983</v>
      </c>
      <c r="T3589" s="7" t="s">
        <v>2367</v>
      </c>
      <c r="U3589" s="23" t="s">
        <v>2354</v>
      </c>
      <c r="V3589" s="26">
        <v>1.6</v>
      </c>
      <c r="W3589" s="24"/>
      <c r="X3589" s="24">
        <v>1.6</v>
      </c>
      <c r="Y3589" s="24">
        <v>1.6</v>
      </c>
    </row>
    <row r="3590" spans="1:25" s="12" customFormat="1" ht="195" x14ac:dyDescent="0.25">
      <c r="A3590" s="23">
        <f>MAX(A$7:A3589)+1</f>
        <v>1324</v>
      </c>
      <c r="B3590" s="28" t="s">
        <v>4787</v>
      </c>
      <c r="C3590" s="28" t="s">
        <v>4546</v>
      </c>
      <c r="D3590" s="30" t="s">
        <v>4547</v>
      </c>
      <c r="E3590" s="31">
        <v>55.493220000000001</v>
      </c>
      <c r="F3590" s="31">
        <v>38.386800000000001</v>
      </c>
      <c r="G3590" s="28" t="s">
        <v>4339</v>
      </c>
      <c r="H3590" s="27" t="s">
        <v>1987</v>
      </c>
      <c r="I3590" s="27" t="s">
        <v>1981</v>
      </c>
      <c r="J3590" s="27" t="s">
        <v>1983</v>
      </c>
      <c r="K3590" s="27" t="s">
        <v>1983</v>
      </c>
      <c r="L3590" s="28">
        <v>1</v>
      </c>
      <c r="M3590" s="27">
        <v>0.66</v>
      </c>
      <c r="N3590" s="27"/>
      <c r="O3590" s="27"/>
      <c r="P3590" s="27"/>
      <c r="Q3590" s="27"/>
      <c r="R3590" s="27" t="s">
        <v>2353</v>
      </c>
      <c r="S3590" s="27" t="s">
        <v>1983</v>
      </c>
      <c r="T3590" s="7" t="s">
        <v>4548</v>
      </c>
      <c r="U3590" s="23" t="s">
        <v>2354</v>
      </c>
      <c r="V3590" s="26">
        <v>6.19</v>
      </c>
      <c r="W3590" s="24"/>
      <c r="X3590" s="24">
        <v>6.19</v>
      </c>
      <c r="Y3590" s="24">
        <v>6.19</v>
      </c>
    </row>
    <row r="3591" spans="1:25" s="12" customFormat="1" ht="195" x14ac:dyDescent="0.25">
      <c r="A3591" s="23">
        <f>MAX(A$7:A3590)+1</f>
        <v>1325</v>
      </c>
      <c r="B3591" s="28" t="s">
        <v>4787</v>
      </c>
      <c r="C3591" s="28" t="s">
        <v>4549</v>
      </c>
      <c r="D3591" s="30" t="s">
        <v>4550</v>
      </c>
      <c r="E3591" s="31">
        <v>55.278739999999999</v>
      </c>
      <c r="F3591" s="31">
        <v>38.63344</v>
      </c>
      <c r="G3591" s="28" t="s">
        <v>4339</v>
      </c>
      <c r="H3591" s="27" t="s">
        <v>1987</v>
      </c>
      <c r="I3591" s="27" t="s">
        <v>1981</v>
      </c>
      <c r="J3591" s="27" t="s">
        <v>1983</v>
      </c>
      <c r="K3591" s="27" t="s">
        <v>1983</v>
      </c>
      <c r="L3591" s="28">
        <v>3</v>
      </c>
      <c r="M3591" s="27">
        <v>8</v>
      </c>
      <c r="N3591" s="27"/>
      <c r="O3591" s="27"/>
      <c r="P3591" s="27"/>
      <c r="Q3591" s="27"/>
      <c r="R3591" s="27" t="s">
        <v>2353</v>
      </c>
      <c r="S3591" s="27" t="s">
        <v>1983</v>
      </c>
      <c r="T3591" s="7" t="s">
        <v>4551</v>
      </c>
      <c r="U3591" s="23" t="s">
        <v>2354</v>
      </c>
      <c r="V3591" s="26">
        <v>1.6</v>
      </c>
      <c r="W3591" s="24"/>
      <c r="X3591" s="24">
        <v>1.6</v>
      </c>
      <c r="Y3591" s="24">
        <v>1.6</v>
      </c>
    </row>
    <row r="3592" spans="1:25" s="12" customFormat="1" ht="195" x14ac:dyDescent="0.25">
      <c r="A3592" s="23">
        <f>MAX(A$7:A3591)+1</f>
        <v>1326</v>
      </c>
      <c r="B3592" s="28" t="s">
        <v>4787</v>
      </c>
      <c r="C3592" s="28" t="s">
        <v>4552</v>
      </c>
      <c r="D3592" s="30" t="s">
        <v>4553</v>
      </c>
      <c r="E3592" s="31">
        <v>55.326659999999997</v>
      </c>
      <c r="F3592" s="31">
        <v>38.890650000000001</v>
      </c>
      <c r="G3592" s="28" t="s">
        <v>4339</v>
      </c>
      <c r="H3592" s="27" t="s">
        <v>1987</v>
      </c>
      <c r="I3592" s="27" t="s">
        <v>1981</v>
      </c>
      <c r="J3592" s="27" t="s">
        <v>1983</v>
      </c>
      <c r="K3592" s="27" t="s">
        <v>1983</v>
      </c>
      <c r="L3592" s="28">
        <v>1</v>
      </c>
      <c r="M3592" s="27">
        <v>0.75</v>
      </c>
      <c r="N3592" s="27"/>
      <c r="O3592" s="27"/>
      <c r="P3592" s="27"/>
      <c r="Q3592" s="27"/>
      <c r="R3592" s="27" t="s">
        <v>2353</v>
      </c>
      <c r="S3592" s="27" t="s">
        <v>1983</v>
      </c>
      <c r="T3592" s="7" t="s">
        <v>4412</v>
      </c>
      <c r="U3592" s="23" t="s">
        <v>2354</v>
      </c>
      <c r="V3592" s="26">
        <v>1.6</v>
      </c>
      <c r="W3592" s="24"/>
      <c r="X3592" s="24">
        <v>1.6</v>
      </c>
      <c r="Y3592" s="24">
        <v>1.6</v>
      </c>
    </row>
    <row r="3593" spans="1:25" s="12" customFormat="1" ht="195" x14ac:dyDescent="0.25">
      <c r="A3593" s="23">
        <f>MAX(A$7:A3592)+1</f>
        <v>1327</v>
      </c>
      <c r="B3593" s="28" t="s">
        <v>4787</v>
      </c>
      <c r="C3593" s="28" t="s">
        <v>4554</v>
      </c>
      <c r="D3593" s="30" t="s">
        <v>4555</v>
      </c>
      <c r="E3593" s="31">
        <v>55.474269999999997</v>
      </c>
      <c r="F3593" s="31">
        <v>38.446060000000003</v>
      </c>
      <c r="G3593" s="28" t="s">
        <v>4339</v>
      </c>
      <c r="H3593" s="27" t="s">
        <v>1987</v>
      </c>
      <c r="I3593" s="27" t="s">
        <v>1981</v>
      </c>
      <c r="J3593" s="27" t="s">
        <v>1983</v>
      </c>
      <c r="K3593" s="27" t="s">
        <v>1983</v>
      </c>
      <c r="L3593" s="28">
        <v>1</v>
      </c>
      <c r="M3593" s="27">
        <v>8</v>
      </c>
      <c r="N3593" s="27"/>
      <c r="O3593" s="27"/>
      <c r="P3593" s="27"/>
      <c r="Q3593" s="27"/>
      <c r="R3593" s="27" t="s">
        <v>2353</v>
      </c>
      <c r="S3593" s="27" t="s">
        <v>1983</v>
      </c>
      <c r="T3593" s="7" t="s">
        <v>2367</v>
      </c>
      <c r="U3593" s="23" t="s">
        <v>2354</v>
      </c>
      <c r="V3593" s="26">
        <v>1.6</v>
      </c>
      <c r="W3593" s="24"/>
      <c r="X3593" s="24">
        <v>1.6</v>
      </c>
      <c r="Y3593" s="24">
        <v>1.6</v>
      </c>
    </row>
    <row r="3594" spans="1:25" s="12" customFormat="1" ht="195" x14ac:dyDescent="0.25">
      <c r="A3594" s="23">
        <f>MAX(A$7:A3593)+1</f>
        <v>1328</v>
      </c>
      <c r="B3594" s="28" t="s">
        <v>4787</v>
      </c>
      <c r="C3594" s="28" t="s">
        <v>4556</v>
      </c>
      <c r="D3594" s="30" t="s">
        <v>4557</v>
      </c>
      <c r="E3594" s="31">
        <v>55.263460000000002</v>
      </c>
      <c r="F3594" s="31">
        <v>38.737110000000001</v>
      </c>
      <c r="G3594" s="28" t="s">
        <v>4339</v>
      </c>
      <c r="H3594" s="27" t="s">
        <v>1987</v>
      </c>
      <c r="I3594" s="27" t="s">
        <v>1981</v>
      </c>
      <c r="J3594" s="27" t="s">
        <v>1983</v>
      </c>
      <c r="K3594" s="27" t="s">
        <v>1983</v>
      </c>
      <c r="L3594" s="28">
        <v>1</v>
      </c>
      <c r="M3594" s="27">
        <v>8</v>
      </c>
      <c r="N3594" s="27"/>
      <c r="O3594" s="27"/>
      <c r="P3594" s="27"/>
      <c r="Q3594" s="27"/>
      <c r="R3594" s="27" t="s">
        <v>2353</v>
      </c>
      <c r="S3594" s="27" t="s">
        <v>1983</v>
      </c>
      <c r="T3594" s="7" t="s">
        <v>4358</v>
      </c>
      <c r="U3594" s="23" t="s">
        <v>2354</v>
      </c>
      <c r="V3594" s="26">
        <v>1.6</v>
      </c>
      <c r="W3594" s="24"/>
      <c r="X3594" s="24">
        <v>1.6</v>
      </c>
      <c r="Y3594" s="24">
        <v>1.6</v>
      </c>
    </row>
    <row r="3595" spans="1:25" s="12" customFormat="1" ht="195" x14ac:dyDescent="0.25">
      <c r="A3595" s="23">
        <f>MAX(A$7:A3594)+1</f>
        <v>1329</v>
      </c>
      <c r="B3595" s="28" t="s">
        <v>4787</v>
      </c>
      <c r="C3595" s="28" t="s">
        <v>4558</v>
      </c>
      <c r="D3595" s="30" t="s">
        <v>4559</v>
      </c>
      <c r="E3595" s="31">
        <v>55.377879999999998</v>
      </c>
      <c r="F3595" s="31">
        <v>38.692259999999997</v>
      </c>
      <c r="G3595" s="28" t="s">
        <v>4339</v>
      </c>
      <c r="H3595" s="27" t="s">
        <v>1987</v>
      </c>
      <c r="I3595" s="27" t="s">
        <v>1981</v>
      </c>
      <c r="J3595" s="27" t="s">
        <v>1983</v>
      </c>
      <c r="K3595" s="27" t="s">
        <v>1983</v>
      </c>
      <c r="L3595" s="28">
        <v>3</v>
      </c>
      <c r="M3595" s="27">
        <v>0.75</v>
      </c>
      <c r="N3595" s="27"/>
      <c r="O3595" s="27"/>
      <c r="P3595" s="27"/>
      <c r="Q3595" s="27"/>
      <c r="R3595" s="27" t="s">
        <v>2353</v>
      </c>
      <c r="S3595" s="27" t="s">
        <v>1983</v>
      </c>
      <c r="T3595" s="7" t="s">
        <v>4469</v>
      </c>
      <c r="U3595" s="23" t="s">
        <v>2354</v>
      </c>
      <c r="V3595" s="26">
        <v>1.6</v>
      </c>
      <c r="W3595" s="24"/>
      <c r="X3595" s="24">
        <v>1.6</v>
      </c>
      <c r="Y3595" s="24">
        <v>1.6</v>
      </c>
    </row>
    <row r="3596" spans="1:25" s="12" customFormat="1" ht="195" x14ac:dyDescent="0.25">
      <c r="A3596" s="23">
        <f>MAX(A$7:A3595)+1</f>
        <v>1330</v>
      </c>
      <c r="B3596" s="28" t="s">
        <v>4787</v>
      </c>
      <c r="C3596" s="28" t="s">
        <v>4560</v>
      </c>
      <c r="D3596" s="30" t="s">
        <v>4561</v>
      </c>
      <c r="E3596" s="31">
        <v>55.425750000000001</v>
      </c>
      <c r="F3596" s="31">
        <v>38.665770000000002</v>
      </c>
      <c r="G3596" s="28" t="s">
        <v>4339</v>
      </c>
      <c r="H3596" s="27" t="s">
        <v>1987</v>
      </c>
      <c r="I3596" s="27" t="s">
        <v>1981</v>
      </c>
      <c r="J3596" s="27" t="s">
        <v>1983</v>
      </c>
      <c r="K3596" s="27" t="s">
        <v>1983</v>
      </c>
      <c r="L3596" s="28">
        <v>6</v>
      </c>
      <c r="M3596" s="27">
        <v>0.75</v>
      </c>
      <c r="N3596" s="27"/>
      <c r="O3596" s="27"/>
      <c r="P3596" s="27"/>
      <c r="Q3596" s="27"/>
      <c r="R3596" s="27" t="s">
        <v>2353</v>
      </c>
      <c r="S3596" s="27" t="s">
        <v>1983</v>
      </c>
      <c r="T3596" s="7" t="s">
        <v>4562</v>
      </c>
      <c r="U3596" s="23" t="s">
        <v>2354</v>
      </c>
      <c r="V3596" s="26">
        <v>1.6</v>
      </c>
      <c r="W3596" s="24"/>
      <c r="X3596" s="24">
        <v>1.6</v>
      </c>
      <c r="Y3596" s="24">
        <v>1.6</v>
      </c>
    </row>
    <row r="3597" spans="1:25" s="12" customFormat="1" ht="195" x14ac:dyDescent="0.25">
      <c r="A3597" s="23">
        <f>MAX(A$7:A3596)+1</f>
        <v>1331</v>
      </c>
      <c r="B3597" s="28" t="s">
        <v>4787</v>
      </c>
      <c r="C3597" s="28" t="s">
        <v>4563</v>
      </c>
      <c r="D3597" s="30" t="s">
        <v>4564</v>
      </c>
      <c r="E3597" s="31">
        <v>55.357469999999999</v>
      </c>
      <c r="F3597" s="31">
        <v>38.801130000000001</v>
      </c>
      <c r="G3597" s="28" t="s">
        <v>4339</v>
      </c>
      <c r="H3597" s="27" t="s">
        <v>1987</v>
      </c>
      <c r="I3597" s="27" t="s">
        <v>1981</v>
      </c>
      <c r="J3597" s="27" t="s">
        <v>1983</v>
      </c>
      <c r="K3597" s="27" t="s">
        <v>1983</v>
      </c>
      <c r="L3597" s="28">
        <v>1</v>
      </c>
      <c r="M3597" s="27">
        <v>8</v>
      </c>
      <c r="N3597" s="27"/>
      <c r="O3597" s="27"/>
      <c r="P3597" s="27"/>
      <c r="Q3597" s="27"/>
      <c r="R3597" s="27" t="s">
        <v>2353</v>
      </c>
      <c r="S3597" s="27" t="s">
        <v>1983</v>
      </c>
      <c r="T3597" s="7" t="s">
        <v>4474</v>
      </c>
      <c r="U3597" s="23" t="s">
        <v>2354</v>
      </c>
      <c r="V3597" s="26">
        <v>8.9700000000000006</v>
      </c>
      <c r="W3597" s="24"/>
      <c r="X3597" s="24">
        <v>8.9700000000000006</v>
      </c>
      <c r="Y3597" s="24">
        <v>8.9700000000000006</v>
      </c>
    </row>
    <row r="3598" spans="1:25" s="12" customFormat="1" ht="195" x14ac:dyDescent="0.25">
      <c r="A3598" s="23">
        <f>MAX(A$7:A3597)+1</f>
        <v>1332</v>
      </c>
      <c r="B3598" s="28" t="s">
        <v>4787</v>
      </c>
      <c r="C3598" s="28" t="s">
        <v>4565</v>
      </c>
      <c r="D3598" s="30" t="s">
        <v>4566</v>
      </c>
      <c r="E3598" s="31">
        <v>55.366990000000001</v>
      </c>
      <c r="F3598" s="31">
        <v>38.884659999999997</v>
      </c>
      <c r="G3598" s="28" t="s">
        <v>4339</v>
      </c>
      <c r="H3598" s="27" t="s">
        <v>1987</v>
      </c>
      <c r="I3598" s="27" t="s">
        <v>1981</v>
      </c>
      <c r="J3598" s="27" t="s">
        <v>1983</v>
      </c>
      <c r="K3598" s="27" t="s">
        <v>1983</v>
      </c>
      <c r="L3598" s="28">
        <v>1</v>
      </c>
      <c r="M3598" s="27">
        <v>8</v>
      </c>
      <c r="N3598" s="27"/>
      <c r="O3598" s="27"/>
      <c r="P3598" s="27"/>
      <c r="Q3598" s="27"/>
      <c r="R3598" s="27" t="s">
        <v>2353</v>
      </c>
      <c r="S3598" s="27" t="s">
        <v>1983</v>
      </c>
      <c r="T3598" s="7" t="s">
        <v>4412</v>
      </c>
      <c r="U3598" s="23" t="s">
        <v>2354</v>
      </c>
      <c r="V3598" s="26">
        <v>1.6</v>
      </c>
      <c r="W3598" s="24"/>
      <c r="X3598" s="24">
        <v>1.6</v>
      </c>
      <c r="Y3598" s="24">
        <v>1.6</v>
      </c>
    </row>
    <row r="3599" spans="1:25" s="12" customFormat="1" ht="195" x14ac:dyDescent="0.25">
      <c r="A3599" s="23">
        <f>MAX(A$7:A3598)+1</f>
        <v>1333</v>
      </c>
      <c r="B3599" s="28" t="s">
        <v>4787</v>
      </c>
      <c r="C3599" s="28" t="s">
        <v>4567</v>
      </c>
      <c r="D3599" s="30" t="s">
        <v>4568</v>
      </c>
      <c r="E3599" s="31">
        <v>55.470660000000002</v>
      </c>
      <c r="F3599" s="31">
        <v>38.44117</v>
      </c>
      <c r="G3599" s="28" t="s">
        <v>4339</v>
      </c>
      <c r="H3599" s="27" t="s">
        <v>1987</v>
      </c>
      <c r="I3599" s="27" t="s">
        <v>1981</v>
      </c>
      <c r="J3599" s="27" t="s">
        <v>1983</v>
      </c>
      <c r="K3599" s="27" t="s">
        <v>1983</v>
      </c>
      <c r="L3599" s="28">
        <v>1</v>
      </c>
      <c r="M3599" s="27">
        <v>8</v>
      </c>
      <c r="N3599" s="27"/>
      <c r="O3599" s="27"/>
      <c r="P3599" s="27"/>
      <c r="Q3599" s="27"/>
      <c r="R3599" s="27" t="s">
        <v>2353</v>
      </c>
      <c r="S3599" s="27" t="s">
        <v>1983</v>
      </c>
      <c r="T3599" s="7" t="s">
        <v>2367</v>
      </c>
      <c r="U3599" s="23" t="s">
        <v>2354</v>
      </c>
      <c r="V3599" s="26">
        <v>1.6</v>
      </c>
      <c r="W3599" s="24"/>
      <c r="X3599" s="24">
        <v>1.6</v>
      </c>
      <c r="Y3599" s="24">
        <v>1.6</v>
      </c>
    </row>
    <row r="3600" spans="1:25" s="12" customFormat="1" ht="195" x14ac:dyDescent="0.25">
      <c r="A3600" s="23">
        <f>MAX(A$7:A3599)+1</f>
        <v>1334</v>
      </c>
      <c r="B3600" s="28" t="s">
        <v>4787</v>
      </c>
      <c r="C3600" s="28" t="s">
        <v>4567</v>
      </c>
      <c r="D3600" s="30" t="s">
        <v>4569</v>
      </c>
      <c r="E3600" s="31">
        <v>55.470730000000003</v>
      </c>
      <c r="F3600" s="31">
        <v>38.44144</v>
      </c>
      <c r="G3600" s="28" t="s">
        <v>4339</v>
      </c>
      <c r="H3600" s="27" t="s">
        <v>1987</v>
      </c>
      <c r="I3600" s="27" t="s">
        <v>1981</v>
      </c>
      <c r="J3600" s="27" t="s">
        <v>1983</v>
      </c>
      <c r="K3600" s="27" t="s">
        <v>1983</v>
      </c>
      <c r="L3600" s="28">
        <v>2</v>
      </c>
      <c r="M3600" s="27">
        <v>8</v>
      </c>
      <c r="N3600" s="27"/>
      <c r="O3600" s="27"/>
      <c r="P3600" s="27"/>
      <c r="Q3600" s="27"/>
      <c r="R3600" s="27" t="s">
        <v>2353</v>
      </c>
      <c r="S3600" s="27" t="s">
        <v>1983</v>
      </c>
      <c r="T3600" s="7" t="s">
        <v>2367</v>
      </c>
      <c r="U3600" s="23" t="s">
        <v>2354</v>
      </c>
      <c r="V3600" s="26">
        <v>1.6</v>
      </c>
      <c r="W3600" s="24"/>
      <c r="X3600" s="24">
        <v>1.6</v>
      </c>
      <c r="Y3600" s="24">
        <v>1.6</v>
      </c>
    </row>
    <row r="3601" spans="1:25" s="12" customFormat="1" ht="195" x14ac:dyDescent="0.25">
      <c r="A3601" s="23">
        <f>MAX(A$7:A3600)+1</f>
        <v>1335</v>
      </c>
      <c r="B3601" s="28" t="s">
        <v>4787</v>
      </c>
      <c r="C3601" s="28" t="s">
        <v>4567</v>
      </c>
      <c r="D3601" s="30" t="s">
        <v>4570</v>
      </c>
      <c r="E3601" s="31">
        <v>55.470860000000002</v>
      </c>
      <c r="F3601" s="31">
        <v>38.440019999999997</v>
      </c>
      <c r="G3601" s="28" t="s">
        <v>4339</v>
      </c>
      <c r="H3601" s="27" t="s">
        <v>1987</v>
      </c>
      <c r="I3601" s="27" t="s">
        <v>1981</v>
      </c>
      <c r="J3601" s="27" t="s">
        <v>1983</v>
      </c>
      <c r="K3601" s="27" t="s">
        <v>1983</v>
      </c>
      <c r="L3601" s="28">
        <v>1</v>
      </c>
      <c r="M3601" s="27">
        <v>8</v>
      </c>
      <c r="N3601" s="27"/>
      <c r="O3601" s="27"/>
      <c r="P3601" s="27"/>
      <c r="Q3601" s="27"/>
      <c r="R3601" s="27" t="s">
        <v>2353</v>
      </c>
      <c r="S3601" s="27" t="s">
        <v>1983</v>
      </c>
      <c r="T3601" s="7" t="s">
        <v>2367</v>
      </c>
      <c r="U3601" s="23" t="s">
        <v>2354</v>
      </c>
      <c r="V3601" s="26">
        <v>1.6</v>
      </c>
      <c r="W3601" s="24"/>
      <c r="X3601" s="24">
        <v>1.6</v>
      </c>
      <c r="Y3601" s="24">
        <v>1.6</v>
      </c>
    </row>
    <row r="3602" spans="1:25" s="12" customFormat="1" ht="195" x14ac:dyDescent="0.25">
      <c r="A3602" s="23">
        <f>MAX(A$7:A3601)+1</f>
        <v>1336</v>
      </c>
      <c r="B3602" s="28" t="s">
        <v>4787</v>
      </c>
      <c r="C3602" s="28" t="s">
        <v>4571</v>
      </c>
      <c r="D3602" s="30" t="s">
        <v>4572</v>
      </c>
      <c r="E3602" s="31">
        <v>55.29</v>
      </c>
      <c r="F3602" s="31">
        <v>38.599350000000001</v>
      </c>
      <c r="G3602" s="28" t="s">
        <v>4339</v>
      </c>
      <c r="H3602" s="27" t="s">
        <v>1987</v>
      </c>
      <c r="I3602" s="27" t="s">
        <v>1981</v>
      </c>
      <c r="J3602" s="27" t="s">
        <v>1983</v>
      </c>
      <c r="K3602" s="27" t="s">
        <v>1983</v>
      </c>
      <c r="L3602" s="28">
        <v>3</v>
      </c>
      <c r="M3602" s="27">
        <v>0.75</v>
      </c>
      <c r="N3602" s="27"/>
      <c r="O3602" s="27"/>
      <c r="P3602" s="27"/>
      <c r="Q3602" s="27"/>
      <c r="R3602" s="27" t="s">
        <v>2353</v>
      </c>
      <c r="S3602" s="27" t="s">
        <v>1983</v>
      </c>
      <c r="T3602" s="7" t="s">
        <v>4573</v>
      </c>
      <c r="U3602" s="23" t="s">
        <v>2354</v>
      </c>
      <c r="V3602" s="26">
        <v>1.6</v>
      </c>
      <c r="W3602" s="24"/>
      <c r="X3602" s="24">
        <v>1.6</v>
      </c>
      <c r="Y3602" s="24">
        <v>1.6</v>
      </c>
    </row>
    <row r="3603" spans="1:25" s="12" customFormat="1" ht="195" x14ac:dyDescent="0.25">
      <c r="A3603" s="23">
        <f>MAX(A$7:A3602)+1</f>
        <v>1337</v>
      </c>
      <c r="B3603" s="28" t="s">
        <v>4787</v>
      </c>
      <c r="C3603" s="28" t="s">
        <v>4574</v>
      </c>
      <c r="D3603" s="30" t="s">
        <v>4575</v>
      </c>
      <c r="E3603" s="31">
        <v>55.34798</v>
      </c>
      <c r="F3603" s="31">
        <v>38.712829999999997</v>
      </c>
      <c r="G3603" s="28" t="s">
        <v>4339</v>
      </c>
      <c r="H3603" s="27" t="s">
        <v>1987</v>
      </c>
      <c r="I3603" s="27" t="s">
        <v>1981</v>
      </c>
      <c r="J3603" s="27" t="s">
        <v>1983</v>
      </c>
      <c r="K3603" s="27" t="s">
        <v>1983</v>
      </c>
      <c r="L3603" s="28">
        <v>1</v>
      </c>
      <c r="M3603" s="27">
        <v>0.75</v>
      </c>
      <c r="N3603" s="27"/>
      <c r="O3603" s="27"/>
      <c r="P3603" s="27"/>
      <c r="Q3603" s="27"/>
      <c r="R3603" s="27" t="s">
        <v>2353</v>
      </c>
      <c r="S3603" s="27" t="s">
        <v>1983</v>
      </c>
      <c r="T3603" s="7" t="s">
        <v>4404</v>
      </c>
      <c r="U3603" s="23" t="s">
        <v>2354</v>
      </c>
      <c r="V3603" s="26">
        <v>1.6</v>
      </c>
      <c r="W3603" s="24"/>
      <c r="X3603" s="24">
        <v>1.6</v>
      </c>
      <c r="Y3603" s="24">
        <v>1.6</v>
      </c>
    </row>
    <row r="3604" spans="1:25" s="12" customFormat="1" ht="195" x14ac:dyDescent="0.25">
      <c r="A3604" s="23">
        <f>MAX(A$7:A3603)+1</f>
        <v>1338</v>
      </c>
      <c r="B3604" s="28" t="s">
        <v>4787</v>
      </c>
      <c r="C3604" s="28" t="s">
        <v>4576</v>
      </c>
      <c r="D3604" s="30" t="s">
        <v>4577</v>
      </c>
      <c r="E3604" s="31">
        <v>55.392679999999999</v>
      </c>
      <c r="F3604" s="31">
        <v>38.835160000000002</v>
      </c>
      <c r="G3604" s="28" t="s">
        <v>4339</v>
      </c>
      <c r="H3604" s="27" t="s">
        <v>1987</v>
      </c>
      <c r="I3604" s="27" t="s">
        <v>1981</v>
      </c>
      <c r="J3604" s="27" t="s">
        <v>1983</v>
      </c>
      <c r="K3604" s="27" t="s">
        <v>1983</v>
      </c>
      <c r="L3604" s="28">
        <v>5</v>
      </c>
      <c r="M3604" s="27">
        <v>0.75</v>
      </c>
      <c r="N3604" s="27"/>
      <c r="O3604" s="27"/>
      <c r="P3604" s="27"/>
      <c r="Q3604" s="27"/>
      <c r="R3604" s="27" t="s">
        <v>2353</v>
      </c>
      <c r="S3604" s="27" t="s">
        <v>1983</v>
      </c>
      <c r="T3604" s="7" t="s">
        <v>4497</v>
      </c>
      <c r="U3604" s="23" t="s">
        <v>2354</v>
      </c>
      <c r="V3604" s="26">
        <v>1.6</v>
      </c>
      <c r="W3604" s="24"/>
      <c r="X3604" s="24">
        <v>1.6</v>
      </c>
      <c r="Y3604" s="24">
        <v>1.6</v>
      </c>
    </row>
    <row r="3605" spans="1:25" s="12" customFormat="1" ht="195" x14ac:dyDescent="0.25">
      <c r="A3605" s="23">
        <f>MAX(A$7:A3604)+1</f>
        <v>1339</v>
      </c>
      <c r="B3605" s="28" t="s">
        <v>4787</v>
      </c>
      <c r="C3605" s="28" t="s">
        <v>4578</v>
      </c>
      <c r="D3605" s="30" t="s">
        <v>4579</v>
      </c>
      <c r="E3605" s="31">
        <v>55.445250000000001</v>
      </c>
      <c r="F3605" s="31">
        <v>38.440480000000001</v>
      </c>
      <c r="G3605" s="28" t="s">
        <v>4339</v>
      </c>
      <c r="H3605" s="27" t="s">
        <v>1987</v>
      </c>
      <c r="I3605" s="27" t="s">
        <v>1981</v>
      </c>
      <c r="J3605" s="27" t="s">
        <v>1983</v>
      </c>
      <c r="K3605" s="27" t="s">
        <v>1983</v>
      </c>
      <c r="L3605" s="28">
        <v>1</v>
      </c>
      <c r="M3605" s="27">
        <v>8</v>
      </c>
      <c r="N3605" s="27"/>
      <c r="O3605" s="27"/>
      <c r="P3605" s="27"/>
      <c r="Q3605" s="27"/>
      <c r="R3605" s="27" t="s">
        <v>2353</v>
      </c>
      <c r="S3605" s="27" t="s">
        <v>1983</v>
      </c>
      <c r="T3605" s="7" t="s">
        <v>4330</v>
      </c>
      <c r="U3605" s="23" t="s">
        <v>2354</v>
      </c>
      <c r="V3605" s="26">
        <v>44.56</v>
      </c>
      <c r="W3605" s="24"/>
      <c r="X3605" s="24">
        <v>44.56</v>
      </c>
      <c r="Y3605" s="24">
        <v>44.56</v>
      </c>
    </row>
    <row r="3606" spans="1:25" s="12" customFormat="1" ht="195" x14ac:dyDescent="0.25">
      <c r="A3606" s="23">
        <f>MAX(A$7:A3605)+1</f>
        <v>1340</v>
      </c>
      <c r="B3606" s="28" t="s">
        <v>4787</v>
      </c>
      <c r="C3606" s="28" t="s">
        <v>4580</v>
      </c>
      <c r="D3606" s="30" t="s">
        <v>4581</v>
      </c>
      <c r="E3606" s="31">
        <v>55.29</v>
      </c>
      <c r="F3606" s="31">
        <v>38.599400000000003</v>
      </c>
      <c r="G3606" s="28" t="s">
        <v>4339</v>
      </c>
      <c r="H3606" s="27" t="s">
        <v>1987</v>
      </c>
      <c r="I3606" s="27" t="s">
        <v>1981</v>
      </c>
      <c r="J3606" s="27" t="s">
        <v>1983</v>
      </c>
      <c r="K3606" s="27" t="s">
        <v>1983</v>
      </c>
      <c r="L3606" s="28">
        <v>3</v>
      </c>
      <c r="M3606" s="27">
        <v>0.75</v>
      </c>
      <c r="N3606" s="27"/>
      <c r="O3606" s="27"/>
      <c r="P3606" s="27"/>
      <c r="Q3606" s="27"/>
      <c r="R3606" s="27" t="s">
        <v>2353</v>
      </c>
      <c r="S3606" s="27" t="s">
        <v>1983</v>
      </c>
      <c r="T3606" s="7" t="s">
        <v>3187</v>
      </c>
      <c r="U3606" s="23" t="s">
        <v>2354</v>
      </c>
      <c r="V3606" s="26">
        <v>1.6</v>
      </c>
      <c r="W3606" s="24"/>
      <c r="X3606" s="24">
        <v>1.6</v>
      </c>
      <c r="Y3606" s="24">
        <v>1.6</v>
      </c>
    </row>
    <row r="3607" spans="1:25" s="12" customFormat="1" ht="195" x14ac:dyDescent="0.25">
      <c r="A3607" s="23">
        <f>MAX(A$7:A3606)+1</f>
        <v>1341</v>
      </c>
      <c r="B3607" s="28" t="s">
        <v>4787</v>
      </c>
      <c r="C3607" s="28" t="s">
        <v>4582</v>
      </c>
      <c r="D3607" s="30" t="s">
        <v>4583</v>
      </c>
      <c r="E3607" s="31">
        <v>55.452689999999997</v>
      </c>
      <c r="F3607" s="31">
        <v>38.474980000000002</v>
      </c>
      <c r="G3607" s="28" t="s">
        <v>4339</v>
      </c>
      <c r="H3607" s="27" t="s">
        <v>1987</v>
      </c>
      <c r="I3607" s="27" t="s">
        <v>1981</v>
      </c>
      <c r="J3607" s="27" t="s">
        <v>1983</v>
      </c>
      <c r="K3607" s="27" t="s">
        <v>1983</v>
      </c>
      <c r="L3607" s="28">
        <v>1</v>
      </c>
      <c r="M3607" s="27">
        <v>8</v>
      </c>
      <c r="N3607" s="27"/>
      <c r="O3607" s="27"/>
      <c r="P3607" s="27"/>
      <c r="Q3607" s="27"/>
      <c r="R3607" s="27" t="s">
        <v>2353</v>
      </c>
      <c r="S3607" s="27" t="s">
        <v>1983</v>
      </c>
      <c r="T3607" s="7" t="s">
        <v>4584</v>
      </c>
      <c r="U3607" s="23" t="s">
        <v>2354</v>
      </c>
      <c r="V3607" s="26">
        <v>12.29</v>
      </c>
      <c r="W3607" s="24"/>
      <c r="X3607" s="24">
        <v>12.29</v>
      </c>
      <c r="Y3607" s="24">
        <v>12.29</v>
      </c>
    </row>
    <row r="3608" spans="1:25" s="12" customFormat="1" ht="195" x14ac:dyDescent="0.25">
      <c r="A3608" s="23">
        <f>MAX(A$7:A3607)+1</f>
        <v>1342</v>
      </c>
      <c r="B3608" s="28" t="s">
        <v>4787</v>
      </c>
      <c r="C3608" s="28" t="s">
        <v>4585</v>
      </c>
      <c r="D3608" s="30" t="s">
        <v>4586</v>
      </c>
      <c r="E3608" s="31">
        <v>55.427779999999998</v>
      </c>
      <c r="F3608" s="31">
        <v>38.625540000000001</v>
      </c>
      <c r="G3608" s="28" t="s">
        <v>4339</v>
      </c>
      <c r="H3608" s="27" t="s">
        <v>1987</v>
      </c>
      <c r="I3608" s="27" t="s">
        <v>1981</v>
      </c>
      <c r="J3608" s="27" t="s">
        <v>1983</v>
      </c>
      <c r="K3608" s="27" t="s">
        <v>1983</v>
      </c>
      <c r="L3608" s="28">
        <v>1</v>
      </c>
      <c r="M3608" s="27">
        <v>8</v>
      </c>
      <c r="N3608" s="27"/>
      <c r="O3608" s="27"/>
      <c r="P3608" s="27"/>
      <c r="Q3608" s="27"/>
      <c r="R3608" s="27" t="s">
        <v>2353</v>
      </c>
      <c r="S3608" s="27" t="s">
        <v>1983</v>
      </c>
      <c r="T3608" s="7" t="s">
        <v>4509</v>
      </c>
      <c r="U3608" s="23" t="s">
        <v>2354</v>
      </c>
      <c r="V3608" s="26">
        <v>1.6</v>
      </c>
      <c r="W3608" s="24"/>
      <c r="X3608" s="24">
        <v>1.6</v>
      </c>
      <c r="Y3608" s="24">
        <v>1.6</v>
      </c>
    </row>
    <row r="3609" spans="1:25" s="12" customFormat="1" ht="195" x14ac:dyDescent="0.25">
      <c r="A3609" s="23">
        <f>MAX(A$7:A3608)+1</f>
        <v>1343</v>
      </c>
      <c r="B3609" s="28" t="s">
        <v>4787</v>
      </c>
      <c r="C3609" s="28" t="s">
        <v>4587</v>
      </c>
      <c r="D3609" s="30" t="s">
        <v>4588</v>
      </c>
      <c r="E3609" s="31">
        <v>55.411320000000003</v>
      </c>
      <c r="F3609" s="31">
        <v>38.845700000000001</v>
      </c>
      <c r="G3609" s="28" t="s">
        <v>4339</v>
      </c>
      <c r="H3609" s="27" t="s">
        <v>1987</v>
      </c>
      <c r="I3609" s="27" t="s">
        <v>1981</v>
      </c>
      <c r="J3609" s="27" t="s">
        <v>1983</v>
      </c>
      <c r="K3609" s="27" t="s">
        <v>1983</v>
      </c>
      <c r="L3609" s="28">
        <v>1</v>
      </c>
      <c r="M3609" s="27">
        <v>8</v>
      </c>
      <c r="N3609" s="27"/>
      <c r="O3609" s="27"/>
      <c r="P3609" s="27"/>
      <c r="Q3609" s="27"/>
      <c r="R3609" s="27" t="s">
        <v>2353</v>
      </c>
      <c r="S3609" s="27" t="s">
        <v>1983</v>
      </c>
      <c r="T3609" s="7" t="s">
        <v>2284</v>
      </c>
      <c r="U3609" s="23" t="s">
        <v>2354</v>
      </c>
      <c r="V3609" s="26">
        <v>1.6</v>
      </c>
      <c r="W3609" s="24"/>
      <c r="X3609" s="24">
        <v>1.6</v>
      </c>
      <c r="Y3609" s="24">
        <v>1.6</v>
      </c>
    </row>
    <row r="3610" spans="1:25" s="12" customFormat="1" ht="195" x14ac:dyDescent="0.25">
      <c r="A3610" s="23">
        <f>MAX(A$7:A3609)+1</f>
        <v>1344</v>
      </c>
      <c r="B3610" s="28" t="s">
        <v>4787</v>
      </c>
      <c r="C3610" s="28" t="s">
        <v>4589</v>
      </c>
      <c r="D3610" s="30" t="s">
        <v>4590</v>
      </c>
      <c r="E3610" s="31">
        <v>55.384650000000001</v>
      </c>
      <c r="F3610" s="31">
        <v>38.823500000000003</v>
      </c>
      <c r="G3610" s="28" t="s">
        <v>4339</v>
      </c>
      <c r="H3610" s="27" t="s">
        <v>1987</v>
      </c>
      <c r="I3610" s="27" t="s">
        <v>1981</v>
      </c>
      <c r="J3610" s="27" t="s">
        <v>1983</v>
      </c>
      <c r="K3610" s="27" t="s">
        <v>1983</v>
      </c>
      <c r="L3610" s="28">
        <v>3</v>
      </c>
      <c r="M3610" s="27">
        <v>0.75</v>
      </c>
      <c r="N3610" s="27"/>
      <c r="O3610" s="27"/>
      <c r="P3610" s="27"/>
      <c r="Q3610" s="27"/>
      <c r="R3610" s="27" t="s">
        <v>2353</v>
      </c>
      <c r="S3610" s="27" t="s">
        <v>1983</v>
      </c>
      <c r="T3610" s="7" t="s">
        <v>4497</v>
      </c>
      <c r="U3610" s="23" t="s">
        <v>2354</v>
      </c>
      <c r="V3610" s="26">
        <v>1.6</v>
      </c>
      <c r="W3610" s="24"/>
      <c r="X3610" s="24">
        <v>1.6</v>
      </c>
      <c r="Y3610" s="24">
        <v>1.6</v>
      </c>
    </row>
    <row r="3611" spans="1:25" s="12" customFormat="1" ht="195" x14ac:dyDescent="0.25">
      <c r="A3611" s="23">
        <f>MAX(A$7:A3610)+1</f>
        <v>1345</v>
      </c>
      <c r="B3611" s="28" t="s">
        <v>4787</v>
      </c>
      <c r="C3611" s="28" t="s">
        <v>4591</v>
      </c>
      <c r="D3611" s="30" t="s">
        <v>4592</v>
      </c>
      <c r="E3611" s="31">
        <v>55.359180000000002</v>
      </c>
      <c r="F3611" s="31">
        <v>38.796219999999998</v>
      </c>
      <c r="G3611" s="28" t="s">
        <v>4339</v>
      </c>
      <c r="H3611" s="27" t="s">
        <v>1987</v>
      </c>
      <c r="I3611" s="27" t="s">
        <v>1981</v>
      </c>
      <c r="J3611" s="27" t="s">
        <v>1983</v>
      </c>
      <c r="K3611" s="27" t="s">
        <v>1983</v>
      </c>
      <c r="L3611" s="28">
        <v>1</v>
      </c>
      <c r="M3611" s="27">
        <v>8</v>
      </c>
      <c r="N3611" s="27"/>
      <c r="O3611" s="27"/>
      <c r="P3611" s="27"/>
      <c r="Q3611" s="27"/>
      <c r="R3611" s="27" t="s">
        <v>2353</v>
      </c>
      <c r="S3611" s="27" t="s">
        <v>1983</v>
      </c>
      <c r="T3611" s="7" t="s">
        <v>4474</v>
      </c>
      <c r="U3611" s="23" t="s">
        <v>2354</v>
      </c>
      <c r="V3611" s="26">
        <v>1.6</v>
      </c>
      <c r="W3611" s="24"/>
      <c r="X3611" s="24">
        <v>1.6</v>
      </c>
      <c r="Y3611" s="24">
        <v>1.6</v>
      </c>
    </row>
    <row r="3612" spans="1:25" s="12" customFormat="1" ht="195" x14ac:dyDescent="0.25">
      <c r="A3612" s="23">
        <f>MAX(A$7:A3611)+1</f>
        <v>1346</v>
      </c>
      <c r="B3612" s="28" t="s">
        <v>4787</v>
      </c>
      <c r="C3612" s="28" t="s">
        <v>4593</v>
      </c>
      <c r="D3612" s="30" t="s">
        <v>4594</v>
      </c>
      <c r="E3612" s="31">
        <v>55.243540000000003</v>
      </c>
      <c r="F3612" s="31">
        <v>38.76905</v>
      </c>
      <c r="G3612" s="28" t="s">
        <v>4339</v>
      </c>
      <c r="H3612" s="27" t="s">
        <v>1987</v>
      </c>
      <c r="I3612" s="27" t="s">
        <v>1981</v>
      </c>
      <c r="J3612" s="27" t="s">
        <v>1983</v>
      </c>
      <c r="K3612" s="27" t="s">
        <v>1983</v>
      </c>
      <c r="L3612" s="28">
        <v>2</v>
      </c>
      <c r="M3612" s="27">
        <v>0.75</v>
      </c>
      <c r="N3612" s="27"/>
      <c r="O3612" s="27"/>
      <c r="P3612" s="27"/>
      <c r="Q3612" s="27"/>
      <c r="R3612" s="27" t="s">
        <v>2353</v>
      </c>
      <c r="S3612" s="27" t="s">
        <v>1983</v>
      </c>
      <c r="T3612" s="7" t="s">
        <v>4595</v>
      </c>
      <c r="U3612" s="23" t="s">
        <v>2354</v>
      </c>
      <c r="V3612" s="26">
        <v>1.6</v>
      </c>
      <c r="W3612" s="24"/>
      <c r="X3612" s="24">
        <v>1.6</v>
      </c>
      <c r="Y3612" s="24">
        <v>1.6</v>
      </c>
    </row>
    <row r="3613" spans="1:25" s="12" customFormat="1" ht="195" x14ac:dyDescent="0.25">
      <c r="A3613" s="23">
        <f>MAX(A$7:A3612)+1</f>
        <v>1347</v>
      </c>
      <c r="B3613" s="28" t="s">
        <v>4787</v>
      </c>
      <c r="C3613" s="28" t="s">
        <v>4596</v>
      </c>
      <c r="D3613" s="30" t="s">
        <v>4597</v>
      </c>
      <c r="E3613" s="31">
        <v>55.317529999999998</v>
      </c>
      <c r="F3613" s="31">
        <v>38.773319999999998</v>
      </c>
      <c r="G3613" s="28" t="s">
        <v>4339</v>
      </c>
      <c r="H3613" s="27" t="s">
        <v>1987</v>
      </c>
      <c r="I3613" s="27" t="s">
        <v>1981</v>
      </c>
      <c r="J3613" s="27" t="s">
        <v>1983</v>
      </c>
      <c r="K3613" s="27" t="s">
        <v>1983</v>
      </c>
      <c r="L3613" s="28">
        <v>1</v>
      </c>
      <c r="M3613" s="27">
        <v>8</v>
      </c>
      <c r="N3613" s="27"/>
      <c r="O3613" s="27"/>
      <c r="P3613" s="27"/>
      <c r="Q3613" s="27"/>
      <c r="R3613" s="27" t="s">
        <v>2353</v>
      </c>
      <c r="S3613" s="27" t="s">
        <v>1983</v>
      </c>
      <c r="T3613" s="7" t="s">
        <v>4418</v>
      </c>
      <c r="U3613" s="23" t="s">
        <v>2354</v>
      </c>
      <c r="V3613" s="26">
        <v>1.6</v>
      </c>
      <c r="W3613" s="24"/>
      <c r="X3613" s="24">
        <v>1.6</v>
      </c>
      <c r="Y3613" s="24">
        <v>1.6</v>
      </c>
    </row>
    <row r="3614" spans="1:25" s="12" customFormat="1" ht="195" x14ac:dyDescent="0.25">
      <c r="A3614" s="23">
        <f>MAX(A$7:A3613)+1</f>
        <v>1348</v>
      </c>
      <c r="B3614" s="28" t="s">
        <v>4787</v>
      </c>
      <c r="C3614" s="28" t="s">
        <v>4598</v>
      </c>
      <c r="D3614" s="30" t="s">
        <v>4599</v>
      </c>
      <c r="E3614" s="31">
        <v>55.449910000000003</v>
      </c>
      <c r="F3614" s="31">
        <v>38.577930000000002</v>
      </c>
      <c r="G3614" s="28" t="s">
        <v>4339</v>
      </c>
      <c r="H3614" s="27" t="s">
        <v>1987</v>
      </c>
      <c r="I3614" s="27" t="s">
        <v>1981</v>
      </c>
      <c r="J3614" s="27" t="s">
        <v>1983</v>
      </c>
      <c r="K3614" s="27" t="s">
        <v>1983</v>
      </c>
      <c r="L3614" s="28">
        <v>1</v>
      </c>
      <c r="M3614" s="27">
        <v>8</v>
      </c>
      <c r="N3614" s="27"/>
      <c r="O3614" s="27"/>
      <c r="P3614" s="27"/>
      <c r="Q3614" s="27"/>
      <c r="R3614" s="27" t="s">
        <v>2353</v>
      </c>
      <c r="S3614" s="27" t="s">
        <v>1983</v>
      </c>
      <c r="T3614" s="7" t="s">
        <v>4600</v>
      </c>
      <c r="U3614" s="23" t="s">
        <v>2354</v>
      </c>
      <c r="V3614" s="26">
        <v>1.6</v>
      </c>
      <c r="W3614" s="24"/>
      <c r="X3614" s="24">
        <v>1.6</v>
      </c>
      <c r="Y3614" s="24">
        <v>1.6</v>
      </c>
    </row>
    <row r="3615" spans="1:25" s="12" customFormat="1" ht="195" x14ac:dyDescent="0.25">
      <c r="A3615" s="23">
        <f>MAX(A$7:A3614)+1</f>
        <v>1349</v>
      </c>
      <c r="B3615" s="28" t="s">
        <v>4787</v>
      </c>
      <c r="C3615" s="28" t="s">
        <v>4598</v>
      </c>
      <c r="D3615" s="30" t="s">
        <v>4601</v>
      </c>
      <c r="E3615" s="31">
        <v>55.451430000000002</v>
      </c>
      <c r="F3615" s="31">
        <v>38.576219999999999</v>
      </c>
      <c r="G3615" s="28" t="s">
        <v>4339</v>
      </c>
      <c r="H3615" s="27" t="s">
        <v>1987</v>
      </c>
      <c r="I3615" s="27" t="s">
        <v>1981</v>
      </c>
      <c r="J3615" s="27" t="s">
        <v>1983</v>
      </c>
      <c r="K3615" s="27" t="s">
        <v>1983</v>
      </c>
      <c r="L3615" s="28">
        <v>1</v>
      </c>
      <c r="M3615" s="27">
        <v>8</v>
      </c>
      <c r="N3615" s="27"/>
      <c r="O3615" s="27"/>
      <c r="P3615" s="27"/>
      <c r="Q3615" s="27"/>
      <c r="R3615" s="27" t="s">
        <v>2353</v>
      </c>
      <c r="S3615" s="27" t="s">
        <v>1983</v>
      </c>
      <c r="T3615" s="7" t="s">
        <v>4600</v>
      </c>
      <c r="U3615" s="23" t="s">
        <v>2354</v>
      </c>
      <c r="V3615" s="26">
        <v>1.6</v>
      </c>
      <c r="W3615" s="24"/>
      <c r="X3615" s="24">
        <v>1.6</v>
      </c>
      <c r="Y3615" s="24">
        <v>1.6</v>
      </c>
    </row>
    <row r="3616" spans="1:25" s="12" customFormat="1" ht="195" x14ac:dyDescent="0.25">
      <c r="A3616" s="23">
        <f>MAX(A$7:A3615)+1</f>
        <v>1350</v>
      </c>
      <c r="B3616" s="28" t="s">
        <v>4787</v>
      </c>
      <c r="C3616" s="28" t="s">
        <v>4598</v>
      </c>
      <c r="D3616" s="30" t="s">
        <v>4602</v>
      </c>
      <c r="E3616" s="31">
        <v>55.451309999999999</v>
      </c>
      <c r="F3616" s="31">
        <v>38.579450000000001</v>
      </c>
      <c r="G3616" s="28" t="s">
        <v>4339</v>
      </c>
      <c r="H3616" s="27" t="s">
        <v>1987</v>
      </c>
      <c r="I3616" s="27" t="s">
        <v>1981</v>
      </c>
      <c r="J3616" s="27" t="s">
        <v>1983</v>
      </c>
      <c r="K3616" s="27" t="s">
        <v>1983</v>
      </c>
      <c r="L3616" s="28">
        <v>1</v>
      </c>
      <c r="M3616" s="27">
        <v>8</v>
      </c>
      <c r="N3616" s="27"/>
      <c r="O3616" s="27"/>
      <c r="P3616" s="27"/>
      <c r="Q3616" s="27"/>
      <c r="R3616" s="27" t="s">
        <v>2353</v>
      </c>
      <c r="S3616" s="27" t="s">
        <v>1983</v>
      </c>
      <c r="T3616" s="7" t="s">
        <v>4600</v>
      </c>
      <c r="U3616" s="23" t="s">
        <v>2354</v>
      </c>
      <c r="V3616" s="26">
        <v>1.6</v>
      </c>
      <c r="W3616" s="24"/>
      <c r="X3616" s="24">
        <v>1.6</v>
      </c>
      <c r="Y3616" s="24">
        <v>1.6</v>
      </c>
    </row>
    <row r="3617" spans="1:25" s="12" customFormat="1" ht="195" x14ac:dyDescent="0.25">
      <c r="A3617" s="23">
        <f>MAX(A$7:A3616)+1</f>
        <v>1351</v>
      </c>
      <c r="B3617" s="28" t="s">
        <v>4787</v>
      </c>
      <c r="C3617" s="28" t="s">
        <v>4603</v>
      </c>
      <c r="D3617" s="30" t="s">
        <v>4604</v>
      </c>
      <c r="E3617" s="31">
        <v>55.483800000000002</v>
      </c>
      <c r="F3617" s="31">
        <v>38.387819999999998</v>
      </c>
      <c r="G3617" s="28" t="s">
        <v>4339</v>
      </c>
      <c r="H3617" s="27" t="s">
        <v>1987</v>
      </c>
      <c r="I3617" s="27" t="s">
        <v>1981</v>
      </c>
      <c r="J3617" s="27" t="s">
        <v>1983</v>
      </c>
      <c r="K3617" s="27" t="s">
        <v>1983</v>
      </c>
      <c r="L3617" s="28">
        <v>1</v>
      </c>
      <c r="M3617" s="27">
        <v>8</v>
      </c>
      <c r="N3617" s="27"/>
      <c r="O3617" s="27"/>
      <c r="P3617" s="27"/>
      <c r="Q3617" s="27"/>
      <c r="R3617" s="27" t="s">
        <v>2353</v>
      </c>
      <c r="S3617" s="27" t="s">
        <v>1983</v>
      </c>
      <c r="T3617" s="7" t="s">
        <v>4605</v>
      </c>
      <c r="U3617" s="23" t="s">
        <v>2354</v>
      </c>
      <c r="V3617" s="26">
        <v>1.6</v>
      </c>
      <c r="W3617" s="24"/>
      <c r="X3617" s="24">
        <v>1.6</v>
      </c>
      <c r="Y3617" s="24">
        <v>1.6</v>
      </c>
    </row>
    <row r="3618" spans="1:25" s="12" customFormat="1" ht="195" x14ac:dyDescent="0.25">
      <c r="A3618" s="23">
        <f>MAX(A$7:A3617)+1</f>
        <v>1352</v>
      </c>
      <c r="B3618" s="28" t="s">
        <v>4787</v>
      </c>
      <c r="C3618" s="28" t="s">
        <v>4606</v>
      </c>
      <c r="D3618" s="30" t="s">
        <v>4607</v>
      </c>
      <c r="E3618" s="31">
        <v>55.366570000000003</v>
      </c>
      <c r="F3618" s="31">
        <v>38.885849999999998</v>
      </c>
      <c r="G3618" s="28" t="s">
        <v>4339</v>
      </c>
      <c r="H3618" s="27" t="s">
        <v>1987</v>
      </c>
      <c r="I3618" s="27" t="s">
        <v>1981</v>
      </c>
      <c r="J3618" s="27" t="s">
        <v>1983</v>
      </c>
      <c r="K3618" s="27" t="s">
        <v>1983</v>
      </c>
      <c r="L3618" s="28">
        <v>1</v>
      </c>
      <c r="M3618" s="27">
        <v>8</v>
      </c>
      <c r="N3618" s="27"/>
      <c r="O3618" s="27"/>
      <c r="P3618" s="27"/>
      <c r="Q3618" s="27"/>
      <c r="R3618" s="27" t="s">
        <v>2353</v>
      </c>
      <c r="S3618" s="27" t="s">
        <v>1983</v>
      </c>
      <c r="T3618" s="7" t="s">
        <v>4412</v>
      </c>
      <c r="U3618" s="23" t="s">
        <v>2354</v>
      </c>
      <c r="V3618" s="26">
        <v>1.6</v>
      </c>
      <c r="W3618" s="24"/>
      <c r="X3618" s="24">
        <v>1.6</v>
      </c>
      <c r="Y3618" s="24">
        <v>1.6</v>
      </c>
    </row>
    <row r="3619" spans="1:25" s="12" customFormat="1" ht="195" x14ac:dyDescent="0.25">
      <c r="A3619" s="23">
        <f>MAX(A$7:A3618)+1</f>
        <v>1353</v>
      </c>
      <c r="B3619" s="28" t="s">
        <v>4787</v>
      </c>
      <c r="C3619" s="28" t="s">
        <v>4608</v>
      </c>
      <c r="D3619" s="30" t="s">
        <v>4609</v>
      </c>
      <c r="E3619" s="31">
        <v>55.278469999999999</v>
      </c>
      <c r="F3619" s="31">
        <v>38.543239999999997</v>
      </c>
      <c r="G3619" s="28" t="s">
        <v>4339</v>
      </c>
      <c r="H3619" s="27" t="s">
        <v>1987</v>
      </c>
      <c r="I3619" s="27" t="s">
        <v>1981</v>
      </c>
      <c r="J3619" s="27" t="s">
        <v>1983</v>
      </c>
      <c r="K3619" s="27" t="s">
        <v>1983</v>
      </c>
      <c r="L3619" s="28">
        <v>1</v>
      </c>
      <c r="M3619" s="27">
        <v>8</v>
      </c>
      <c r="N3619" s="27"/>
      <c r="O3619" s="27"/>
      <c r="P3619" s="27"/>
      <c r="Q3619" s="27"/>
      <c r="R3619" s="27" t="s">
        <v>2353</v>
      </c>
      <c r="S3619" s="27" t="s">
        <v>1983</v>
      </c>
      <c r="T3619" s="7" t="s">
        <v>4610</v>
      </c>
      <c r="U3619" s="23" t="s">
        <v>2354</v>
      </c>
      <c r="V3619" s="26">
        <v>1.6</v>
      </c>
      <c r="W3619" s="24"/>
      <c r="X3619" s="24">
        <v>1.6</v>
      </c>
      <c r="Y3619" s="24">
        <v>1.6</v>
      </c>
    </row>
    <row r="3620" spans="1:25" s="12" customFormat="1" ht="195" x14ac:dyDescent="0.25">
      <c r="A3620" s="23">
        <f>MAX(A$7:A3619)+1</f>
        <v>1354</v>
      </c>
      <c r="B3620" s="28" t="s">
        <v>4787</v>
      </c>
      <c r="C3620" s="28" t="s">
        <v>4611</v>
      </c>
      <c r="D3620" s="30" t="s">
        <v>4612</v>
      </c>
      <c r="E3620" s="31">
        <v>55.466729999999998</v>
      </c>
      <c r="F3620" s="31">
        <v>38.45926</v>
      </c>
      <c r="G3620" s="28" t="s">
        <v>4339</v>
      </c>
      <c r="H3620" s="27" t="s">
        <v>1987</v>
      </c>
      <c r="I3620" s="27" t="s">
        <v>1981</v>
      </c>
      <c r="J3620" s="27" t="s">
        <v>1983</v>
      </c>
      <c r="K3620" s="27" t="s">
        <v>1983</v>
      </c>
      <c r="L3620" s="28">
        <v>3</v>
      </c>
      <c r="M3620" s="27">
        <v>0.75</v>
      </c>
      <c r="N3620" s="27"/>
      <c r="O3620" s="27"/>
      <c r="P3620" s="27"/>
      <c r="Q3620" s="27"/>
      <c r="R3620" s="27" t="s">
        <v>2353</v>
      </c>
      <c r="S3620" s="27" t="s">
        <v>1983</v>
      </c>
      <c r="T3620" s="7" t="s">
        <v>2367</v>
      </c>
      <c r="U3620" s="23" t="s">
        <v>2354</v>
      </c>
      <c r="V3620" s="26">
        <v>13.3</v>
      </c>
      <c r="W3620" s="24"/>
      <c r="X3620" s="24">
        <v>13.3</v>
      </c>
      <c r="Y3620" s="24">
        <v>13.3</v>
      </c>
    </row>
    <row r="3621" spans="1:25" s="12" customFormat="1" ht="195" x14ac:dyDescent="0.25">
      <c r="A3621" s="23">
        <f>MAX(A$7:A3620)+1</f>
        <v>1355</v>
      </c>
      <c r="B3621" s="28" t="s">
        <v>4787</v>
      </c>
      <c r="C3621" s="28" t="s">
        <v>4613</v>
      </c>
      <c r="D3621" s="30" t="s">
        <v>4614</v>
      </c>
      <c r="E3621" s="31">
        <v>55.483580000000003</v>
      </c>
      <c r="F3621" s="31">
        <v>38.420169999999999</v>
      </c>
      <c r="G3621" s="28" t="s">
        <v>4339</v>
      </c>
      <c r="H3621" s="27" t="s">
        <v>1987</v>
      </c>
      <c r="I3621" s="27" t="s">
        <v>1981</v>
      </c>
      <c r="J3621" s="27" t="s">
        <v>1983</v>
      </c>
      <c r="K3621" s="27" t="s">
        <v>1983</v>
      </c>
      <c r="L3621" s="28">
        <v>1</v>
      </c>
      <c r="M3621" s="27">
        <v>8</v>
      </c>
      <c r="N3621" s="27"/>
      <c r="O3621" s="27"/>
      <c r="P3621" s="27"/>
      <c r="Q3621" s="27"/>
      <c r="R3621" s="27" t="s">
        <v>2353</v>
      </c>
      <c r="S3621" s="27" t="s">
        <v>1983</v>
      </c>
      <c r="T3621" s="7" t="s">
        <v>4466</v>
      </c>
      <c r="U3621" s="23" t="s">
        <v>2354</v>
      </c>
      <c r="V3621" s="26">
        <v>1.6</v>
      </c>
      <c r="W3621" s="24"/>
      <c r="X3621" s="24">
        <v>1.6</v>
      </c>
      <c r="Y3621" s="24">
        <v>1.6</v>
      </c>
    </row>
    <row r="3622" spans="1:25" s="12" customFormat="1" ht="195" x14ac:dyDescent="0.25">
      <c r="A3622" s="23">
        <f>MAX(A$7:A3621)+1</f>
        <v>1356</v>
      </c>
      <c r="B3622" s="28" t="s">
        <v>4787</v>
      </c>
      <c r="C3622" s="28" t="s">
        <v>4615</v>
      </c>
      <c r="D3622" s="30" t="s">
        <v>4616</v>
      </c>
      <c r="E3622" s="31">
        <v>55.541649999999997</v>
      </c>
      <c r="F3622" s="31">
        <v>38.466439999999999</v>
      </c>
      <c r="G3622" s="28" t="s">
        <v>4339</v>
      </c>
      <c r="H3622" s="27" t="s">
        <v>1987</v>
      </c>
      <c r="I3622" s="27" t="s">
        <v>1981</v>
      </c>
      <c r="J3622" s="27" t="s">
        <v>1983</v>
      </c>
      <c r="K3622" s="27" t="s">
        <v>1983</v>
      </c>
      <c r="L3622" s="28">
        <v>1</v>
      </c>
      <c r="M3622" s="27">
        <v>0.75</v>
      </c>
      <c r="N3622" s="27"/>
      <c r="O3622" s="27"/>
      <c r="P3622" s="27"/>
      <c r="Q3622" s="27"/>
      <c r="R3622" s="27" t="s">
        <v>2353</v>
      </c>
      <c r="S3622" s="27" t="s">
        <v>1983</v>
      </c>
      <c r="T3622" s="7" t="s">
        <v>2367</v>
      </c>
      <c r="U3622" s="23" t="s">
        <v>2354</v>
      </c>
      <c r="V3622" s="26">
        <v>1.6</v>
      </c>
      <c r="W3622" s="24"/>
      <c r="X3622" s="24">
        <v>1.6</v>
      </c>
      <c r="Y3622" s="24">
        <v>1.6</v>
      </c>
    </row>
    <row r="3623" spans="1:25" s="12" customFormat="1" ht="195" x14ac:dyDescent="0.25">
      <c r="A3623" s="23">
        <f>MAX(A$7:A3622)+1</f>
        <v>1357</v>
      </c>
      <c r="B3623" s="28" t="s">
        <v>4787</v>
      </c>
      <c r="C3623" s="28" t="s">
        <v>4617</v>
      </c>
      <c r="D3623" s="30" t="s">
        <v>4618</v>
      </c>
      <c r="E3623" s="31">
        <v>55.269930000000002</v>
      </c>
      <c r="F3623" s="31">
        <v>38.524099999999997</v>
      </c>
      <c r="G3623" s="28" t="s">
        <v>4339</v>
      </c>
      <c r="H3623" s="27" t="s">
        <v>1987</v>
      </c>
      <c r="I3623" s="27" t="s">
        <v>1981</v>
      </c>
      <c r="J3623" s="27" t="s">
        <v>1983</v>
      </c>
      <c r="K3623" s="27" t="s">
        <v>1983</v>
      </c>
      <c r="L3623" s="28">
        <v>5</v>
      </c>
      <c r="M3623" s="27">
        <v>0.75</v>
      </c>
      <c r="N3623" s="27"/>
      <c r="O3623" s="27"/>
      <c r="P3623" s="27"/>
      <c r="Q3623" s="27"/>
      <c r="R3623" s="27" t="s">
        <v>2353</v>
      </c>
      <c r="S3623" s="27" t="s">
        <v>1983</v>
      </c>
      <c r="T3623" s="7" t="s">
        <v>4450</v>
      </c>
      <c r="U3623" s="23" t="s">
        <v>2354</v>
      </c>
      <c r="V3623" s="26">
        <v>3.41</v>
      </c>
      <c r="W3623" s="24"/>
      <c r="X3623" s="24">
        <v>3.41</v>
      </c>
      <c r="Y3623" s="24">
        <v>3.41</v>
      </c>
    </row>
    <row r="3624" spans="1:25" s="12" customFormat="1" ht="195" x14ac:dyDescent="0.25">
      <c r="A3624" s="23">
        <f>MAX(A$7:A3623)+1</f>
        <v>1358</v>
      </c>
      <c r="B3624" s="28" t="s">
        <v>4787</v>
      </c>
      <c r="C3624" s="28" t="s">
        <v>4619</v>
      </c>
      <c r="D3624" s="30" t="s">
        <v>4620</v>
      </c>
      <c r="E3624" s="31">
        <v>55.350740000000002</v>
      </c>
      <c r="F3624" s="31">
        <v>38.811509999999998</v>
      </c>
      <c r="G3624" s="28" t="s">
        <v>4339</v>
      </c>
      <c r="H3624" s="27" t="s">
        <v>1987</v>
      </c>
      <c r="I3624" s="27" t="s">
        <v>1981</v>
      </c>
      <c r="J3624" s="27" t="s">
        <v>1983</v>
      </c>
      <c r="K3624" s="27" t="s">
        <v>1983</v>
      </c>
      <c r="L3624" s="28">
        <v>5</v>
      </c>
      <c r="M3624" s="27">
        <v>1.1000000000000001</v>
      </c>
      <c r="N3624" s="27"/>
      <c r="O3624" s="27"/>
      <c r="P3624" s="27"/>
      <c r="Q3624" s="27"/>
      <c r="R3624" s="27" t="s">
        <v>2353</v>
      </c>
      <c r="S3624" s="27" t="s">
        <v>1983</v>
      </c>
      <c r="T3624" s="7" t="s">
        <v>4474</v>
      </c>
      <c r="U3624" s="23" t="s">
        <v>2354</v>
      </c>
      <c r="V3624" s="26">
        <v>1.6</v>
      </c>
      <c r="W3624" s="24"/>
      <c r="X3624" s="24">
        <v>1.6</v>
      </c>
      <c r="Y3624" s="24">
        <v>1.6</v>
      </c>
    </row>
    <row r="3625" spans="1:25" s="12" customFormat="1" ht="195" x14ac:dyDescent="0.25">
      <c r="A3625" s="23">
        <f>MAX(A$7:A3624)+1</f>
        <v>1359</v>
      </c>
      <c r="B3625" s="28" t="s">
        <v>4787</v>
      </c>
      <c r="C3625" s="28" t="s">
        <v>4621</v>
      </c>
      <c r="D3625" s="30" t="s">
        <v>4622</v>
      </c>
      <c r="E3625" s="31">
        <v>55.487679999999997</v>
      </c>
      <c r="F3625" s="31">
        <v>38.414400000000001</v>
      </c>
      <c r="G3625" s="28" t="s">
        <v>4339</v>
      </c>
      <c r="H3625" s="27" t="s">
        <v>1987</v>
      </c>
      <c r="I3625" s="27" t="s">
        <v>1981</v>
      </c>
      <c r="J3625" s="27" t="s">
        <v>1983</v>
      </c>
      <c r="K3625" s="27" t="s">
        <v>1983</v>
      </c>
      <c r="L3625" s="28">
        <v>1</v>
      </c>
      <c r="M3625" s="27">
        <v>8</v>
      </c>
      <c r="N3625" s="27"/>
      <c r="O3625" s="27"/>
      <c r="P3625" s="27"/>
      <c r="Q3625" s="27"/>
      <c r="R3625" s="27" t="s">
        <v>2353</v>
      </c>
      <c r="S3625" s="27" t="s">
        <v>1983</v>
      </c>
      <c r="T3625" s="7" t="s">
        <v>4466</v>
      </c>
      <c r="U3625" s="23" t="s">
        <v>2354</v>
      </c>
      <c r="V3625" s="26">
        <v>1.6</v>
      </c>
      <c r="W3625" s="24"/>
      <c r="X3625" s="24">
        <v>1.6</v>
      </c>
      <c r="Y3625" s="24">
        <v>1.6</v>
      </c>
    </row>
    <row r="3626" spans="1:25" s="12" customFormat="1" ht="195" x14ac:dyDescent="0.25">
      <c r="A3626" s="23">
        <f>MAX(A$7:A3625)+1</f>
        <v>1360</v>
      </c>
      <c r="B3626" s="28" t="s">
        <v>4787</v>
      </c>
      <c r="C3626" s="28" t="s">
        <v>4623</v>
      </c>
      <c r="D3626" s="30" t="s">
        <v>4624</v>
      </c>
      <c r="E3626" s="31">
        <v>55.279850000000003</v>
      </c>
      <c r="F3626" s="31">
        <v>38.84348</v>
      </c>
      <c r="G3626" s="28" t="s">
        <v>4339</v>
      </c>
      <c r="H3626" s="27" t="s">
        <v>1987</v>
      </c>
      <c r="I3626" s="27" t="s">
        <v>1981</v>
      </c>
      <c r="J3626" s="27" t="s">
        <v>1983</v>
      </c>
      <c r="K3626" s="27" t="s">
        <v>1983</v>
      </c>
      <c r="L3626" s="28">
        <v>1</v>
      </c>
      <c r="M3626" s="27">
        <v>8</v>
      </c>
      <c r="N3626" s="27"/>
      <c r="O3626" s="27"/>
      <c r="P3626" s="27"/>
      <c r="Q3626" s="27"/>
      <c r="R3626" s="27" t="s">
        <v>2353</v>
      </c>
      <c r="S3626" s="27" t="s">
        <v>1983</v>
      </c>
      <c r="T3626" s="7" t="s">
        <v>2435</v>
      </c>
      <c r="U3626" s="23" t="s">
        <v>2354</v>
      </c>
      <c r="V3626" s="26">
        <v>1.6</v>
      </c>
      <c r="W3626" s="24"/>
      <c r="X3626" s="24">
        <v>1.6</v>
      </c>
      <c r="Y3626" s="24">
        <v>1.6</v>
      </c>
    </row>
    <row r="3627" spans="1:25" s="12" customFormat="1" ht="195" x14ac:dyDescent="0.25">
      <c r="A3627" s="23">
        <f>MAX(A$7:A3626)+1</f>
        <v>1361</v>
      </c>
      <c r="B3627" s="28" t="s">
        <v>4787</v>
      </c>
      <c r="C3627" s="28" t="s">
        <v>4625</v>
      </c>
      <c r="D3627" s="30" t="s">
        <v>4626</v>
      </c>
      <c r="E3627" s="31">
        <v>55.492629999999998</v>
      </c>
      <c r="F3627" s="31">
        <v>38.410069999999997</v>
      </c>
      <c r="G3627" s="28" t="s">
        <v>4339</v>
      </c>
      <c r="H3627" s="27" t="s">
        <v>1987</v>
      </c>
      <c r="I3627" s="27" t="s">
        <v>1981</v>
      </c>
      <c r="J3627" s="27" t="s">
        <v>1983</v>
      </c>
      <c r="K3627" s="27" t="s">
        <v>1983</v>
      </c>
      <c r="L3627" s="28">
        <v>4</v>
      </c>
      <c r="M3627" s="27">
        <v>1</v>
      </c>
      <c r="N3627" s="27"/>
      <c r="O3627" s="27"/>
      <c r="P3627" s="27"/>
      <c r="Q3627" s="27"/>
      <c r="R3627" s="27" t="s">
        <v>2353</v>
      </c>
      <c r="S3627" s="27" t="s">
        <v>1983</v>
      </c>
      <c r="T3627" s="7" t="s">
        <v>4466</v>
      </c>
      <c r="U3627" s="23" t="s">
        <v>2354</v>
      </c>
      <c r="V3627" s="26">
        <v>8.4700000000000006</v>
      </c>
      <c r="W3627" s="24"/>
      <c r="X3627" s="24">
        <v>8.4700000000000006</v>
      </c>
      <c r="Y3627" s="24">
        <v>8.4700000000000006</v>
      </c>
    </row>
    <row r="3628" spans="1:25" s="12" customFormat="1" ht="195" x14ac:dyDescent="0.25">
      <c r="A3628" s="23">
        <f>MAX(A$7:A3627)+1</f>
        <v>1362</v>
      </c>
      <c r="B3628" s="28" t="s">
        <v>4787</v>
      </c>
      <c r="C3628" s="28" t="s">
        <v>4627</v>
      </c>
      <c r="D3628" s="30" t="s">
        <v>4628</v>
      </c>
      <c r="E3628" s="31">
        <v>55.29</v>
      </c>
      <c r="F3628" s="31">
        <v>38.599580000000003</v>
      </c>
      <c r="G3628" s="28" t="s">
        <v>4339</v>
      </c>
      <c r="H3628" s="27" t="s">
        <v>1987</v>
      </c>
      <c r="I3628" s="27" t="s">
        <v>1981</v>
      </c>
      <c r="J3628" s="27" t="s">
        <v>1983</v>
      </c>
      <c r="K3628" s="27" t="s">
        <v>1983</v>
      </c>
      <c r="L3628" s="28">
        <v>3</v>
      </c>
      <c r="M3628" s="27">
        <v>0.75</v>
      </c>
      <c r="N3628" s="27"/>
      <c r="O3628" s="27"/>
      <c r="P3628" s="27"/>
      <c r="Q3628" s="27"/>
      <c r="R3628" s="27" t="s">
        <v>2353</v>
      </c>
      <c r="S3628" s="27" t="s">
        <v>1983</v>
      </c>
      <c r="T3628" s="7" t="s">
        <v>3187</v>
      </c>
      <c r="U3628" s="23" t="s">
        <v>2354</v>
      </c>
      <c r="V3628" s="26">
        <v>1.6</v>
      </c>
      <c r="W3628" s="24"/>
      <c r="X3628" s="24">
        <v>1.6</v>
      </c>
      <c r="Y3628" s="24">
        <v>1.6</v>
      </c>
    </row>
    <row r="3629" spans="1:25" s="12" customFormat="1" ht="195" x14ac:dyDescent="0.25">
      <c r="A3629" s="23">
        <f>MAX(A$7:A3628)+1</f>
        <v>1363</v>
      </c>
      <c r="B3629" s="28" t="s">
        <v>4787</v>
      </c>
      <c r="C3629" s="28" t="s">
        <v>4629</v>
      </c>
      <c r="D3629" s="30" t="s">
        <v>4630</v>
      </c>
      <c r="E3629" s="31">
        <v>55.481160000000003</v>
      </c>
      <c r="F3629" s="31">
        <v>38.40343</v>
      </c>
      <c r="G3629" s="28" t="s">
        <v>4339</v>
      </c>
      <c r="H3629" s="27" t="s">
        <v>1987</v>
      </c>
      <c r="I3629" s="27" t="s">
        <v>1981</v>
      </c>
      <c r="J3629" s="27" t="s">
        <v>1983</v>
      </c>
      <c r="K3629" s="27" t="s">
        <v>1983</v>
      </c>
      <c r="L3629" s="28">
        <v>1</v>
      </c>
      <c r="M3629" s="27">
        <v>8</v>
      </c>
      <c r="N3629" s="27"/>
      <c r="O3629" s="27"/>
      <c r="P3629" s="27"/>
      <c r="Q3629" s="27"/>
      <c r="R3629" s="27" t="s">
        <v>2353</v>
      </c>
      <c r="S3629" s="27" t="s">
        <v>1983</v>
      </c>
      <c r="T3629" s="7" t="s">
        <v>4631</v>
      </c>
      <c r="U3629" s="23" t="s">
        <v>2354</v>
      </c>
      <c r="V3629" s="26">
        <v>1.6</v>
      </c>
      <c r="W3629" s="24"/>
      <c r="X3629" s="24">
        <v>1.6</v>
      </c>
      <c r="Y3629" s="24">
        <v>1.6</v>
      </c>
    </row>
    <row r="3630" spans="1:25" s="12" customFormat="1" ht="195" x14ac:dyDescent="0.25">
      <c r="A3630" s="23">
        <f>MAX(A$7:A3629)+1</f>
        <v>1364</v>
      </c>
      <c r="B3630" s="28" t="s">
        <v>4787</v>
      </c>
      <c r="C3630" s="28" t="s">
        <v>4632</v>
      </c>
      <c r="D3630" s="30" t="s">
        <v>4633</v>
      </c>
      <c r="E3630" s="31">
        <v>55.372070000000001</v>
      </c>
      <c r="F3630" s="31">
        <v>38.682960000000001</v>
      </c>
      <c r="G3630" s="28" t="s">
        <v>4339</v>
      </c>
      <c r="H3630" s="27" t="s">
        <v>1987</v>
      </c>
      <c r="I3630" s="27" t="s">
        <v>1981</v>
      </c>
      <c r="J3630" s="27" t="s">
        <v>1983</v>
      </c>
      <c r="K3630" s="27" t="s">
        <v>1983</v>
      </c>
      <c r="L3630" s="28">
        <v>2</v>
      </c>
      <c r="M3630" s="27">
        <v>8</v>
      </c>
      <c r="N3630" s="27"/>
      <c r="O3630" s="27"/>
      <c r="P3630" s="27"/>
      <c r="Q3630" s="27"/>
      <c r="R3630" s="27" t="s">
        <v>2353</v>
      </c>
      <c r="S3630" s="27" t="s">
        <v>1983</v>
      </c>
      <c r="T3630" s="7" t="s">
        <v>4404</v>
      </c>
      <c r="U3630" s="23" t="s">
        <v>2354</v>
      </c>
      <c r="V3630" s="26">
        <v>1.6</v>
      </c>
      <c r="W3630" s="24"/>
      <c r="X3630" s="24">
        <v>1.6</v>
      </c>
      <c r="Y3630" s="24">
        <v>1.6</v>
      </c>
    </row>
    <row r="3631" spans="1:25" s="12" customFormat="1" ht="195" x14ac:dyDescent="0.25">
      <c r="A3631" s="23">
        <f>MAX(A$7:A3630)+1</f>
        <v>1365</v>
      </c>
      <c r="B3631" s="28" t="s">
        <v>4787</v>
      </c>
      <c r="C3631" s="28" t="s">
        <v>4634</v>
      </c>
      <c r="D3631" s="30" t="s">
        <v>4635</v>
      </c>
      <c r="E3631" s="31">
        <v>55.439480000000003</v>
      </c>
      <c r="F3631" s="31">
        <v>38.633020000000002</v>
      </c>
      <c r="G3631" s="28" t="s">
        <v>4339</v>
      </c>
      <c r="H3631" s="27" t="s">
        <v>1987</v>
      </c>
      <c r="I3631" s="27" t="s">
        <v>1981</v>
      </c>
      <c r="J3631" s="27" t="s">
        <v>1983</v>
      </c>
      <c r="K3631" s="27" t="s">
        <v>1983</v>
      </c>
      <c r="L3631" s="28">
        <v>2</v>
      </c>
      <c r="M3631" s="27">
        <v>0.75</v>
      </c>
      <c r="N3631" s="27"/>
      <c r="O3631" s="27"/>
      <c r="P3631" s="27"/>
      <c r="Q3631" s="27"/>
      <c r="R3631" s="27" t="s">
        <v>2353</v>
      </c>
      <c r="S3631" s="27" t="s">
        <v>1983</v>
      </c>
      <c r="T3631" s="7" t="s">
        <v>4509</v>
      </c>
      <c r="U3631" s="23" t="s">
        <v>2354</v>
      </c>
      <c r="V3631" s="26">
        <v>1.6</v>
      </c>
      <c r="W3631" s="24"/>
      <c r="X3631" s="24">
        <v>1.6</v>
      </c>
      <c r="Y3631" s="24">
        <v>1.6</v>
      </c>
    </row>
    <row r="3632" spans="1:25" s="12" customFormat="1" ht="195" x14ac:dyDescent="0.25">
      <c r="A3632" s="23">
        <f>MAX(A$7:A3631)+1</f>
        <v>1366</v>
      </c>
      <c r="B3632" s="28" t="s">
        <v>4787</v>
      </c>
      <c r="C3632" s="28" t="s">
        <v>4636</v>
      </c>
      <c r="D3632" s="30" t="s">
        <v>4637</v>
      </c>
      <c r="E3632" s="31">
        <v>55.348939999999999</v>
      </c>
      <c r="F3632" s="31">
        <v>38.68074</v>
      </c>
      <c r="G3632" s="28" t="s">
        <v>4339</v>
      </c>
      <c r="H3632" s="27" t="s">
        <v>1987</v>
      </c>
      <c r="I3632" s="27" t="s">
        <v>1981</v>
      </c>
      <c r="J3632" s="27" t="s">
        <v>1983</v>
      </c>
      <c r="K3632" s="27" t="s">
        <v>1983</v>
      </c>
      <c r="L3632" s="28">
        <v>2</v>
      </c>
      <c r="M3632" s="27">
        <v>0.75</v>
      </c>
      <c r="N3632" s="27"/>
      <c r="O3632" s="27"/>
      <c r="P3632" s="27"/>
      <c r="Q3632" s="27"/>
      <c r="R3632" s="27" t="s">
        <v>2353</v>
      </c>
      <c r="S3632" s="27" t="s">
        <v>1983</v>
      </c>
      <c r="T3632" s="7" t="s">
        <v>2450</v>
      </c>
      <c r="U3632" s="23" t="s">
        <v>2354</v>
      </c>
      <c r="V3632" s="26">
        <v>1.6</v>
      </c>
      <c r="W3632" s="24"/>
      <c r="X3632" s="24">
        <v>1.6</v>
      </c>
      <c r="Y3632" s="24">
        <v>1.6</v>
      </c>
    </row>
    <row r="3633" spans="1:25" s="12" customFormat="1" ht="195" x14ac:dyDescent="0.25">
      <c r="A3633" s="23">
        <f>MAX(A$7:A3632)+1</f>
        <v>1367</v>
      </c>
      <c r="B3633" s="28" t="s">
        <v>4787</v>
      </c>
      <c r="C3633" s="28" t="s">
        <v>4638</v>
      </c>
      <c r="D3633" s="30" t="s">
        <v>4639</v>
      </c>
      <c r="E3633" s="31">
        <v>55.283209999999997</v>
      </c>
      <c r="F3633" s="31">
        <v>38.83531</v>
      </c>
      <c r="G3633" s="28" t="s">
        <v>4339</v>
      </c>
      <c r="H3633" s="27" t="s">
        <v>1987</v>
      </c>
      <c r="I3633" s="27" t="s">
        <v>1981</v>
      </c>
      <c r="J3633" s="27" t="s">
        <v>1983</v>
      </c>
      <c r="K3633" s="27" t="s">
        <v>1983</v>
      </c>
      <c r="L3633" s="28">
        <v>1</v>
      </c>
      <c r="M3633" s="27">
        <v>8</v>
      </c>
      <c r="N3633" s="27"/>
      <c r="O3633" s="27"/>
      <c r="P3633" s="27"/>
      <c r="Q3633" s="27"/>
      <c r="R3633" s="27" t="s">
        <v>2353</v>
      </c>
      <c r="S3633" s="27" t="s">
        <v>1983</v>
      </c>
      <c r="T3633" s="7" t="s">
        <v>2435</v>
      </c>
      <c r="U3633" s="23" t="s">
        <v>2354</v>
      </c>
      <c r="V3633" s="26">
        <v>1.6</v>
      </c>
      <c r="W3633" s="24"/>
      <c r="X3633" s="24">
        <v>1.6</v>
      </c>
      <c r="Y3633" s="24">
        <v>1.6</v>
      </c>
    </row>
    <row r="3634" spans="1:25" s="12" customFormat="1" ht="195" x14ac:dyDescent="0.25">
      <c r="A3634" s="23">
        <f>MAX(A$7:A3633)+1</f>
        <v>1368</v>
      </c>
      <c r="B3634" s="28" t="s">
        <v>4787</v>
      </c>
      <c r="C3634" s="28" t="s">
        <v>4640</v>
      </c>
      <c r="D3634" s="30" t="s">
        <v>4641</v>
      </c>
      <c r="E3634" s="31">
        <v>55.402900000000002</v>
      </c>
      <c r="F3634" s="31">
        <v>38.867570000000001</v>
      </c>
      <c r="G3634" s="28" t="s">
        <v>4339</v>
      </c>
      <c r="H3634" s="27" t="s">
        <v>1987</v>
      </c>
      <c r="I3634" s="27" t="s">
        <v>1981</v>
      </c>
      <c r="J3634" s="27" t="s">
        <v>1983</v>
      </c>
      <c r="K3634" s="27" t="s">
        <v>1983</v>
      </c>
      <c r="L3634" s="28">
        <v>6</v>
      </c>
      <c r="M3634" s="27">
        <v>0.75</v>
      </c>
      <c r="N3634" s="27"/>
      <c r="O3634" s="27"/>
      <c r="P3634" s="27"/>
      <c r="Q3634" s="27"/>
      <c r="R3634" s="27" t="s">
        <v>2353</v>
      </c>
      <c r="S3634" s="27" t="s">
        <v>1983</v>
      </c>
      <c r="T3634" s="7" t="s">
        <v>4497</v>
      </c>
      <c r="U3634" s="23" t="s">
        <v>2354</v>
      </c>
      <c r="V3634" s="26">
        <v>1.6</v>
      </c>
      <c r="W3634" s="24"/>
      <c r="X3634" s="24">
        <v>1.6</v>
      </c>
      <c r="Y3634" s="24">
        <v>1.6</v>
      </c>
    </row>
    <row r="3635" spans="1:25" s="12" customFormat="1" ht="195" x14ac:dyDescent="0.25">
      <c r="A3635" s="23">
        <f>MAX(A$7:A3634)+1</f>
        <v>1369</v>
      </c>
      <c r="B3635" s="28" t="s">
        <v>4787</v>
      </c>
      <c r="C3635" s="28" t="s">
        <v>4642</v>
      </c>
      <c r="D3635" s="30" t="s">
        <v>4643</v>
      </c>
      <c r="E3635" s="31">
        <v>55.44455</v>
      </c>
      <c r="F3635" s="31">
        <v>38.5259</v>
      </c>
      <c r="G3635" s="28" t="s">
        <v>4339</v>
      </c>
      <c r="H3635" s="27" t="s">
        <v>1987</v>
      </c>
      <c r="I3635" s="27" t="s">
        <v>1981</v>
      </c>
      <c r="J3635" s="27" t="s">
        <v>1983</v>
      </c>
      <c r="K3635" s="27" t="s">
        <v>1983</v>
      </c>
      <c r="L3635" s="28">
        <v>1</v>
      </c>
      <c r="M3635" s="27">
        <v>8</v>
      </c>
      <c r="N3635" s="27"/>
      <c r="O3635" s="27"/>
      <c r="P3635" s="27"/>
      <c r="Q3635" s="27"/>
      <c r="R3635" s="27" t="s">
        <v>2353</v>
      </c>
      <c r="S3635" s="27" t="s">
        <v>1983</v>
      </c>
      <c r="T3635" s="7" t="s">
        <v>4352</v>
      </c>
      <c r="U3635" s="23" t="s">
        <v>2354</v>
      </c>
      <c r="V3635" s="26">
        <v>1.6</v>
      </c>
      <c r="W3635" s="24"/>
      <c r="X3635" s="24">
        <v>1.6</v>
      </c>
      <c r="Y3635" s="24">
        <v>1.6</v>
      </c>
    </row>
    <row r="3636" spans="1:25" s="12" customFormat="1" ht="195" x14ac:dyDescent="0.25">
      <c r="A3636" s="23">
        <f>MAX(A$7:A3635)+1</f>
        <v>1370</v>
      </c>
      <c r="B3636" s="28" t="s">
        <v>4787</v>
      </c>
      <c r="C3636" s="28" t="s">
        <v>4644</v>
      </c>
      <c r="D3636" s="30" t="s">
        <v>4645</v>
      </c>
      <c r="E3636" s="31">
        <v>55.484009999999998</v>
      </c>
      <c r="F3636" s="31">
        <v>38.402000000000001</v>
      </c>
      <c r="G3636" s="28" t="s">
        <v>4339</v>
      </c>
      <c r="H3636" s="27" t="s">
        <v>1987</v>
      </c>
      <c r="I3636" s="27" t="s">
        <v>1981</v>
      </c>
      <c r="J3636" s="27" t="s">
        <v>1983</v>
      </c>
      <c r="K3636" s="27" t="s">
        <v>1983</v>
      </c>
      <c r="L3636" s="28">
        <v>4</v>
      </c>
      <c r="M3636" s="27">
        <v>1</v>
      </c>
      <c r="N3636" s="27"/>
      <c r="O3636" s="27"/>
      <c r="P3636" s="27"/>
      <c r="Q3636" s="27"/>
      <c r="R3636" s="27" t="s">
        <v>2353</v>
      </c>
      <c r="S3636" s="27" t="s">
        <v>1983</v>
      </c>
      <c r="T3636" s="7" t="s">
        <v>4466</v>
      </c>
      <c r="U3636" s="23" t="s">
        <v>2354</v>
      </c>
      <c r="V3636" s="26">
        <v>1.6</v>
      </c>
      <c r="W3636" s="24"/>
      <c r="X3636" s="24">
        <v>1.6</v>
      </c>
      <c r="Y3636" s="24">
        <v>1.6</v>
      </c>
    </row>
    <row r="3637" spans="1:25" s="12" customFormat="1" ht="195" x14ac:dyDescent="0.25">
      <c r="A3637" s="23">
        <f>MAX(A$7:A3636)+1</f>
        <v>1371</v>
      </c>
      <c r="B3637" s="28" t="s">
        <v>4787</v>
      </c>
      <c r="C3637" s="28" t="s">
        <v>4644</v>
      </c>
      <c r="D3637" s="30" t="s">
        <v>4646</v>
      </c>
      <c r="E3637" s="31">
        <v>55.482990000000001</v>
      </c>
      <c r="F3637" s="31">
        <v>38.403010000000002</v>
      </c>
      <c r="G3637" s="28" t="s">
        <v>4339</v>
      </c>
      <c r="H3637" s="27" t="s">
        <v>1987</v>
      </c>
      <c r="I3637" s="27" t="s">
        <v>1981</v>
      </c>
      <c r="J3637" s="27" t="s">
        <v>1983</v>
      </c>
      <c r="K3637" s="27" t="s">
        <v>1983</v>
      </c>
      <c r="L3637" s="28">
        <v>4</v>
      </c>
      <c r="M3637" s="27">
        <v>1</v>
      </c>
      <c r="N3637" s="27"/>
      <c r="O3637" s="27"/>
      <c r="P3637" s="27"/>
      <c r="Q3637" s="27"/>
      <c r="R3637" s="27" t="s">
        <v>2353</v>
      </c>
      <c r="S3637" s="27" t="s">
        <v>1983</v>
      </c>
      <c r="T3637" s="7" t="s">
        <v>4466</v>
      </c>
      <c r="U3637" s="23" t="s">
        <v>2354</v>
      </c>
      <c r="V3637" s="26">
        <v>1.6</v>
      </c>
      <c r="W3637" s="24"/>
      <c r="X3637" s="24">
        <v>1.6</v>
      </c>
      <c r="Y3637" s="24">
        <v>1.6</v>
      </c>
    </row>
    <row r="3638" spans="1:25" s="12" customFormat="1" ht="195" x14ac:dyDescent="0.25">
      <c r="A3638" s="23">
        <f>MAX(A$7:A3637)+1</f>
        <v>1372</v>
      </c>
      <c r="B3638" s="28" t="s">
        <v>4787</v>
      </c>
      <c r="C3638" s="28" t="s">
        <v>4647</v>
      </c>
      <c r="D3638" s="30" t="s">
        <v>4648</v>
      </c>
      <c r="E3638" s="31">
        <v>55.347279999999998</v>
      </c>
      <c r="F3638" s="31">
        <v>38.726430000000001</v>
      </c>
      <c r="G3638" s="28" t="s">
        <v>4339</v>
      </c>
      <c r="H3638" s="27" t="s">
        <v>1987</v>
      </c>
      <c r="I3638" s="27" t="s">
        <v>1981</v>
      </c>
      <c r="J3638" s="27" t="s">
        <v>1983</v>
      </c>
      <c r="K3638" s="27" t="s">
        <v>1983</v>
      </c>
      <c r="L3638" s="28">
        <v>4</v>
      </c>
      <c r="M3638" s="27">
        <v>8</v>
      </c>
      <c r="N3638" s="27"/>
      <c r="O3638" s="27"/>
      <c r="P3638" s="27"/>
      <c r="Q3638" s="27"/>
      <c r="R3638" s="27" t="s">
        <v>2353</v>
      </c>
      <c r="S3638" s="27" t="s">
        <v>1983</v>
      </c>
      <c r="T3638" s="7" t="s">
        <v>4505</v>
      </c>
      <c r="U3638" s="23" t="s">
        <v>2354</v>
      </c>
      <c r="V3638" s="26">
        <v>1.6</v>
      </c>
      <c r="W3638" s="24"/>
      <c r="X3638" s="24">
        <v>1.6</v>
      </c>
      <c r="Y3638" s="24">
        <v>1.6</v>
      </c>
    </row>
    <row r="3639" spans="1:25" s="12" customFormat="1" ht="195" x14ac:dyDescent="0.25">
      <c r="A3639" s="23">
        <f>MAX(A$7:A3638)+1</f>
        <v>1373</v>
      </c>
      <c r="B3639" s="28" t="s">
        <v>4787</v>
      </c>
      <c r="C3639" s="28" t="s">
        <v>4649</v>
      </c>
      <c r="D3639" s="30" t="s">
        <v>4650</v>
      </c>
      <c r="E3639" s="31">
        <v>55.478029999999997</v>
      </c>
      <c r="F3639" s="31">
        <v>38.415900000000001</v>
      </c>
      <c r="G3639" s="28" t="s">
        <v>4339</v>
      </c>
      <c r="H3639" s="27" t="s">
        <v>1987</v>
      </c>
      <c r="I3639" s="27" t="s">
        <v>1981</v>
      </c>
      <c r="J3639" s="27" t="s">
        <v>1983</v>
      </c>
      <c r="K3639" s="27" t="s">
        <v>1983</v>
      </c>
      <c r="L3639" s="28">
        <v>1</v>
      </c>
      <c r="M3639" s="27">
        <v>0.75</v>
      </c>
      <c r="N3639" s="27"/>
      <c r="O3639" s="27"/>
      <c r="P3639" s="27"/>
      <c r="Q3639" s="27"/>
      <c r="R3639" s="27" t="s">
        <v>2353</v>
      </c>
      <c r="S3639" s="27" t="s">
        <v>1983</v>
      </c>
      <c r="T3639" s="7" t="s">
        <v>4651</v>
      </c>
      <c r="U3639" s="23" t="s">
        <v>2354</v>
      </c>
      <c r="V3639" s="26">
        <v>1.6</v>
      </c>
      <c r="W3639" s="24"/>
      <c r="X3639" s="24">
        <v>1.6</v>
      </c>
      <c r="Y3639" s="24">
        <v>1.6</v>
      </c>
    </row>
    <row r="3640" spans="1:25" s="12" customFormat="1" ht="195" x14ac:dyDescent="0.25">
      <c r="A3640" s="23">
        <f>MAX(A$7:A3639)+1</f>
        <v>1374</v>
      </c>
      <c r="B3640" s="28" t="s">
        <v>4787</v>
      </c>
      <c r="C3640" s="28" t="s">
        <v>4652</v>
      </c>
      <c r="D3640" s="30" t="s">
        <v>4653</v>
      </c>
      <c r="E3640" s="31">
        <v>55.392189999999999</v>
      </c>
      <c r="F3640" s="31">
        <v>38.829569999999997</v>
      </c>
      <c r="G3640" s="28" t="s">
        <v>4339</v>
      </c>
      <c r="H3640" s="27" t="s">
        <v>1987</v>
      </c>
      <c r="I3640" s="27" t="s">
        <v>1981</v>
      </c>
      <c r="J3640" s="27" t="s">
        <v>1983</v>
      </c>
      <c r="K3640" s="27" t="s">
        <v>1983</v>
      </c>
      <c r="L3640" s="28">
        <v>6</v>
      </c>
      <c r="M3640" s="27">
        <v>0.75</v>
      </c>
      <c r="N3640" s="27"/>
      <c r="O3640" s="27"/>
      <c r="P3640" s="27"/>
      <c r="Q3640" s="27"/>
      <c r="R3640" s="27" t="s">
        <v>2353</v>
      </c>
      <c r="S3640" s="27" t="s">
        <v>1983</v>
      </c>
      <c r="T3640" s="7" t="s">
        <v>4497</v>
      </c>
      <c r="U3640" s="23" t="s">
        <v>2354</v>
      </c>
      <c r="V3640" s="26">
        <v>1.6</v>
      </c>
      <c r="W3640" s="24"/>
      <c r="X3640" s="24">
        <v>1.6</v>
      </c>
      <c r="Y3640" s="24">
        <v>1.6</v>
      </c>
    </row>
    <row r="3641" spans="1:25" s="12" customFormat="1" ht="195" x14ac:dyDescent="0.25">
      <c r="A3641" s="23">
        <f>MAX(A$7:A3640)+1</f>
        <v>1375</v>
      </c>
      <c r="B3641" s="28" t="s">
        <v>4787</v>
      </c>
      <c r="C3641" s="28" t="s">
        <v>4654</v>
      </c>
      <c r="D3641" s="30" t="s">
        <v>4655</v>
      </c>
      <c r="E3641" s="31">
        <v>55.314900000000002</v>
      </c>
      <c r="F3641" s="31">
        <v>38.775849999999998</v>
      </c>
      <c r="G3641" s="28" t="s">
        <v>4339</v>
      </c>
      <c r="H3641" s="27" t="s">
        <v>1987</v>
      </c>
      <c r="I3641" s="27" t="s">
        <v>1981</v>
      </c>
      <c r="J3641" s="27" t="s">
        <v>1983</v>
      </c>
      <c r="K3641" s="27" t="s">
        <v>1983</v>
      </c>
      <c r="L3641" s="28">
        <v>3</v>
      </c>
      <c r="M3641" s="27">
        <v>8</v>
      </c>
      <c r="N3641" s="27"/>
      <c r="O3641" s="27"/>
      <c r="P3641" s="27"/>
      <c r="Q3641" s="27"/>
      <c r="R3641" s="27" t="s">
        <v>2353</v>
      </c>
      <c r="S3641" s="27" t="s">
        <v>1983</v>
      </c>
      <c r="T3641" s="7" t="s">
        <v>4418</v>
      </c>
      <c r="U3641" s="23" t="s">
        <v>2354</v>
      </c>
      <c r="V3641" s="26">
        <v>1.6</v>
      </c>
      <c r="W3641" s="24"/>
      <c r="X3641" s="24">
        <v>1.6</v>
      </c>
      <c r="Y3641" s="24">
        <v>1.6</v>
      </c>
    </row>
    <row r="3642" spans="1:25" s="12" customFormat="1" ht="195" x14ac:dyDescent="0.25">
      <c r="A3642" s="23">
        <f>MAX(A$7:A3641)+1</f>
        <v>1376</v>
      </c>
      <c r="B3642" s="28" t="s">
        <v>4787</v>
      </c>
      <c r="C3642" s="28" t="s">
        <v>4656</v>
      </c>
      <c r="D3642" s="30" t="s">
        <v>4657</v>
      </c>
      <c r="E3642" s="31">
        <v>55.480449999999998</v>
      </c>
      <c r="F3642" s="31">
        <v>38.41001</v>
      </c>
      <c r="G3642" s="28" t="s">
        <v>4339</v>
      </c>
      <c r="H3642" s="27" t="s">
        <v>1987</v>
      </c>
      <c r="I3642" s="27" t="s">
        <v>1981</v>
      </c>
      <c r="J3642" s="27" t="s">
        <v>1983</v>
      </c>
      <c r="K3642" s="27" t="s">
        <v>1983</v>
      </c>
      <c r="L3642" s="28">
        <v>2</v>
      </c>
      <c r="M3642" s="27">
        <v>0.75</v>
      </c>
      <c r="N3642" s="27"/>
      <c r="O3642" s="27"/>
      <c r="P3642" s="27"/>
      <c r="Q3642" s="27"/>
      <c r="R3642" s="27" t="s">
        <v>2353</v>
      </c>
      <c r="S3642" s="27" t="s">
        <v>1983</v>
      </c>
      <c r="T3642" s="7" t="s">
        <v>4466</v>
      </c>
      <c r="U3642" s="23" t="s">
        <v>2354</v>
      </c>
      <c r="V3642" s="26">
        <v>1.6</v>
      </c>
      <c r="W3642" s="24"/>
      <c r="X3642" s="24">
        <v>1.6</v>
      </c>
      <c r="Y3642" s="24">
        <v>1.6</v>
      </c>
    </row>
    <row r="3643" spans="1:25" s="12" customFormat="1" ht="195" x14ac:dyDescent="0.25">
      <c r="A3643" s="23">
        <f>MAX(A$7:A3642)+1</f>
        <v>1377</v>
      </c>
      <c r="B3643" s="28" t="s">
        <v>4787</v>
      </c>
      <c r="C3643" s="28" t="s">
        <v>4658</v>
      </c>
      <c r="D3643" s="30" t="s">
        <v>4659</v>
      </c>
      <c r="E3643" s="31">
        <v>55.399900000000002</v>
      </c>
      <c r="F3643" s="31">
        <v>38.775080000000003</v>
      </c>
      <c r="G3643" s="28" t="s">
        <v>4339</v>
      </c>
      <c r="H3643" s="27" t="s">
        <v>1987</v>
      </c>
      <c r="I3643" s="27" t="s">
        <v>1981</v>
      </c>
      <c r="J3643" s="27" t="s">
        <v>1983</v>
      </c>
      <c r="K3643" s="27" t="s">
        <v>1983</v>
      </c>
      <c r="L3643" s="28">
        <v>2</v>
      </c>
      <c r="M3643" s="27">
        <v>8</v>
      </c>
      <c r="N3643" s="27"/>
      <c r="O3643" s="27"/>
      <c r="P3643" s="27"/>
      <c r="Q3643" s="27"/>
      <c r="R3643" s="27" t="s">
        <v>2353</v>
      </c>
      <c r="S3643" s="27" t="s">
        <v>1983</v>
      </c>
      <c r="T3643" s="7" t="s">
        <v>4660</v>
      </c>
      <c r="U3643" s="23" t="s">
        <v>2354</v>
      </c>
      <c r="V3643" s="26">
        <v>1.6</v>
      </c>
      <c r="W3643" s="24"/>
      <c r="X3643" s="24">
        <v>1.6</v>
      </c>
      <c r="Y3643" s="24">
        <v>1.6</v>
      </c>
    </row>
    <row r="3644" spans="1:25" s="12" customFormat="1" ht="195" x14ac:dyDescent="0.25">
      <c r="A3644" s="23">
        <f>MAX(A$7:A3643)+1</f>
        <v>1378</v>
      </c>
      <c r="B3644" s="28" t="s">
        <v>4787</v>
      </c>
      <c r="C3644" s="28" t="s">
        <v>4661</v>
      </c>
      <c r="D3644" s="30" t="s">
        <v>4662</v>
      </c>
      <c r="E3644" s="31">
        <v>55.463230000000003</v>
      </c>
      <c r="F3644" s="31">
        <v>38.371070000000003</v>
      </c>
      <c r="G3644" s="28" t="s">
        <v>4339</v>
      </c>
      <c r="H3644" s="27" t="s">
        <v>1987</v>
      </c>
      <c r="I3644" s="27" t="s">
        <v>1981</v>
      </c>
      <c r="J3644" s="27" t="s">
        <v>1983</v>
      </c>
      <c r="K3644" s="27" t="s">
        <v>1983</v>
      </c>
      <c r="L3644" s="28">
        <v>1</v>
      </c>
      <c r="M3644" s="27">
        <v>8</v>
      </c>
      <c r="N3644" s="27"/>
      <c r="O3644" s="27"/>
      <c r="P3644" s="27"/>
      <c r="Q3644" s="27"/>
      <c r="R3644" s="27" t="s">
        <v>2353</v>
      </c>
      <c r="S3644" s="27" t="s">
        <v>1983</v>
      </c>
      <c r="T3644" s="7" t="s">
        <v>4427</v>
      </c>
      <c r="U3644" s="23" t="s">
        <v>2354</v>
      </c>
      <c r="V3644" s="26">
        <v>1.6</v>
      </c>
      <c r="W3644" s="24"/>
      <c r="X3644" s="24">
        <v>1.6</v>
      </c>
      <c r="Y3644" s="24">
        <v>1.6</v>
      </c>
    </row>
    <row r="3645" spans="1:25" s="12" customFormat="1" ht="195" x14ac:dyDescent="0.25">
      <c r="A3645" s="23">
        <f>MAX(A$7:A3644)+1</f>
        <v>1379</v>
      </c>
      <c r="B3645" s="28" t="s">
        <v>4787</v>
      </c>
      <c r="C3645" s="28" t="s">
        <v>4663</v>
      </c>
      <c r="D3645" s="30" t="s">
        <v>4664</v>
      </c>
      <c r="E3645" s="31">
        <v>55.530909999999999</v>
      </c>
      <c r="F3645" s="31">
        <v>38.45176</v>
      </c>
      <c r="G3645" s="28" t="s">
        <v>4339</v>
      </c>
      <c r="H3645" s="27" t="s">
        <v>1987</v>
      </c>
      <c r="I3645" s="27" t="s">
        <v>1981</v>
      </c>
      <c r="J3645" s="27" t="s">
        <v>1983</v>
      </c>
      <c r="K3645" s="27" t="s">
        <v>1983</v>
      </c>
      <c r="L3645" s="28">
        <v>1</v>
      </c>
      <c r="M3645" s="27">
        <v>8</v>
      </c>
      <c r="N3645" s="27"/>
      <c r="O3645" s="27"/>
      <c r="P3645" s="27"/>
      <c r="Q3645" s="27"/>
      <c r="R3645" s="27" t="s">
        <v>2353</v>
      </c>
      <c r="S3645" s="27" t="s">
        <v>1983</v>
      </c>
      <c r="T3645" s="7" t="s">
        <v>4665</v>
      </c>
      <c r="U3645" s="23" t="s">
        <v>2354</v>
      </c>
      <c r="V3645" s="26">
        <v>1.6</v>
      </c>
      <c r="W3645" s="24"/>
      <c r="X3645" s="24">
        <v>1.6</v>
      </c>
      <c r="Y3645" s="24">
        <v>1.6</v>
      </c>
    </row>
    <row r="3646" spans="1:25" s="12" customFormat="1" ht="195" x14ac:dyDescent="0.25">
      <c r="A3646" s="23">
        <f>MAX(A$7:A3645)+1</f>
        <v>1380</v>
      </c>
      <c r="B3646" s="28" t="s">
        <v>4787</v>
      </c>
      <c r="C3646" s="28" t="s">
        <v>4666</v>
      </c>
      <c r="D3646" s="30" t="s">
        <v>4667</v>
      </c>
      <c r="E3646" s="31">
        <v>55.440899999999999</v>
      </c>
      <c r="F3646" s="31">
        <v>38.542949999999998</v>
      </c>
      <c r="G3646" s="28" t="s">
        <v>4339</v>
      </c>
      <c r="H3646" s="27" t="s">
        <v>1987</v>
      </c>
      <c r="I3646" s="27" t="s">
        <v>1981</v>
      </c>
      <c r="J3646" s="27" t="s">
        <v>1983</v>
      </c>
      <c r="K3646" s="27" t="s">
        <v>1983</v>
      </c>
      <c r="L3646" s="28">
        <v>1</v>
      </c>
      <c r="M3646" s="27">
        <v>8</v>
      </c>
      <c r="N3646" s="27"/>
      <c r="O3646" s="27"/>
      <c r="P3646" s="27"/>
      <c r="Q3646" s="27"/>
      <c r="R3646" s="27" t="s">
        <v>2353</v>
      </c>
      <c r="S3646" s="27" t="s">
        <v>1983</v>
      </c>
      <c r="T3646" s="7" t="s">
        <v>4352</v>
      </c>
      <c r="U3646" s="23" t="s">
        <v>2354</v>
      </c>
      <c r="V3646" s="26">
        <v>1.6</v>
      </c>
      <c r="W3646" s="24"/>
      <c r="X3646" s="24">
        <v>1.6</v>
      </c>
      <c r="Y3646" s="24">
        <v>1.6</v>
      </c>
    </row>
    <row r="3647" spans="1:25" s="12" customFormat="1" ht="195" x14ac:dyDescent="0.25">
      <c r="A3647" s="23">
        <f>MAX(A$7:A3646)+1</f>
        <v>1381</v>
      </c>
      <c r="B3647" s="28" t="s">
        <v>4787</v>
      </c>
      <c r="C3647" s="28" t="s">
        <v>4668</v>
      </c>
      <c r="D3647" s="30" t="s">
        <v>4669</v>
      </c>
      <c r="E3647" s="31">
        <v>55.448039999999999</v>
      </c>
      <c r="F3647" s="31">
        <v>38.502400000000002</v>
      </c>
      <c r="G3647" s="28" t="s">
        <v>4339</v>
      </c>
      <c r="H3647" s="27" t="s">
        <v>1987</v>
      </c>
      <c r="I3647" s="27" t="s">
        <v>1981</v>
      </c>
      <c r="J3647" s="27" t="s">
        <v>1983</v>
      </c>
      <c r="K3647" s="27" t="s">
        <v>1983</v>
      </c>
      <c r="L3647" s="28">
        <v>1</v>
      </c>
      <c r="M3647" s="27">
        <v>8</v>
      </c>
      <c r="N3647" s="27"/>
      <c r="O3647" s="27"/>
      <c r="P3647" s="27"/>
      <c r="Q3647" s="27"/>
      <c r="R3647" s="27" t="s">
        <v>2353</v>
      </c>
      <c r="S3647" s="27" t="s">
        <v>1983</v>
      </c>
      <c r="T3647" s="7" t="s">
        <v>4409</v>
      </c>
      <c r="U3647" s="23" t="s">
        <v>2354</v>
      </c>
      <c r="V3647" s="26">
        <v>1.6</v>
      </c>
      <c r="W3647" s="24"/>
      <c r="X3647" s="24">
        <v>1.6</v>
      </c>
      <c r="Y3647" s="24">
        <v>1.6</v>
      </c>
    </row>
    <row r="3648" spans="1:25" s="12" customFormat="1" ht="195" x14ac:dyDescent="0.25">
      <c r="A3648" s="23">
        <f>MAX(A$7:A3647)+1</f>
        <v>1382</v>
      </c>
      <c r="B3648" s="28" t="s">
        <v>4787</v>
      </c>
      <c r="C3648" s="28" t="s">
        <v>4670</v>
      </c>
      <c r="D3648" s="30" t="s">
        <v>4671</v>
      </c>
      <c r="E3648" s="31">
        <v>55.483339999999998</v>
      </c>
      <c r="F3648" s="31">
        <v>38.414340000000003</v>
      </c>
      <c r="G3648" s="28" t="s">
        <v>4339</v>
      </c>
      <c r="H3648" s="27" t="s">
        <v>1987</v>
      </c>
      <c r="I3648" s="27" t="s">
        <v>1981</v>
      </c>
      <c r="J3648" s="27" t="s">
        <v>1983</v>
      </c>
      <c r="K3648" s="27" t="s">
        <v>1983</v>
      </c>
      <c r="L3648" s="28">
        <v>2</v>
      </c>
      <c r="M3648" s="27">
        <v>8</v>
      </c>
      <c r="N3648" s="27"/>
      <c r="O3648" s="27"/>
      <c r="P3648" s="27"/>
      <c r="Q3648" s="27"/>
      <c r="R3648" s="27" t="s">
        <v>2353</v>
      </c>
      <c r="S3648" s="27" t="s">
        <v>1983</v>
      </c>
      <c r="T3648" s="7" t="s">
        <v>4672</v>
      </c>
      <c r="U3648" s="23" t="s">
        <v>2354</v>
      </c>
      <c r="V3648" s="26">
        <v>6.1</v>
      </c>
      <c r="W3648" s="24"/>
      <c r="X3648" s="24">
        <v>6.1</v>
      </c>
      <c r="Y3648" s="24">
        <v>6.1</v>
      </c>
    </row>
    <row r="3649" spans="1:25" s="12" customFormat="1" ht="195" x14ac:dyDescent="0.25">
      <c r="A3649" s="23">
        <f>MAX(A$7:A3648)+1</f>
        <v>1383</v>
      </c>
      <c r="B3649" s="28" t="s">
        <v>4787</v>
      </c>
      <c r="C3649" s="28" t="s">
        <v>4673</v>
      </c>
      <c r="D3649" s="30" t="s">
        <v>4674</v>
      </c>
      <c r="E3649" s="31">
        <v>55.464300000000001</v>
      </c>
      <c r="F3649" s="31">
        <v>38.78105</v>
      </c>
      <c r="G3649" s="28" t="s">
        <v>4339</v>
      </c>
      <c r="H3649" s="27" t="s">
        <v>1987</v>
      </c>
      <c r="I3649" s="27" t="s">
        <v>1981</v>
      </c>
      <c r="J3649" s="27" t="s">
        <v>1983</v>
      </c>
      <c r="K3649" s="27" t="s">
        <v>1983</v>
      </c>
      <c r="L3649" s="28">
        <v>2</v>
      </c>
      <c r="M3649" s="27">
        <v>1.2</v>
      </c>
      <c r="N3649" s="27"/>
      <c r="O3649" s="27"/>
      <c r="P3649" s="27"/>
      <c r="Q3649" s="27"/>
      <c r="R3649" s="27" t="s">
        <v>2353</v>
      </c>
      <c r="S3649" s="27" t="s">
        <v>1983</v>
      </c>
      <c r="T3649" s="7" t="s">
        <v>4675</v>
      </c>
      <c r="U3649" s="23" t="s">
        <v>2354</v>
      </c>
      <c r="V3649" s="26">
        <v>1.6</v>
      </c>
      <c r="W3649" s="24"/>
      <c r="X3649" s="24">
        <v>1.6</v>
      </c>
      <c r="Y3649" s="24">
        <v>1.6</v>
      </c>
    </row>
    <row r="3650" spans="1:25" s="12" customFormat="1" ht="195" x14ac:dyDescent="0.25">
      <c r="A3650" s="23">
        <f>MAX(A$7:A3649)+1</f>
        <v>1384</v>
      </c>
      <c r="B3650" s="28" t="s">
        <v>4787</v>
      </c>
      <c r="C3650" s="28" t="s">
        <v>4676</v>
      </c>
      <c r="D3650" s="30" t="s">
        <v>4677</v>
      </c>
      <c r="E3650" s="31">
        <v>55.44153</v>
      </c>
      <c r="F3650" s="31">
        <v>38.512970000000003</v>
      </c>
      <c r="G3650" s="28" t="s">
        <v>4339</v>
      </c>
      <c r="H3650" s="27" t="s">
        <v>1987</v>
      </c>
      <c r="I3650" s="27" t="s">
        <v>1981</v>
      </c>
      <c r="J3650" s="27" t="s">
        <v>1983</v>
      </c>
      <c r="K3650" s="27" t="s">
        <v>1983</v>
      </c>
      <c r="L3650" s="28">
        <v>1</v>
      </c>
      <c r="M3650" s="27">
        <v>8</v>
      </c>
      <c r="N3650" s="27"/>
      <c r="O3650" s="27"/>
      <c r="P3650" s="27"/>
      <c r="Q3650" s="27"/>
      <c r="R3650" s="27" t="s">
        <v>2353</v>
      </c>
      <c r="S3650" s="27" t="s">
        <v>1983</v>
      </c>
      <c r="T3650" s="7" t="s">
        <v>4352</v>
      </c>
      <c r="U3650" s="23" t="s">
        <v>2354</v>
      </c>
      <c r="V3650" s="26">
        <v>1.6</v>
      </c>
      <c r="W3650" s="24"/>
      <c r="X3650" s="24">
        <v>1.6</v>
      </c>
      <c r="Y3650" s="24">
        <v>1.6</v>
      </c>
    </row>
    <row r="3651" spans="1:25" s="12" customFormat="1" ht="195" x14ac:dyDescent="0.25">
      <c r="A3651" s="23">
        <f>MAX(A$7:A3650)+1</f>
        <v>1385</v>
      </c>
      <c r="B3651" s="28" t="s">
        <v>4787</v>
      </c>
      <c r="C3651" s="28" t="s">
        <v>4678</v>
      </c>
      <c r="D3651" s="30" t="s">
        <v>4679</v>
      </c>
      <c r="E3651" s="31">
        <v>55.319609999999997</v>
      </c>
      <c r="F3651" s="31">
        <v>38.645710000000001</v>
      </c>
      <c r="G3651" s="28" t="s">
        <v>4339</v>
      </c>
      <c r="H3651" s="27" t="s">
        <v>1987</v>
      </c>
      <c r="I3651" s="27" t="s">
        <v>1981</v>
      </c>
      <c r="J3651" s="27" t="s">
        <v>1983</v>
      </c>
      <c r="K3651" s="27" t="s">
        <v>1983</v>
      </c>
      <c r="L3651" s="28">
        <v>1</v>
      </c>
      <c r="M3651" s="27">
        <v>8</v>
      </c>
      <c r="N3651" s="27"/>
      <c r="O3651" s="27"/>
      <c r="P3651" s="27"/>
      <c r="Q3651" s="27"/>
      <c r="R3651" s="27" t="s">
        <v>2353</v>
      </c>
      <c r="S3651" s="27" t="s">
        <v>1983</v>
      </c>
      <c r="T3651" s="7" t="s">
        <v>4680</v>
      </c>
      <c r="U3651" s="23" t="s">
        <v>2354</v>
      </c>
      <c r="V3651" s="26">
        <v>1.6</v>
      </c>
      <c r="W3651" s="24"/>
      <c r="X3651" s="24">
        <v>1.6</v>
      </c>
      <c r="Y3651" s="24">
        <v>1.6</v>
      </c>
    </row>
    <row r="3652" spans="1:25" s="12" customFormat="1" ht="195" x14ac:dyDescent="0.25">
      <c r="A3652" s="23">
        <f>MAX(A$7:A3651)+1</f>
        <v>1386</v>
      </c>
      <c r="B3652" s="28" t="s">
        <v>4787</v>
      </c>
      <c r="C3652" s="28" t="s">
        <v>4681</v>
      </c>
      <c r="D3652" s="30" t="s">
        <v>4682</v>
      </c>
      <c r="E3652" s="31">
        <v>55.401200000000003</v>
      </c>
      <c r="F3652" s="31">
        <v>38.816459999999999</v>
      </c>
      <c r="G3652" s="28" t="s">
        <v>4339</v>
      </c>
      <c r="H3652" s="27" t="s">
        <v>1987</v>
      </c>
      <c r="I3652" s="27" t="s">
        <v>1981</v>
      </c>
      <c r="J3652" s="27" t="s">
        <v>1983</v>
      </c>
      <c r="K3652" s="27" t="s">
        <v>1983</v>
      </c>
      <c r="L3652" s="28">
        <v>4</v>
      </c>
      <c r="M3652" s="27">
        <v>0.75</v>
      </c>
      <c r="N3652" s="27"/>
      <c r="O3652" s="27"/>
      <c r="P3652" s="27"/>
      <c r="Q3652" s="27"/>
      <c r="R3652" s="27" t="s">
        <v>2353</v>
      </c>
      <c r="S3652" s="27" t="s">
        <v>1983</v>
      </c>
      <c r="T3652" s="7" t="s">
        <v>4497</v>
      </c>
      <c r="U3652" s="23" t="s">
        <v>2354</v>
      </c>
      <c r="V3652" s="26">
        <v>1.6</v>
      </c>
      <c r="W3652" s="24"/>
      <c r="X3652" s="24">
        <v>1.6</v>
      </c>
      <c r="Y3652" s="24">
        <v>1.6</v>
      </c>
    </row>
    <row r="3653" spans="1:25" s="12" customFormat="1" ht="195" x14ac:dyDescent="0.25">
      <c r="A3653" s="23">
        <f>MAX(A$7:A3652)+1</f>
        <v>1387</v>
      </c>
      <c r="B3653" s="28" t="s">
        <v>4787</v>
      </c>
      <c r="C3653" s="28" t="s">
        <v>4683</v>
      </c>
      <c r="D3653" s="30" t="s">
        <v>4684</v>
      </c>
      <c r="E3653" s="31">
        <v>55.29</v>
      </c>
      <c r="F3653" s="31">
        <v>38.599200000000003</v>
      </c>
      <c r="G3653" s="28" t="s">
        <v>4339</v>
      </c>
      <c r="H3653" s="27" t="s">
        <v>1987</v>
      </c>
      <c r="I3653" s="27" t="s">
        <v>1981</v>
      </c>
      <c r="J3653" s="27" t="s">
        <v>1983</v>
      </c>
      <c r="K3653" s="27" t="s">
        <v>1983</v>
      </c>
      <c r="L3653" s="28">
        <v>3</v>
      </c>
      <c r="M3653" s="27">
        <v>0.75</v>
      </c>
      <c r="N3653" s="27"/>
      <c r="O3653" s="27"/>
      <c r="P3653" s="27"/>
      <c r="Q3653" s="27"/>
      <c r="R3653" s="27" t="s">
        <v>2353</v>
      </c>
      <c r="S3653" s="27" t="s">
        <v>1983</v>
      </c>
      <c r="T3653" s="7" t="s">
        <v>3187</v>
      </c>
      <c r="U3653" s="23" t="s">
        <v>2354</v>
      </c>
      <c r="V3653" s="26">
        <v>1.6</v>
      </c>
      <c r="W3653" s="24"/>
      <c r="X3653" s="24">
        <v>1.6</v>
      </c>
      <c r="Y3653" s="24">
        <v>1.6</v>
      </c>
    </row>
    <row r="3654" spans="1:25" s="12" customFormat="1" ht="195" x14ac:dyDescent="0.25">
      <c r="A3654" s="23">
        <f>MAX(A$7:A3653)+1</f>
        <v>1388</v>
      </c>
      <c r="B3654" s="28" t="s">
        <v>4787</v>
      </c>
      <c r="C3654" s="28" t="s">
        <v>4685</v>
      </c>
      <c r="D3654" s="30" t="s">
        <v>4686</v>
      </c>
      <c r="E3654" s="31">
        <v>55.489579999999997</v>
      </c>
      <c r="F3654" s="31">
        <v>38.406849999999999</v>
      </c>
      <c r="G3654" s="28" t="s">
        <v>4339</v>
      </c>
      <c r="H3654" s="27" t="s">
        <v>1987</v>
      </c>
      <c r="I3654" s="27" t="s">
        <v>1981</v>
      </c>
      <c r="J3654" s="27" t="s">
        <v>1983</v>
      </c>
      <c r="K3654" s="27" t="s">
        <v>1983</v>
      </c>
      <c r="L3654" s="28">
        <v>1</v>
      </c>
      <c r="M3654" s="27">
        <v>8</v>
      </c>
      <c r="N3654" s="27"/>
      <c r="O3654" s="27"/>
      <c r="P3654" s="27"/>
      <c r="Q3654" s="27"/>
      <c r="R3654" s="27" t="s">
        <v>2353</v>
      </c>
      <c r="S3654" s="27" t="s">
        <v>1983</v>
      </c>
      <c r="T3654" s="7" t="s">
        <v>4466</v>
      </c>
      <c r="U3654" s="23" t="s">
        <v>2354</v>
      </c>
      <c r="V3654" s="26">
        <v>14.11</v>
      </c>
      <c r="W3654" s="24"/>
      <c r="X3654" s="24">
        <v>14.11</v>
      </c>
      <c r="Y3654" s="24">
        <v>14.11</v>
      </c>
    </row>
    <row r="3655" spans="1:25" s="12" customFormat="1" ht="195" x14ac:dyDescent="0.25">
      <c r="A3655" s="23">
        <f>MAX(A$7:A3654)+1</f>
        <v>1389</v>
      </c>
      <c r="B3655" s="28" t="s">
        <v>4787</v>
      </c>
      <c r="C3655" s="28" t="s">
        <v>4687</v>
      </c>
      <c r="D3655" s="30" t="s">
        <v>4688</v>
      </c>
      <c r="E3655" s="31">
        <v>55.395989999999998</v>
      </c>
      <c r="F3655" s="31">
        <v>38.793059999999997</v>
      </c>
      <c r="G3655" s="28" t="s">
        <v>4339</v>
      </c>
      <c r="H3655" s="27" t="s">
        <v>1987</v>
      </c>
      <c r="I3655" s="27" t="s">
        <v>1981</v>
      </c>
      <c r="J3655" s="27" t="s">
        <v>1983</v>
      </c>
      <c r="K3655" s="27" t="s">
        <v>1983</v>
      </c>
      <c r="L3655" s="28">
        <v>3</v>
      </c>
      <c r="M3655" s="27">
        <v>1.1000000000000001</v>
      </c>
      <c r="N3655" s="27"/>
      <c r="O3655" s="27"/>
      <c r="P3655" s="27"/>
      <c r="Q3655" s="27"/>
      <c r="R3655" s="27" t="s">
        <v>2353</v>
      </c>
      <c r="S3655" s="27" t="s">
        <v>1983</v>
      </c>
      <c r="T3655" s="7" t="s">
        <v>4497</v>
      </c>
      <c r="U3655" s="23" t="s">
        <v>2354</v>
      </c>
      <c r="V3655" s="26">
        <v>1.6</v>
      </c>
      <c r="W3655" s="24"/>
      <c r="X3655" s="24">
        <v>1.6</v>
      </c>
      <c r="Y3655" s="24">
        <v>1.6</v>
      </c>
    </row>
    <row r="3656" spans="1:25" s="12" customFormat="1" ht="195" x14ac:dyDescent="0.25">
      <c r="A3656" s="23">
        <f>MAX(A$7:A3655)+1</f>
        <v>1390</v>
      </c>
      <c r="B3656" s="28" t="s">
        <v>4787</v>
      </c>
      <c r="C3656" s="28" t="s">
        <v>4689</v>
      </c>
      <c r="D3656" s="30" t="s">
        <v>4690</v>
      </c>
      <c r="E3656" s="31">
        <v>55.296320000000001</v>
      </c>
      <c r="F3656" s="31">
        <v>38.799970000000002</v>
      </c>
      <c r="G3656" s="28" t="s">
        <v>4339</v>
      </c>
      <c r="H3656" s="27" t="s">
        <v>1987</v>
      </c>
      <c r="I3656" s="27" t="s">
        <v>1981</v>
      </c>
      <c r="J3656" s="27" t="s">
        <v>1983</v>
      </c>
      <c r="K3656" s="27" t="s">
        <v>1983</v>
      </c>
      <c r="L3656" s="28">
        <v>1</v>
      </c>
      <c r="M3656" s="27">
        <v>8</v>
      </c>
      <c r="N3656" s="27"/>
      <c r="O3656" s="27"/>
      <c r="P3656" s="27"/>
      <c r="Q3656" s="27"/>
      <c r="R3656" s="27" t="s">
        <v>2353</v>
      </c>
      <c r="S3656" s="27" t="s">
        <v>1983</v>
      </c>
      <c r="T3656" s="7" t="s">
        <v>2437</v>
      </c>
      <c r="U3656" s="23" t="s">
        <v>2354</v>
      </c>
      <c r="V3656" s="26">
        <v>1.6</v>
      </c>
      <c r="W3656" s="24"/>
      <c r="X3656" s="24">
        <v>1.6</v>
      </c>
      <c r="Y3656" s="24">
        <v>1.6</v>
      </c>
    </row>
    <row r="3657" spans="1:25" s="12" customFormat="1" ht="195" x14ac:dyDescent="0.25">
      <c r="A3657" s="23">
        <f>MAX(A$7:A3656)+1</f>
        <v>1391</v>
      </c>
      <c r="B3657" s="28" t="s">
        <v>4787</v>
      </c>
      <c r="C3657" s="28" t="s">
        <v>4691</v>
      </c>
      <c r="D3657" s="30" t="s">
        <v>4692</v>
      </c>
      <c r="E3657" s="31">
        <v>55.270569999999999</v>
      </c>
      <c r="F3657" s="31">
        <v>38.532739999999997</v>
      </c>
      <c r="G3657" s="28" t="s">
        <v>4339</v>
      </c>
      <c r="H3657" s="27" t="s">
        <v>1987</v>
      </c>
      <c r="I3657" s="27" t="s">
        <v>1981</v>
      </c>
      <c r="J3657" s="27" t="s">
        <v>1983</v>
      </c>
      <c r="K3657" s="27" t="s">
        <v>1983</v>
      </c>
      <c r="L3657" s="28">
        <v>3</v>
      </c>
      <c r="M3657" s="27">
        <v>0.75</v>
      </c>
      <c r="N3657" s="27"/>
      <c r="O3657" s="27"/>
      <c r="P3657" s="27"/>
      <c r="Q3657" s="27"/>
      <c r="R3657" s="27" t="s">
        <v>2353</v>
      </c>
      <c r="S3657" s="27" t="s">
        <v>1983</v>
      </c>
      <c r="T3657" s="7" t="s">
        <v>4693</v>
      </c>
      <c r="U3657" s="23" t="s">
        <v>2354</v>
      </c>
      <c r="V3657" s="26">
        <v>1.6</v>
      </c>
      <c r="W3657" s="24"/>
      <c r="X3657" s="24">
        <v>1.6</v>
      </c>
      <c r="Y3657" s="24">
        <v>1.6</v>
      </c>
    </row>
    <row r="3658" spans="1:25" s="12" customFormat="1" ht="195" x14ac:dyDescent="0.25">
      <c r="A3658" s="23">
        <f>MAX(A$7:A3657)+1</f>
        <v>1392</v>
      </c>
      <c r="B3658" s="28" t="s">
        <v>4787</v>
      </c>
      <c r="C3658" s="28" t="s">
        <v>4694</v>
      </c>
      <c r="D3658" s="30" t="s">
        <v>4695</v>
      </c>
      <c r="E3658" s="31">
        <v>55.398240000000001</v>
      </c>
      <c r="F3658" s="31">
        <v>38.729840000000003</v>
      </c>
      <c r="G3658" s="28" t="s">
        <v>4339</v>
      </c>
      <c r="H3658" s="27" t="s">
        <v>1987</v>
      </c>
      <c r="I3658" s="27" t="s">
        <v>1981</v>
      </c>
      <c r="J3658" s="27" t="s">
        <v>1983</v>
      </c>
      <c r="K3658" s="27" t="s">
        <v>1983</v>
      </c>
      <c r="L3658" s="28">
        <v>3</v>
      </c>
      <c r="M3658" s="27">
        <v>0.75</v>
      </c>
      <c r="N3658" s="27"/>
      <c r="O3658" s="27"/>
      <c r="P3658" s="27"/>
      <c r="Q3658" s="27"/>
      <c r="R3658" s="27" t="s">
        <v>2353</v>
      </c>
      <c r="S3658" s="27" t="s">
        <v>1983</v>
      </c>
      <c r="T3658" s="7" t="s">
        <v>4696</v>
      </c>
      <c r="U3658" s="23" t="s">
        <v>2354</v>
      </c>
      <c r="V3658" s="26">
        <v>1.6</v>
      </c>
      <c r="W3658" s="24"/>
      <c r="X3658" s="24">
        <v>1.6</v>
      </c>
      <c r="Y3658" s="24">
        <v>1.6</v>
      </c>
    </row>
    <row r="3659" spans="1:25" s="12" customFormat="1" ht="195" x14ac:dyDescent="0.25">
      <c r="A3659" s="23">
        <f>MAX(A$7:A3658)+1</f>
        <v>1393</v>
      </c>
      <c r="B3659" s="28" t="s">
        <v>4787</v>
      </c>
      <c r="C3659" s="28" t="s">
        <v>4697</v>
      </c>
      <c r="D3659" s="30" t="s">
        <v>4698</v>
      </c>
      <c r="E3659" s="31">
        <v>55.474359999999997</v>
      </c>
      <c r="F3659" s="31">
        <v>38.42671</v>
      </c>
      <c r="G3659" s="28" t="s">
        <v>4339</v>
      </c>
      <c r="H3659" s="27" t="s">
        <v>1987</v>
      </c>
      <c r="I3659" s="27" t="s">
        <v>1981</v>
      </c>
      <c r="J3659" s="27" t="s">
        <v>1983</v>
      </c>
      <c r="K3659" s="27" t="s">
        <v>1983</v>
      </c>
      <c r="L3659" s="28">
        <v>1</v>
      </c>
      <c r="M3659" s="27">
        <v>8</v>
      </c>
      <c r="N3659" s="27"/>
      <c r="O3659" s="27"/>
      <c r="P3659" s="27"/>
      <c r="Q3659" s="27"/>
      <c r="R3659" s="27" t="s">
        <v>2353</v>
      </c>
      <c r="S3659" s="27" t="s">
        <v>1983</v>
      </c>
      <c r="T3659" s="7" t="s">
        <v>4355</v>
      </c>
      <c r="U3659" s="23" t="s">
        <v>2354</v>
      </c>
      <c r="V3659" s="26">
        <v>1.6</v>
      </c>
      <c r="W3659" s="24"/>
      <c r="X3659" s="24">
        <v>1.6</v>
      </c>
      <c r="Y3659" s="24">
        <v>1.6</v>
      </c>
    </row>
    <row r="3660" spans="1:25" s="12" customFormat="1" ht="195" x14ac:dyDescent="0.25">
      <c r="A3660" s="23">
        <f>MAX(A$7:A3659)+1</f>
        <v>1394</v>
      </c>
      <c r="B3660" s="28" t="s">
        <v>4787</v>
      </c>
      <c r="C3660" s="28" t="s">
        <v>4699</v>
      </c>
      <c r="D3660" s="30" t="s">
        <v>4700</v>
      </c>
      <c r="E3660" s="31">
        <v>55.472720000000002</v>
      </c>
      <c r="F3660" s="31">
        <v>38.427300000000002</v>
      </c>
      <c r="G3660" s="28" t="s">
        <v>4339</v>
      </c>
      <c r="H3660" s="27" t="s">
        <v>1987</v>
      </c>
      <c r="I3660" s="27" t="s">
        <v>1981</v>
      </c>
      <c r="J3660" s="27" t="s">
        <v>1983</v>
      </c>
      <c r="K3660" s="27" t="s">
        <v>1983</v>
      </c>
      <c r="L3660" s="28">
        <v>1</v>
      </c>
      <c r="M3660" s="27">
        <v>8</v>
      </c>
      <c r="N3660" s="27"/>
      <c r="O3660" s="27"/>
      <c r="P3660" s="27"/>
      <c r="Q3660" s="27"/>
      <c r="R3660" s="27" t="s">
        <v>2353</v>
      </c>
      <c r="S3660" s="27" t="s">
        <v>1983</v>
      </c>
      <c r="T3660" s="7" t="s">
        <v>4355</v>
      </c>
      <c r="U3660" s="23" t="s">
        <v>2354</v>
      </c>
      <c r="V3660" s="26">
        <v>1.6</v>
      </c>
      <c r="W3660" s="24"/>
      <c r="X3660" s="24">
        <v>1.6</v>
      </c>
      <c r="Y3660" s="24">
        <v>1.6</v>
      </c>
    </row>
    <row r="3661" spans="1:25" s="12" customFormat="1" ht="195" x14ac:dyDescent="0.25">
      <c r="A3661" s="23">
        <f>MAX(A$7:A3660)+1</f>
        <v>1395</v>
      </c>
      <c r="B3661" s="28" t="s">
        <v>4787</v>
      </c>
      <c r="C3661" s="28" t="s">
        <v>4701</v>
      </c>
      <c r="D3661" s="30" t="s">
        <v>4702</v>
      </c>
      <c r="E3661" s="31">
        <v>55.448160000000001</v>
      </c>
      <c r="F3661" s="31">
        <v>38.555</v>
      </c>
      <c r="G3661" s="28" t="s">
        <v>4339</v>
      </c>
      <c r="H3661" s="27" t="s">
        <v>1987</v>
      </c>
      <c r="I3661" s="27" t="s">
        <v>1981</v>
      </c>
      <c r="J3661" s="27" t="s">
        <v>1983</v>
      </c>
      <c r="K3661" s="27" t="s">
        <v>1983</v>
      </c>
      <c r="L3661" s="28">
        <v>1</v>
      </c>
      <c r="M3661" s="27">
        <v>8</v>
      </c>
      <c r="N3661" s="27"/>
      <c r="O3661" s="27"/>
      <c r="P3661" s="27"/>
      <c r="Q3661" s="27"/>
      <c r="R3661" s="27" t="s">
        <v>2353</v>
      </c>
      <c r="S3661" s="27" t="s">
        <v>1983</v>
      </c>
      <c r="T3661" s="7" t="s">
        <v>4500</v>
      </c>
      <c r="U3661" s="23" t="s">
        <v>2354</v>
      </c>
      <c r="V3661" s="26">
        <v>8.85</v>
      </c>
      <c r="W3661" s="24"/>
      <c r="X3661" s="24">
        <v>8.85</v>
      </c>
      <c r="Y3661" s="24">
        <v>8.85</v>
      </c>
    </row>
    <row r="3662" spans="1:25" s="12" customFormat="1" ht="195" x14ac:dyDescent="0.25">
      <c r="A3662" s="23">
        <f>MAX(A$7:A3661)+1</f>
        <v>1396</v>
      </c>
      <c r="B3662" s="28" t="s">
        <v>4787</v>
      </c>
      <c r="C3662" s="28" t="s">
        <v>4703</v>
      </c>
      <c r="D3662" s="30" t="s">
        <v>4704</v>
      </c>
      <c r="E3662" s="31">
        <v>55.477829999999997</v>
      </c>
      <c r="F3662" s="31">
        <v>38.439810000000001</v>
      </c>
      <c r="G3662" s="28" t="s">
        <v>4339</v>
      </c>
      <c r="H3662" s="27" t="s">
        <v>1987</v>
      </c>
      <c r="I3662" s="27" t="s">
        <v>1981</v>
      </c>
      <c r="J3662" s="27" t="s">
        <v>1983</v>
      </c>
      <c r="K3662" s="27" t="s">
        <v>1983</v>
      </c>
      <c r="L3662" s="28">
        <v>1</v>
      </c>
      <c r="M3662" s="27">
        <v>8</v>
      </c>
      <c r="N3662" s="27"/>
      <c r="O3662" s="27"/>
      <c r="P3662" s="27"/>
      <c r="Q3662" s="27"/>
      <c r="R3662" s="27" t="s">
        <v>2353</v>
      </c>
      <c r="S3662" s="27" t="s">
        <v>1983</v>
      </c>
      <c r="T3662" s="7" t="s">
        <v>2367</v>
      </c>
      <c r="U3662" s="23" t="s">
        <v>2354</v>
      </c>
      <c r="V3662" s="26">
        <v>1.6</v>
      </c>
      <c r="W3662" s="24"/>
      <c r="X3662" s="24">
        <v>1.6</v>
      </c>
      <c r="Y3662" s="24">
        <v>1.6</v>
      </c>
    </row>
    <row r="3663" spans="1:25" s="12" customFormat="1" ht="195" x14ac:dyDescent="0.25">
      <c r="A3663" s="23">
        <f>MAX(A$7:A3662)+1</f>
        <v>1397</v>
      </c>
      <c r="B3663" s="28" t="s">
        <v>4787</v>
      </c>
      <c r="C3663" s="28" t="s">
        <v>4705</v>
      </c>
      <c r="D3663" s="30" t="s">
        <v>4706</v>
      </c>
      <c r="E3663" s="31">
        <v>55.433889999999998</v>
      </c>
      <c r="F3663" s="31">
        <v>38.62565</v>
      </c>
      <c r="G3663" s="28" t="s">
        <v>4339</v>
      </c>
      <c r="H3663" s="27" t="s">
        <v>1987</v>
      </c>
      <c r="I3663" s="27" t="s">
        <v>1981</v>
      </c>
      <c r="J3663" s="27" t="s">
        <v>1983</v>
      </c>
      <c r="K3663" s="27" t="s">
        <v>1983</v>
      </c>
      <c r="L3663" s="28">
        <v>1</v>
      </c>
      <c r="M3663" s="27">
        <v>8</v>
      </c>
      <c r="N3663" s="27"/>
      <c r="O3663" s="27"/>
      <c r="P3663" s="27"/>
      <c r="Q3663" s="27"/>
      <c r="R3663" s="27" t="s">
        <v>2353</v>
      </c>
      <c r="S3663" s="27" t="s">
        <v>1983</v>
      </c>
      <c r="T3663" s="7" t="s">
        <v>4707</v>
      </c>
      <c r="U3663" s="23" t="s">
        <v>2354</v>
      </c>
      <c r="V3663" s="26">
        <v>1.6</v>
      </c>
      <c r="W3663" s="24"/>
      <c r="X3663" s="24">
        <v>1.6</v>
      </c>
      <c r="Y3663" s="24">
        <v>1.6</v>
      </c>
    </row>
    <row r="3664" spans="1:25" s="12" customFormat="1" ht="195" x14ac:dyDescent="0.25">
      <c r="A3664" s="23">
        <f>MAX(A$7:A3663)+1</f>
        <v>1398</v>
      </c>
      <c r="B3664" s="28" t="s">
        <v>4787</v>
      </c>
      <c r="C3664" s="28" t="s">
        <v>4708</v>
      </c>
      <c r="D3664" s="30" t="s">
        <v>4709</v>
      </c>
      <c r="E3664" s="31">
        <v>55.492939999999997</v>
      </c>
      <c r="F3664" s="31">
        <v>38.677329999999998</v>
      </c>
      <c r="G3664" s="28" t="s">
        <v>4339</v>
      </c>
      <c r="H3664" s="27" t="s">
        <v>1987</v>
      </c>
      <c r="I3664" s="27" t="s">
        <v>1981</v>
      </c>
      <c r="J3664" s="27" t="s">
        <v>1983</v>
      </c>
      <c r="K3664" s="27" t="s">
        <v>1983</v>
      </c>
      <c r="L3664" s="28">
        <v>1</v>
      </c>
      <c r="M3664" s="27">
        <v>8</v>
      </c>
      <c r="N3664" s="27"/>
      <c r="O3664" s="27"/>
      <c r="P3664" s="27"/>
      <c r="Q3664" s="27"/>
      <c r="R3664" s="27" t="s">
        <v>2353</v>
      </c>
      <c r="S3664" s="27" t="s">
        <v>1983</v>
      </c>
      <c r="T3664" s="7" t="s">
        <v>4710</v>
      </c>
      <c r="U3664" s="23" t="s">
        <v>2354</v>
      </c>
      <c r="V3664" s="26">
        <v>1.6</v>
      </c>
      <c r="W3664" s="24"/>
      <c r="X3664" s="24">
        <v>1.6</v>
      </c>
      <c r="Y3664" s="24">
        <v>1.6</v>
      </c>
    </row>
    <row r="3665" spans="1:25" s="12" customFormat="1" ht="195" x14ac:dyDescent="0.25">
      <c r="A3665" s="23">
        <f>MAX(A$7:A3664)+1</f>
        <v>1399</v>
      </c>
      <c r="B3665" s="28" t="s">
        <v>4787</v>
      </c>
      <c r="C3665" s="28" t="s">
        <v>4711</v>
      </c>
      <c r="D3665" s="30" t="s">
        <v>4712</v>
      </c>
      <c r="E3665" s="31">
        <v>55.410110000000003</v>
      </c>
      <c r="F3665" s="31">
        <v>38.760100000000001</v>
      </c>
      <c r="G3665" s="28" t="s">
        <v>4339</v>
      </c>
      <c r="H3665" s="27" t="s">
        <v>1987</v>
      </c>
      <c r="I3665" s="27" t="s">
        <v>1981</v>
      </c>
      <c r="J3665" s="27" t="s">
        <v>1983</v>
      </c>
      <c r="K3665" s="27" t="s">
        <v>1983</v>
      </c>
      <c r="L3665" s="28">
        <v>1</v>
      </c>
      <c r="M3665" s="27">
        <v>8</v>
      </c>
      <c r="N3665" s="27"/>
      <c r="O3665" s="27"/>
      <c r="P3665" s="27"/>
      <c r="Q3665" s="27"/>
      <c r="R3665" s="27" t="s">
        <v>2353</v>
      </c>
      <c r="S3665" s="27" t="s">
        <v>1983</v>
      </c>
      <c r="T3665" s="7" t="s">
        <v>4660</v>
      </c>
      <c r="U3665" s="23" t="s">
        <v>2354</v>
      </c>
      <c r="V3665" s="26">
        <v>1.6</v>
      </c>
      <c r="W3665" s="24"/>
      <c r="X3665" s="24">
        <v>1.6</v>
      </c>
      <c r="Y3665" s="24">
        <v>1.6</v>
      </c>
    </row>
    <row r="3666" spans="1:25" s="12" customFormat="1" ht="195" x14ac:dyDescent="0.25">
      <c r="A3666" s="23">
        <f>MAX(A$7:A3665)+1</f>
        <v>1400</v>
      </c>
      <c r="B3666" s="28" t="s">
        <v>4787</v>
      </c>
      <c r="C3666" s="28" t="s">
        <v>4713</v>
      </c>
      <c r="D3666" s="30" t="s">
        <v>4714</v>
      </c>
      <c r="E3666" s="31">
        <v>55.36336</v>
      </c>
      <c r="F3666" s="31">
        <v>38.892980000000001</v>
      </c>
      <c r="G3666" s="28" t="s">
        <v>4339</v>
      </c>
      <c r="H3666" s="27" t="s">
        <v>1987</v>
      </c>
      <c r="I3666" s="27" t="s">
        <v>1981</v>
      </c>
      <c r="J3666" s="27" t="s">
        <v>1983</v>
      </c>
      <c r="K3666" s="27" t="s">
        <v>1983</v>
      </c>
      <c r="L3666" s="28">
        <v>2</v>
      </c>
      <c r="M3666" s="27">
        <v>8</v>
      </c>
      <c r="N3666" s="27"/>
      <c r="O3666" s="27"/>
      <c r="P3666" s="27"/>
      <c r="Q3666" s="27"/>
      <c r="R3666" s="27" t="s">
        <v>2353</v>
      </c>
      <c r="S3666" s="27" t="s">
        <v>1983</v>
      </c>
      <c r="T3666" s="7" t="s">
        <v>4715</v>
      </c>
      <c r="U3666" s="23" t="s">
        <v>2354</v>
      </c>
      <c r="V3666" s="26">
        <v>1.6</v>
      </c>
      <c r="W3666" s="24"/>
      <c r="X3666" s="24">
        <v>1.6</v>
      </c>
      <c r="Y3666" s="24">
        <v>1.6</v>
      </c>
    </row>
    <row r="3667" spans="1:25" s="12" customFormat="1" ht="195" x14ac:dyDescent="0.25">
      <c r="A3667" s="23">
        <f>MAX(A$7:A3666)+1</f>
        <v>1401</v>
      </c>
      <c r="B3667" s="28" t="s">
        <v>4787</v>
      </c>
      <c r="C3667" s="28" t="s">
        <v>4716</v>
      </c>
      <c r="D3667" s="30" t="s">
        <v>4717</v>
      </c>
      <c r="E3667" s="31">
        <v>55.469580000000001</v>
      </c>
      <c r="F3667" s="31">
        <v>38.389679999999998</v>
      </c>
      <c r="G3667" s="28" t="s">
        <v>4339</v>
      </c>
      <c r="H3667" s="27" t="s">
        <v>1987</v>
      </c>
      <c r="I3667" s="27" t="s">
        <v>1981</v>
      </c>
      <c r="J3667" s="27" t="s">
        <v>1983</v>
      </c>
      <c r="K3667" s="27" t="s">
        <v>1983</v>
      </c>
      <c r="L3667" s="28">
        <v>2</v>
      </c>
      <c r="M3667" s="27">
        <v>1</v>
      </c>
      <c r="N3667" s="27"/>
      <c r="O3667" s="27"/>
      <c r="P3667" s="27"/>
      <c r="Q3667" s="27"/>
      <c r="R3667" s="27" t="s">
        <v>2353</v>
      </c>
      <c r="S3667" s="27" t="s">
        <v>1983</v>
      </c>
      <c r="T3667" s="7" t="s">
        <v>2367</v>
      </c>
      <c r="U3667" s="23" t="s">
        <v>2354</v>
      </c>
      <c r="V3667" s="26">
        <v>1.6</v>
      </c>
      <c r="W3667" s="24"/>
      <c r="X3667" s="24">
        <v>1.6</v>
      </c>
      <c r="Y3667" s="24">
        <v>1.6</v>
      </c>
    </row>
    <row r="3668" spans="1:25" s="12" customFormat="1" ht="195" x14ac:dyDescent="0.25">
      <c r="A3668" s="23">
        <f>MAX(A$7:A3667)+1</f>
        <v>1402</v>
      </c>
      <c r="B3668" s="28" t="s">
        <v>4787</v>
      </c>
      <c r="C3668" s="28" t="s">
        <v>4718</v>
      </c>
      <c r="D3668" s="30" t="s">
        <v>4719</v>
      </c>
      <c r="E3668" s="31">
        <v>55.399720000000002</v>
      </c>
      <c r="F3668" s="31">
        <v>38.825920000000004</v>
      </c>
      <c r="G3668" s="28" t="s">
        <v>4339</v>
      </c>
      <c r="H3668" s="27" t="s">
        <v>1987</v>
      </c>
      <c r="I3668" s="27" t="s">
        <v>1981</v>
      </c>
      <c r="J3668" s="27" t="s">
        <v>1983</v>
      </c>
      <c r="K3668" s="27" t="s">
        <v>1983</v>
      </c>
      <c r="L3668" s="28">
        <v>5</v>
      </c>
      <c r="M3668" s="27">
        <v>0.75</v>
      </c>
      <c r="N3668" s="27"/>
      <c r="O3668" s="27"/>
      <c r="P3668" s="27"/>
      <c r="Q3668" s="27"/>
      <c r="R3668" s="27" t="s">
        <v>2353</v>
      </c>
      <c r="S3668" s="27" t="s">
        <v>1983</v>
      </c>
      <c r="T3668" s="7" t="s">
        <v>4497</v>
      </c>
      <c r="U3668" s="23" t="s">
        <v>2354</v>
      </c>
      <c r="V3668" s="26">
        <v>1.6</v>
      </c>
      <c r="W3668" s="24"/>
      <c r="X3668" s="24">
        <v>1.6</v>
      </c>
      <c r="Y3668" s="24">
        <v>1.6</v>
      </c>
    </row>
    <row r="3669" spans="1:25" s="12" customFormat="1" ht="195" x14ac:dyDescent="0.25">
      <c r="A3669" s="23">
        <f>MAX(A$7:A3668)+1</f>
        <v>1403</v>
      </c>
      <c r="B3669" s="28" t="s">
        <v>4787</v>
      </c>
      <c r="C3669" s="28" t="s">
        <v>4720</v>
      </c>
      <c r="D3669" s="30" t="s">
        <v>4721</v>
      </c>
      <c r="E3669" s="31">
        <v>55.452350000000003</v>
      </c>
      <c r="F3669" s="31">
        <v>38.497230000000002</v>
      </c>
      <c r="G3669" s="28" t="s">
        <v>4339</v>
      </c>
      <c r="H3669" s="27" t="s">
        <v>1987</v>
      </c>
      <c r="I3669" s="27" t="s">
        <v>1981</v>
      </c>
      <c r="J3669" s="27" t="s">
        <v>1983</v>
      </c>
      <c r="K3669" s="27" t="s">
        <v>1983</v>
      </c>
      <c r="L3669" s="28">
        <v>1</v>
      </c>
      <c r="M3669" s="27">
        <v>8</v>
      </c>
      <c r="N3669" s="27"/>
      <c r="O3669" s="27"/>
      <c r="P3669" s="27"/>
      <c r="Q3669" s="27"/>
      <c r="R3669" s="27" t="s">
        <v>2353</v>
      </c>
      <c r="S3669" s="27" t="s">
        <v>1983</v>
      </c>
      <c r="T3669" s="7" t="s">
        <v>4409</v>
      </c>
      <c r="U3669" s="23" t="s">
        <v>2354</v>
      </c>
      <c r="V3669" s="26">
        <v>1.6</v>
      </c>
      <c r="W3669" s="24"/>
      <c r="X3669" s="24">
        <v>1.6</v>
      </c>
      <c r="Y3669" s="24">
        <v>1.6</v>
      </c>
    </row>
    <row r="3670" spans="1:25" s="12" customFormat="1" ht="195" x14ac:dyDescent="0.25">
      <c r="A3670" s="23">
        <f>MAX(A$7:A3669)+1</f>
        <v>1404</v>
      </c>
      <c r="B3670" s="28" t="s">
        <v>4787</v>
      </c>
      <c r="C3670" s="28" t="s">
        <v>4722</v>
      </c>
      <c r="D3670" s="30" t="s">
        <v>4723</v>
      </c>
      <c r="E3670" s="31">
        <v>55.446489999999997</v>
      </c>
      <c r="F3670" s="31">
        <v>38.544559999999997</v>
      </c>
      <c r="G3670" s="28" t="s">
        <v>4339</v>
      </c>
      <c r="H3670" s="27" t="s">
        <v>1987</v>
      </c>
      <c r="I3670" s="27" t="s">
        <v>1981</v>
      </c>
      <c r="J3670" s="27" t="s">
        <v>1983</v>
      </c>
      <c r="K3670" s="27" t="s">
        <v>1983</v>
      </c>
      <c r="L3670" s="28">
        <v>1</v>
      </c>
      <c r="M3670" s="27">
        <v>8</v>
      </c>
      <c r="N3670" s="27"/>
      <c r="O3670" s="27"/>
      <c r="P3670" s="27"/>
      <c r="Q3670" s="27"/>
      <c r="R3670" s="27" t="s">
        <v>2353</v>
      </c>
      <c r="S3670" s="27" t="s">
        <v>1983</v>
      </c>
      <c r="T3670" s="7" t="s">
        <v>4352</v>
      </c>
      <c r="U3670" s="23" t="s">
        <v>2354</v>
      </c>
      <c r="V3670" s="26">
        <v>1.6</v>
      </c>
      <c r="W3670" s="24"/>
      <c r="X3670" s="24">
        <v>1.6</v>
      </c>
      <c r="Y3670" s="24">
        <v>1.6</v>
      </c>
    </row>
    <row r="3671" spans="1:25" s="12" customFormat="1" ht="195" x14ac:dyDescent="0.25">
      <c r="A3671" s="23">
        <f>MAX(A$7:A3670)+1</f>
        <v>1405</v>
      </c>
      <c r="B3671" s="28" t="s">
        <v>4787</v>
      </c>
      <c r="C3671" s="28" t="s">
        <v>4724</v>
      </c>
      <c r="D3671" s="30" t="s">
        <v>4725</v>
      </c>
      <c r="E3671" s="31">
        <v>55.435209999999998</v>
      </c>
      <c r="F3671" s="31">
        <v>38.470799999999997</v>
      </c>
      <c r="G3671" s="28" t="s">
        <v>4339</v>
      </c>
      <c r="H3671" s="27" t="s">
        <v>1987</v>
      </c>
      <c r="I3671" s="27" t="s">
        <v>1981</v>
      </c>
      <c r="J3671" s="27" t="s">
        <v>1983</v>
      </c>
      <c r="K3671" s="27" t="s">
        <v>1983</v>
      </c>
      <c r="L3671" s="28">
        <v>1</v>
      </c>
      <c r="M3671" s="27">
        <v>8</v>
      </c>
      <c r="N3671" s="27"/>
      <c r="O3671" s="27"/>
      <c r="P3671" s="27"/>
      <c r="Q3671" s="27"/>
      <c r="R3671" s="27" t="s">
        <v>2353</v>
      </c>
      <c r="S3671" s="27" t="s">
        <v>1983</v>
      </c>
      <c r="T3671" s="7" t="s">
        <v>4726</v>
      </c>
      <c r="U3671" s="23" t="s">
        <v>2354</v>
      </c>
      <c r="V3671" s="26">
        <v>1.6</v>
      </c>
      <c r="W3671" s="24"/>
      <c r="X3671" s="24">
        <v>1.6</v>
      </c>
      <c r="Y3671" s="24">
        <v>1.6</v>
      </c>
    </row>
    <row r="3672" spans="1:25" s="12" customFormat="1" ht="195" x14ac:dyDescent="0.25">
      <c r="A3672" s="23">
        <f>MAX(A$7:A3671)+1</f>
        <v>1406</v>
      </c>
      <c r="B3672" s="28" t="s">
        <v>4787</v>
      </c>
      <c r="C3672" s="28" t="s">
        <v>4727</v>
      </c>
      <c r="D3672" s="30" t="s">
        <v>4728</v>
      </c>
      <c r="E3672" s="31">
        <v>55.466540000000002</v>
      </c>
      <c r="F3672" s="31">
        <v>38.46611</v>
      </c>
      <c r="G3672" s="28" t="s">
        <v>4339</v>
      </c>
      <c r="H3672" s="27" t="s">
        <v>1987</v>
      </c>
      <c r="I3672" s="27" t="s">
        <v>1981</v>
      </c>
      <c r="J3672" s="27" t="s">
        <v>1983</v>
      </c>
      <c r="K3672" s="27" t="s">
        <v>1983</v>
      </c>
      <c r="L3672" s="28">
        <v>2</v>
      </c>
      <c r="M3672" s="27">
        <v>0.75</v>
      </c>
      <c r="N3672" s="27"/>
      <c r="O3672" s="27"/>
      <c r="P3672" s="27"/>
      <c r="Q3672" s="27"/>
      <c r="R3672" s="27" t="s">
        <v>2353</v>
      </c>
      <c r="S3672" s="27" t="s">
        <v>1983</v>
      </c>
      <c r="T3672" s="7" t="s">
        <v>2367</v>
      </c>
      <c r="U3672" s="23" t="s">
        <v>2354</v>
      </c>
      <c r="V3672" s="26">
        <v>1.6</v>
      </c>
      <c r="W3672" s="24"/>
      <c r="X3672" s="24">
        <v>1.6</v>
      </c>
      <c r="Y3672" s="24">
        <v>1.6</v>
      </c>
    </row>
    <row r="3673" spans="1:25" s="12" customFormat="1" ht="195" x14ac:dyDescent="0.25">
      <c r="A3673" s="23">
        <f>MAX(A$7:A3672)+1</f>
        <v>1407</v>
      </c>
      <c r="B3673" s="28" t="s">
        <v>4787</v>
      </c>
      <c r="C3673" s="28" t="s">
        <v>4729</v>
      </c>
      <c r="D3673" s="30" t="s">
        <v>4730</v>
      </c>
      <c r="E3673" s="31">
        <v>55.353020000000001</v>
      </c>
      <c r="F3673" s="31">
        <v>38.674610000000001</v>
      </c>
      <c r="G3673" s="28" t="s">
        <v>4339</v>
      </c>
      <c r="H3673" s="27" t="s">
        <v>1987</v>
      </c>
      <c r="I3673" s="27" t="s">
        <v>1981</v>
      </c>
      <c r="J3673" s="27" t="s">
        <v>1983</v>
      </c>
      <c r="K3673" s="27" t="s">
        <v>1983</v>
      </c>
      <c r="L3673" s="28">
        <v>3</v>
      </c>
      <c r="M3673" s="27">
        <v>0.75</v>
      </c>
      <c r="N3673" s="27"/>
      <c r="O3673" s="27"/>
      <c r="P3673" s="27"/>
      <c r="Q3673" s="27"/>
      <c r="R3673" s="27" t="s">
        <v>2353</v>
      </c>
      <c r="S3673" s="27" t="s">
        <v>1983</v>
      </c>
      <c r="T3673" s="7" t="s">
        <v>4404</v>
      </c>
      <c r="U3673" s="23" t="s">
        <v>2354</v>
      </c>
      <c r="V3673" s="26">
        <v>1.6</v>
      </c>
      <c r="W3673" s="24"/>
      <c r="X3673" s="24">
        <v>1.6</v>
      </c>
      <c r="Y3673" s="24">
        <v>1.6</v>
      </c>
    </row>
    <row r="3674" spans="1:25" s="12" customFormat="1" ht="195" x14ac:dyDescent="0.25">
      <c r="A3674" s="23">
        <f>MAX(A$7:A3673)+1</f>
        <v>1408</v>
      </c>
      <c r="B3674" s="28" t="s">
        <v>4787</v>
      </c>
      <c r="C3674" s="28" t="s">
        <v>4731</v>
      </c>
      <c r="D3674" s="30" t="s">
        <v>4732</v>
      </c>
      <c r="E3674" s="31">
        <v>55.444519999999997</v>
      </c>
      <c r="F3674" s="31">
        <v>38.525889999999997</v>
      </c>
      <c r="G3674" s="28" t="s">
        <v>4339</v>
      </c>
      <c r="H3674" s="27" t="s">
        <v>1987</v>
      </c>
      <c r="I3674" s="27" t="s">
        <v>1981</v>
      </c>
      <c r="J3674" s="27" t="s">
        <v>1983</v>
      </c>
      <c r="K3674" s="27" t="s">
        <v>1983</v>
      </c>
      <c r="L3674" s="28">
        <v>1</v>
      </c>
      <c r="M3674" s="27">
        <v>8</v>
      </c>
      <c r="N3674" s="27"/>
      <c r="O3674" s="27"/>
      <c r="P3674" s="27"/>
      <c r="Q3674" s="27"/>
      <c r="R3674" s="27" t="s">
        <v>2353</v>
      </c>
      <c r="S3674" s="27" t="s">
        <v>1983</v>
      </c>
      <c r="T3674" s="7" t="s">
        <v>4352</v>
      </c>
      <c r="U3674" s="23" t="s">
        <v>2354</v>
      </c>
      <c r="V3674" s="26">
        <v>1.6</v>
      </c>
      <c r="W3674" s="24"/>
      <c r="X3674" s="24">
        <v>1.6</v>
      </c>
      <c r="Y3674" s="24">
        <v>1.6</v>
      </c>
    </row>
    <row r="3675" spans="1:25" s="12" customFormat="1" ht="195" x14ac:dyDescent="0.25">
      <c r="A3675" s="23">
        <f>MAX(A$7:A3674)+1</f>
        <v>1409</v>
      </c>
      <c r="B3675" s="28" t="s">
        <v>4787</v>
      </c>
      <c r="C3675" s="28" t="s">
        <v>4733</v>
      </c>
      <c r="D3675" s="30" t="s">
        <v>4734</v>
      </c>
      <c r="E3675" s="31">
        <v>55.354509999999998</v>
      </c>
      <c r="F3675" s="31">
        <v>38.677979999999998</v>
      </c>
      <c r="G3675" s="28" t="s">
        <v>4339</v>
      </c>
      <c r="H3675" s="27" t="s">
        <v>1987</v>
      </c>
      <c r="I3675" s="27" t="s">
        <v>1981</v>
      </c>
      <c r="J3675" s="27" t="s">
        <v>1983</v>
      </c>
      <c r="K3675" s="27" t="s">
        <v>1983</v>
      </c>
      <c r="L3675" s="28">
        <v>1</v>
      </c>
      <c r="M3675" s="27">
        <v>6</v>
      </c>
      <c r="N3675" s="27"/>
      <c r="O3675" s="27"/>
      <c r="P3675" s="27"/>
      <c r="Q3675" s="27"/>
      <c r="R3675" s="27" t="s">
        <v>2353</v>
      </c>
      <c r="S3675" s="27" t="s">
        <v>1983</v>
      </c>
      <c r="T3675" s="7" t="s">
        <v>2450</v>
      </c>
      <c r="U3675" s="23" t="s">
        <v>2354</v>
      </c>
      <c r="V3675" s="26">
        <v>1.6</v>
      </c>
      <c r="W3675" s="24"/>
      <c r="X3675" s="24">
        <v>1.6</v>
      </c>
      <c r="Y3675" s="24">
        <v>1.6</v>
      </c>
    </row>
    <row r="3676" spans="1:25" s="12" customFormat="1" ht="195" x14ac:dyDescent="0.25">
      <c r="A3676" s="23">
        <f>MAX(A$7:A3675)+1</f>
        <v>1410</v>
      </c>
      <c r="B3676" s="28" t="s">
        <v>4787</v>
      </c>
      <c r="C3676" s="28" t="s">
        <v>4735</v>
      </c>
      <c r="D3676" s="30" t="s">
        <v>4736</v>
      </c>
      <c r="E3676" s="31">
        <v>55.344430000000003</v>
      </c>
      <c r="F3676" s="31">
        <v>38.697189999999999</v>
      </c>
      <c r="G3676" s="28" t="s">
        <v>4339</v>
      </c>
      <c r="H3676" s="27" t="s">
        <v>1987</v>
      </c>
      <c r="I3676" s="27" t="s">
        <v>1981</v>
      </c>
      <c r="J3676" s="27" t="s">
        <v>1983</v>
      </c>
      <c r="K3676" s="27" t="s">
        <v>1983</v>
      </c>
      <c r="L3676" s="28">
        <v>2</v>
      </c>
      <c r="M3676" s="27">
        <v>0.75</v>
      </c>
      <c r="N3676" s="27"/>
      <c r="O3676" s="27"/>
      <c r="P3676" s="27"/>
      <c r="Q3676" s="27"/>
      <c r="R3676" s="27" t="s">
        <v>2353</v>
      </c>
      <c r="S3676" s="27" t="s">
        <v>1983</v>
      </c>
      <c r="T3676" s="7" t="s">
        <v>4404</v>
      </c>
      <c r="U3676" s="23" t="s">
        <v>2354</v>
      </c>
      <c r="V3676" s="26">
        <v>3.83</v>
      </c>
      <c r="W3676" s="24"/>
      <c r="X3676" s="24">
        <v>3.83</v>
      </c>
      <c r="Y3676" s="24">
        <v>3.83</v>
      </c>
    </row>
    <row r="3677" spans="1:25" s="12" customFormat="1" ht="195" x14ac:dyDescent="0.25">
      <c r="A3677" s="23">
        <f>MAX(A$7:A3676)+1</f>
        <v>1411</v>
      </c>
      <c r="B3677" s="28" t="s">
        <v>4787</v>
      </c>
      <c r="C3677" s="28" t="s">
        <v>4737</v>
      </c>
      <c r="D3677" s="30" t="s">
        <v>4738</v>
      </c>
      <c r="E3677" s="31">
        <v>55.39085</v>
      </c>
      <c r="F3677" s="31">
        <v>38.68027</v>
      </c>
      <c r="G3677" s="28" t="s">
        <v>4339</v>
      </c>
      <c r="H3677" s="27" t="s">
        <v>1987</v>
      </c>
      <c r="I3677" s="27" t="s">
        <v>1981</v>
      </c>
      <c r="J3677" s="27" t="s">
        <v>1983</v>
      </c>
      <c r="K3677" s="27" t="s">
        <v>1983</v>
      </c>
      <c r="L3677" s="28">
        <v>5</v>
      </c>
      <c r="M3677" s="27">
        <v>0.75</v>
      </c>
      <c r="N3677" s="27"/>
      <c r="O3677" s="27"/>
      <c r="P3677" s="27"/>
      <c r="Q3677" s="27"/>
      <c r="R3677" s="27" t="s">
        <v>2353</v>
      </c>
      <c r="S3677" s="27" t="s">
        <v>1983</v>
      </c>
      <c r="T3677" s="7" t="s">
        <v>4469</v>
      </c>
      <c r="U3677" s="23" t="s">
        <v>2354</v>
      </c>
      <c r="V3677" s="26">
        <v>125.88</v>
      </c>
      <c r="W3677" s="24"/>
      <c r="X3677" s="24">
        <v>125.88</v>
      </c>
      <c r="Y3677" s="24">
        <v>125.88</v>
      </c>
    </row>
    <row r="3678" spans="1:25" s="12" customFormat="1" ht="195" x14ac:dyDescent="0.25">
      <c r="A3678" s="23">
        <f>MAX(A$7:A3677)+1</f>
        <v>1412</v>
      </c>
      <c r="B3678" s="28" t="s">
        <v>4787</v>
      </c>
      <c r="C3678" s="28" t="s">
        <v>4739</v>
      </c>
      <c r="D3678" s="30" t="s">
        <v>4740</v>
      </c>
      <c r="E3678" s="31">
        <v>55.459180000000003</v>
      </c>
      <c r="F3678" s="31">
        <v>38.408000000000001</v>
      </c>
      <c r="G3678" s="28" t="s">
        <v>4339</v>
      </c>
      <c r="H3678" s="27" t="s">
        <v>1987</v>
      </c>
      <c r="I3678" s="27" t="s">
        <v>1981</v>
      </c>
      <c r="J3678" s="27" t="s">
        <v>1983</v>
      </c>
      <c r="K3678" s="27" t="s">
        <v>1983</v>
      </c>
      <c r="L3678" s="28">
        <v>3</v>
      </c>
      <c r="M3678" s="27">
        <v>1.2</v>
      </c>
      <c r="N3678" s="27"/>
      <c r="O3678" s="27"/>
      <c r="P3678" s="27"/>
      <c r="Q3678" s="27"/>
      <c r="R3678" s="27" t="s">
        <v>2353</v>
      </c>
      <c r="S3678" s="27" t="s">
        <v>1983</v>
      </c>
      <c r="T3678" s="7" t="s">
        <v>4741</v>
      </c>
      <c r="U3678" s="23" t="s">
        <v>2354</v>
      </c>
      <c r="V3678" s="26">
        <v>1.6</v>
      </c>
      <c r="W3678" s="24"/>
      <c r="X3678" s="24">
        <v>1.6</v>
      </c>
      <c r="Y3678" s="24">
        <v>1.6</v>
      </c>
    </row>
    <row r="3679" spans="1:25" s="12" customFormat="1" ht="195" x14ac:dyDescent="0.25">
      <c r="A3679" s="23">
        <f>MAX(A$7:A3678)+1</f>
        <v>1413</v>
      </c>
      <c r="B3679" s="28" t="s">
        <v>4787</v>
      </c>
      <c r="C3679" s="28" t="s">
        <v>4742</v>
      </c>
      <c r="D3679" s="30" t="s">
        <v>4743</v>
      </c>
      <c r="E3679" s="31">
        <v>55.40746</v>
      </c>
      <c r="F3679" s="31">
        <v>38.678620000000002</v>
      </c>
      <c r="G3679" s="28" t="s">
        <v>4339</v>
      </c>
      <c r="H3679" s="27" t="s">
        <v>1987</v>
      </c>
      <c r="I3679" s="27" t="s">
        <v>1981</v>
      </c>
      <c r="J3679" s="27" t="s">
        <v>1983</v>
      </c>
      <c r="K3679" s="27" t="s">
        <v>1983</v>
      </c>
      <c r="L3679" s="28">
        <v>1</v>
      </c>
      <c r="M3679" s="27">
        <v>8</v>
      </c>
      <c r="N3679" s="27"/>
      <c r="O3679" s="27"/>
      <c r="P3679" s="27"/>
      <c r="Q3679" s="27"/>
      <c r="R3679" s="27" t="s">
        <v>2353</v>
      </c>
      <c r="S3679" s="27" t="s">
        <v>1983</v>
      </c>
      <c r="T3679" s="7" t="s">
        <v>4395</v>
      </c>
      <c r="U3679" s="23" t="s">
        <v>2354</v>
      </c>
      <c r="V3679" s="26">
        <v>1.6</v>
      </c>
      <c r="W3679" s="24"/>
      <c r="X3679" s="24">
        <v>1.6</v>
      </c>
      <c r="Y3679" s="24">
        <v>1.6</v>
      </c>
    </row>
    <row r="3680" spans="1:25" s="12" customFormat="1" ht="195" x14ac:dyDescent="0.25">
      <c r="A3680" s="23">
        <f>MAX(A$7:A3679)+1</f>
        <v>1414</v>
      </c>
      <c r="B3680" s="28" t="s">
        <v>4787</v>
      </c>
      <c r="C3680" s="28" t="s">
        <v>4744</v>
      </c>
      <c r="D3680" s="30" t="s">
        <v>4745</v>
      </c>
      <c r="E3680" s="31">
        <v>55.475209999999997</v>
      </c>
      <c r="F3680" s="31">
        <v>38.450150000000001</v>
      </c>
      <c r="G3680" s="28" t="s">
        <v>4339</v>
      </c>
      <c r="H3680" s="27" t="s">
        <v>1987</v>
      </c>
      <c r="I3680" s="27" t="s">
        <v>1981</v>
      </c>
      <c r="J3680" s="27" t="s">
        <v>1983</v>
      </c>
      <c r="K3680" s="27" t="s">
        <v>1983</v>
      </c>
      <c r="L3680" s="28">
        <v>1</v>
      </c>
      <c r="M3680" s="27">
        <v>8</v>
      </c>
      <c r="N3680" s="27"/>
      <c r="O3680" s="27"/>
      <c r="P3680" s="27"/>
      <c r="Q3680" s="27"/>
      <c r="R3680" s="27" t="s">
        <v>2353</v>
      </c>
      <c r="S3680" s="27" t="s">
        <v>1983</v>
      </c>
      <c r="T3680" s="7" t="s">
        <v>4746</v>
      </c>
      <c r="U3680" s="23" t="s">
        <v>2354</v>
      </c>
      <c r="V3680" s="26">
        <v>1.6</v>
      </c>
      <c r="W3680" s="24"/>
      <c r="X3680" s="24">
        <v>1.6</v>
      </c>
      <c r="Y3680" s="24">
        <v>1.6</v>
      </c>
    </row>
    <row r="3681" spans="1:25" s="12" customFormat="1" ht="195" x14ac:dyDescent="0.25">
      <c r="A3681" s="23">
        <f>MAX(A$7:A3680)+1</f>
        <v>1415</v>
      </c>
      <c r="B3681" s="28" t="s">
        <v>4787</v>
      </c>
      <c r="C3681" s="28" t="s">
        <v>4747</v>
      </c>
      <c r="D3681" s="30" t="s">
        <v>4748</v>
      </c>
      <c r="E3681" s="31">
        <v>55.269069999999999</v>
      </c>
      <c r="F3681" s="31">
        <v>38.729230000000001</v>
      </c>
      <c r="G3681" s="28" t="s">
        <v>4339</v>
      </c>
      <c r="H3681" s="27" t="s">
        <v>1987</v>
      </c>
      <c r="I3681" s="27" t="s">
        <v>1981</v>
      </c>
      <c r="J3681" s="27" t="s">
        <v>1983</v>
      </c>
      <c r="K3681" s="27" t="s">
        <v>1983</v>
      </c>
      <c r="L3681" s="28">
        <v>3</v>
      </c>
      <c r="M3681" s="27">
        <v>0.75</v>
      </c>
      <c r="N3681" s="27"/>
      <c r="O3681" s="27"/>
      <c r="P3681" s="27"/>
      <c r="Q3681" s="27"/>
      <c r="R3681" s="27" t="s">
        <v>2353</v>
      </c>
      <c r="S3681" s="27" t="s">
        <v>1983</v>
      </c>
      <c r="T3681" s="7" t="s">
        <v>4749</v>
      </c>
      <c r="U3681" s="23" t="s">
        <v>2354</v>
      </c>
      <c r="V3681" s="26">
        <v>1.6</v>
      </c>
      <c r="W3681" s="24"/>
      <c r="X3681" s="24">
        <v>1.6</v>
      </c>
      <c r="Y3681" s="24">
        <v>1.6</v>
      </c>
    </row>
    <row r="3682" spans="1:25" s="12" customFormat="1" ht="195" x14ac:dyDescent="0.25">
      <c r="A3682" s="23">
        <f>MAX(A$7:A3681)+1</f>
        <v>1416</v>
      </c>
      <c r="B3682" s="28" t="s">
        <v>4787</v>
      </c>
      <c r="C3682" s="28" t="s">
        <v>4750</v>
      </c>
      <c r="D3682" s="30" t="s">
        <v>4751</v>
      </c>
      <c r="E3682" s="31">
        <v>55.351080000000003</v>
      </c>
      <c r="F3682" s="31">
        <v>38.70702</v>
      </c>
      <c r="G3682" s="28" t="s">
        <v>4339</v>
      </c>
      <c r="H3682" s="27" t="s">
        <v>1987</v>
      </c>
      <c r="I3682" s="27" t="s">
        <v>1981</v>
      </c>
      <c r="J3682" s="27" t="s">
        <v>1983</v>
      </c>
      <c r="K3682" s="27" t="s">
        <v>1983</v>
      </c>
      <c r="L3682" s="28">
        <v>1</v>
      </c>
      <c r="M3682" s="27">
        <v>8</v>
      </c>
      <c r="N3682" s="27"/>
      <c r="O3682" s="27"/>
      <c r="P3682" s="27"/>
      <c r="Q3682" s="27"/>
      <c r="R3682" s="27" t="s">
        <v>2353</v>
      </c>
      <c r="S3682" s="27" t="s">
        <v>1983</v>
      </c>
      <c r="T3682" s="7" t="s">
        <v>4404</v>
      </c>
      <c r="U3682" s="23" t="s">
        <v>2354</v>
      </c>
      <c r="V3682" s="26">
        <v>1.6</v>
      </c>
      <c r="W3682" s="24"/>
      <c r="X3682" s="24">
        <v>1.6</v>
      </c>
      <c r="Y3682" s="24">
        <v>1.6</v>
      </c>
    </row>
    <row r="3683" spans="1:25" s="12" customFormat="1" ht="195" x14ac:dyDescent="0.25">
      <c r="A3683" s="23">
        <f>MAX(A$7:A3682)+1</f>
        <v>1417</v>
      </c>
      <c r="B3683" s="28" t="s">
        <v>4787</v>
      </c>
      <c r="C3683" s="28" t="s">
        <v>4752</v>
      </c>
      <c r="D3683" s="30" t="s">
        <v>4753</v>
      </c>
      <c r="E3683" s="31">
        <v>55.454889999999999</v>
      </c>
      <c r="F3683" s="31">
        <v>38.624049999999997</v>
      </c>
      <c r="G3683" s="28" t="s">
        <v>4339</v>
      </c>
      <c r="H3683" s="27" t="s">
        <v>1987</v>
      </c>
      <c r="I3683" s="27" t="s">
        <v>1981</v>
      </c>
      <c r="J3683" s="27" t="s">
        <v>1983</v>
      </c>
      <c r="K3683" s="27" t="s">
        <v>1983</v>
      </c>
      <c r="L3683" s="28">
        <v>3</v>
      </c>
      <c r="M3683" s="27">
        <v>0.8</v>
      </c>
      <c r="N3683" s="27"/>
      <c r="O3683" s="27"/>
      <c r="P3683" s="27"/>
      <c r="Q3683" s="27"/>
      <c r="R3683" s="27" t="s">
        <v>2353</v>
      </c>
      <c r="S3683" s="27" t="s">
        <v>1983</v>
      </c>
      <c r="T3683" s="7" t="s">
        <v>4754</v>
      </c>
      <c r="U3683" s="23" t="s">
        <v>2354</v>
      </c>
      <c r="V3683" s="26">
        <v>1.6</v>
      </c>
      <c r="W3683" s="24"/>
      <c r="X3683" s="24">
        <v>1.6</v>
      </c>
      <c r="Y3683" s="24">
        <v>1.6</v>
      </c>
    </row>
    <row r="3684" spans="1:25" s="12" customFormat="1" ht="195" x14ac:dyDescent="0.25">
      <c r="A3684" s="23">
        <f>MAX(A$7:A3683)+1</f>
        <v>1418</v>
      </c>
      <c r="B3684" s="28" t="s">
        <v>4787</v>
      </c>
      <c r="C3684" s="28" t="s">
        <v>4755</v>
      </c>
      <c r="D3684" s="30" t="s">
        <v>4756</v>
      </c>
      <c r="E3684" s="31">
        <v>55.459310000000002</v>
      </c>
      <c r="F3684" s="31">
        <v>38.413499999999999</v>
      </c>
      <c r="G3684" s="28" t="s">
        <v>4339</v>
      </c>
      <c r="H3684" s="27" t="s">
        <v>1987</v>
      </c>
      <c r="I3684" s="27" t="s">
        <v>1981</v>
      </c>
      <c r="J3684" s="27" t="s">
        <v>1983</v>
      </c>
      <c r="K3684" s="27" t="s">
        <v>1983</v>
      </c>
      <c r="L3684" s="28">
        <v>1</v>
      </c>
      <c r="M3684" s="27">
        <v>1.1000000000000001</v>
      </c>
      <c r="N3684" s="27"/>
      <c r="O3684" s="27"/>
      <c r="P3684" s="27"/>
      <c r="Q3684" s="27"/>
      <c r="R3684" s="27" t="s">
        <v>2353</v>
      </c>
      <c r="S3684" s="27" t="s">
        <v>1983</v>
      </c>
      <c r="T3684" s="7" t="s">
        <v>4757</v>
      </c>
      <c r="U3684" s="23" t="s">
        <v>2354</v>
      </c>
      <c r="V3684" s="26">
        <v>1.6</v>
      </c>
      <c r="W3684" s="24"/>
      <c r="X3684" s="24">
        <v>1.6</v>
      </c>
      <c r="Y3684" s="24">
        <v>1.6</v>
      </c>
    </row>
    <row r="3685" spans="1:25" s="12" customFormat="1" ht="195" x14ac:dyDescent="0.25">
      <c r="A3685" s="23">
        <f>MAX(A$7:A3684)+1</f>
        <v>1419</v>
      </c>
      <c r="B3685" s="28" t="s">
        <v>4787</v>
      </c>
      <c r="C3685" s="28" t="s">
        <v>4758</v>
      </c>
      <c r="D3685" s="30" t="s">
        <v>4759</v>
      </c>
      <c r="E3685" s="31">
        <v>55.454900000000002</v>
      </c>
      <c r="F3685" s="31">
        <v>38.62406</v>
      </c>
      <c r="G3685" s="28" t="s">
        <v>4339</v>
      </c>
      <c r="H3685" s="27" t="s">
        <v>1987</v>
      </c>
      <c r="I3685" s="27" t="s">
        <v>1981</v>
      </c>
      <c r="J3685" s="27" t="s">
        <v>1983</v>
      </c>
      <c r="K3685" s="27" t="s">
        <v>1983</v>
      </c>
      <c r="L3685" s="28">
        <v>1</v>
      </c>
      <c r="M3685" s="27">
        <v>0.8</v>
      </c>
      <c r="N3685" s="27"/>
      <c r="O3685" s="27"/>
      <c r="P3685" s="27"/>
      <c r="Q3685" s="27"/>
      <c r="R3685" s="27" t="s">
        <v>2353</v>
      </c>
      <c r="S3685" s="27" t="s">
        <v>1983</v>
      </c>
      <c r="T3685" s="7" t="s">
        <v>4760</v>
      </c>
      <c r="U3685" s="23" t="s">
        <v>2354</v>
      </c>
      <c r="V3685" s="26">
        <v>1.6</v>
      </c>
      <c r="W3685" s="24"/>
      <c r="X3685" s="24">
        <v>1.6</v>
      </c>
      <c r="Y3685" s="24">
        <v>1.6</v>
      </c>
    </row>
    <row r="3686" spans="1:25" s="12" customFormat="1" ht="195" x14ac:dyDescent="0.25">
      <c r="A3686" s="23">
        <f>MAX(A$7:A3685)+1</f>
        <v>1420</v>
      </c>
      <c r="B3686" s="28" t="s">
        <v>4787</v>
      </c>
      <c r="C3686" s="28" t="s">
        <v>4761</v>
      </c>
      <c r="D3686" s="30" t="s">
        <v>4762</v>
      </c>
      <c r="E3686" s="31">
        <v>55.359560000000002</v>
      </c>
      <c r="F3686" s="31">
        <v>38.702509999999997</v>
      </c>
      <c r="G3686" s="28" t="s">
        <v>4339</v>
      </c>
      <c r="H3686" s="27" t="s">
        <v>1987</v>
      </c>
      <c r="I3686" s="27" t="s">
        <v>1981</v>
      </c>
      <c r="J3686" s="27" t="s">
        <v>1983</v>
      </c>
      <c r="K3686" s="27" t="s">
        <v>1983</v>
      </c>
      <c r="L3686" s="28">
        <v>1</v>
      </c>
      <c r="M3686" s="27">
        <v>8</v>
      </c>
      <c r="N3686" s="27"/>
      <c r="O3686" s="27"/>
      <c r="P3686" s="27"/>
      <c r="Q3686" s="27"/>
      <c r="R3686" s="27" t="s">
        <v>2353</v>
      </c>
      <c r="S3686" s="27" t="s">
        <v>1983</v>
      </c>
      <c r="T3686" s="7" t="s">
        <v>4404</v>
      </c>
      <c r="U3686" s="23" t="s">
        <v>2354</v>
      </c>
      <c r="V3686" s="26">
        <v>1.6</v>
      </c>
      <c r="W3686" s="24"/>
      <c r="X3686" s="24">
        <v>1.6</v>
      </c>
      <c r="Y3686" s="24">
        <v>1.6</v>
      </c>
    </row>
    <row r="3687" spans="1:25" s="12" customFormat="1" ht="195" x14ac:dyDescent="0.25">
      <c r="A3687" s="23">
        <f>MAX(A$7:A3686)+1</f>
        <v>1421</v>
      </c>
      <c r="B3687" s="28" t="s">
        <v>4787</v>
      </c>
      <c r="C3687" s="28" t="s">
        <v>4763</v>
      </c>
      <c r="D3687" s="30" t="s">
        <v>4764</v>
      </c>
      <c r="E3687" s="31">
        <v>55.315449999999998</v>
      </c>
      <c r="F3687" s="31">
        <v>38.799999999999997</v>
      </c>
      <c r="G3687" s="28" t="s">
        <v>4339</v>
      </c>
      <c r="H3687" s="27" t="s">
        <v>1987</v>
      </c>
      <c r="I3687" s="27" t="s">
        <v>1981</v>
      </c>
      <c r="J3687" s="27" t="s">
        <v>1983</v>
      </c>
      <c r="K3687" s="27" t="s">
        <v>1983</v>
      </c>
      <c r="L3687" s="28">
        <v>1</v>
      </c>
      <c r="M3687" s="27">
        <v>8</v>
      </c>
      <c r="N3687" s="27"/>
      <c r="O3687" s="27"/>
      <c r="P3687" s="27"/>
      <c r="Q3687" s="27"/>
      <c r="R3687" s="27" t="s">
        <v>2353</v>
      </c>
      <c r="S3687" s="27" t="s">
        <v>1983</v>
      </c>
      <c r="T3687" s="7" t="s">
        <v>2437</v>
      </c>
      <c r="U3687" s="23" t="s">
        <v>2354</v>
      </c>
      <c r="V3687" s="26">
        <v>1.6</v>
      </c>
      <c r="W3687" s="24"/>
      <c r="X3687" s="24">
        <v>1.6</v>
      </c>
      <c r="Y3687" s="24">
        <v>1.6</v>
      </c>
    </row>
    <row r="3688" spans="1:25" ht="195" x14ac:dyDescent="0.25">
      <c r="A3688" s="15">
        <f>MAX(A$7:A3687)+1</f>
        <v>1422</v>
      </c>
      <c r="B3688" s="16" t="s">
        <v>4787</v>
      </c>
      <c r="C3688" s="16" t="s">
        <v>4763</v>
      </c>
      <c r="D3688" s="17" t="s">
        <v>4765</v>
      </c>
      <c r="E3688" s="18">
        <v>55.316960000000002</v>
      </c>
      <c r="F3688" s="18">
        <v>38.798949999999998</v>
      </c>
      <c r="G3688" s="16" t="s">
        <v>4339</v>
      </c>
      <c r="H3688" s="15" t="s">
        <v>1987</v>
      </c>
      <c r="I3688" s="15" t="s">
        <v>1981</v>
      </c>
      <c r="J3688" s="15" t="s">
        <v>1983</v>
      </c>
      <c r="K3688" s="15" t="s">
        <v>1983</v>
      </c>
      <c r="L3688" s="16">
        <v>1</v>
      </c>
      <c r="M3688" s="15">
        <v>8</v>
      </c>
      <c r="N3688" s="15"/>
      <c r="O3688" s="15"/>
      <c r="P3688" s="15"/>
      <c r="Q3688" s="15"/>
      <c r="R3688" s="15" t="s">
        <v>2353</v>
      </c>
      <c r="S3688" s="15" t="s">
        <v>1983</v>
      </c>
      <c r="T3688" s="8" t="s">
        <v>2437</v>
      </c>
      <c r="U3688" s="15" t="s">
        <v>2354</v>
      </c>
      <c r="V3688" s="19">
        <v>1.6</v>
      </c>
      <c r="W3688" s="14"/>
      <c r="X3688" s="14">
        <v>1.6</v>
      </c>
      <c r="Y3688" s="14">
        <v>1.6</v>
      </c>
    </row>
    <row r="3689" spans="1:25" ht="195" x14ac:dyDescent="0.25">
      <c r="A3689" s="15">
        <f>MAX(A$7:A3688)+1</f>
        <v>1423</v>
      </c>
      <c r="B3689" s="16" t="s">
        <v>4787</v>
      </c>
      <c r="C3689" s="16" t="s">
        <v>4766</v>
      </c>
      <c r="D3689" s="17" t="s">
        <v>4767</v>
      </c>
      <c r="E3689" s="18">
        <v>55.330359999999999</v>
      </c>
      <c r="F3689" s="18">
        <v>38.625779999999999</v>
      </c>
      <c r="G3689" s="16" t="s">
        <v>4339</v>
      </c>
      <c r="H3689" s="15" t="s">
        <v>1987</v>
      </c>
      <c r="I3689" s="15" t="s">
        <v>1981</v>
      </c>
      <c r="J3689" s="15" t="s">
        <v>1983</v>
      </c>
      <c r="K3689" s="15" t="s">
        <v>1983</v>
      </c>
      <c r="L3689" s="16">
        <v>1</v>
      </c>
      <c r="M3689" s="15">
        <v>8</v>
      </c>
      <c r="N3689" s="15"/>
      <c r="O3689" s="15"/>
      <c r="P3689" s="15"/>
      <c r="Q3689" s="15"/>
      <c r="R3689" s="15" t="s">
        <v>2353</v>
      </c>
      <c r="S3689" s="15" t="s">
        <v>1983</v>
      </c>
      <c r="T3689" s="8" t="s">
        <v>4768</v>
      </c>
      <c r="U3689" s="15" t="s">
        <v>2354</v>
      </c>
      <c r="V3689" s="19">
        <v>1.6</v>
      </c>
      <c r="W3689" s="14"/>
      <c r="X3689" s="14">
        <v>1.6</v>
      </c>
      <c r="Y3689" s="14">
        <v>1.6</v>
      </c>
    </row>
    <row r="3690" spans="1:25" ht="195" x14ac:dyDescent="0.25">
      <c r="A3690" s="15">
        <f>MAX(A$7:A3689)+1</f>
        <v>1424</v>
      </c>
      <c r="B3690" s="16" t="s">
        <v>4787</v>
      </c>
      <c r="C3690" s="16" t="s">
        <v>4769</v>
      </c>
      <c r="D3690" s="17" t="s">
        <v>4770</v>
      </c>
      <c r="E3690" s="18">
        <v>55.317549999999997</v>
      </c>
      <c r="F3690" s="18">
        <v>38.767130000000002</v>
      </c>
      <c r="G3690" s="16" t="s">
        <v>4339</v>
      </c>
      <c r="H3690" s="15" t="s">
        <v>1987</v>
      </c>
      <c r="I3690" s="15" t="s">
        <v>1981</v>
      </c>
      <c r="J3690" s="15" t="s">
        <v>1983</v>
      </c>
      <c r="K3690" s="15" t="s">
        <v>1983</v>
      </c>
      <c r="L3690" s="16">
        <v>1</v>
      </c>
      <c r="M3690" s="15">
        <v>8</v>
      </c>
      <c r="N3690" s="15"/>
      <c r="O3690" s="15"/>
      <c r="P3690" s="15"/>
      <c r="Q3690" s="15"/>
      <c r="R3690" s="15" t="s">
        <v>2353</v>
      </c>
      <c r="S3690" s="15" t="s">
        <v>1983</v>
      </c>
      <c r="T3690" s="8" t="s">
        <v>4418</v>
      </c>
      <c r="U3690" s="15" t="s">
        <v>2354</v>
      </c>
      <c r="V3690" s="19">
        <v>1.6</v>
      </c>
      <c r="W3690" s="14"/>
      <c r="X3690" s="14">
        <v>1.6</v>
      </c>
      <c r="Y3690" s="14">
        <v>1.6</v>
      </c>
    </row>
    <row r="3691" spans="1:25" ht="195" x14ac:dyDescent="0.25">
      <c r="A3691" s="15">
        <f>MAX(A$7:A3690)+1</f>
        <v>1425</v>
      </c>
      <c r="B3691" s="16" t="s">
        <v>4787</v>
      </c>
      <c r="C3691" s="16" t="s">
        <v>4769</v>
      </c>
      <c r="D3691" s="17" t="s">
        <v>4771</v>
      </c>
      <c r="E3691" s="18">
        <v>55.315420000000003</v>
      </c>
      <c r="F3691" s="18">
        <v>38.765560000000001</v>
      </c>
      <c r="G3691" s="16" t="s">
        <v>4339</v>
      </c>
      <c r="H3691" s="15" t="s">
        <v>1987</v>
      </c>
      <c r="I3691" s="15" t="s">
        <v>1981</v>
      </c>
      <c r="J3691" s="15" t="s">
        <v>1983</v>
      </c>
      <c r="K3691" s="15" t="s">
        <v>1983</v>
      </c>
      <c r="L3691" s="16">
        <v>1</v>
      </c>
      <c r="M3691" s="15">
        <v>8</v>
      </c>
      <c r="N3691" s="15"/>
      <c r="O3691" s="15"/>
      <c r="P3691" s="15"/>
      <c r="Q3691" s="15"/>
      <c r="R3691" s="15" t="s">
        <v>2353</v>
      </c>
      <c r="S3691" s="15" t="s">
        <v>1983</v>
      </c>
      <c r="T3691" s="8" t="s">
        <v>4418</v>
      </c>
      <c r="U3691" s="15" t="s">
        <v>2354</v>
      </c>
      <c r="V3691" s="19">
        <v>1.6</v>
      </c>
      <c r="W3691" s="14"/>
      <c r="X3691" s="14">
        <v>1.6</v>
      </c>
      <c r="Y3691" s="14">
        <v>1.6</v>
      </c>
    </row>
    <row r="3692" spans="1:25" ht="195" x14ac:dyDescent="0.25">
      <c r="A3692" s="15">
        <f>MAX(A$7:A3691)+1</f>
        <v>1426</v>
      </c>
      <c r="B3692" s="16" t="s">
        <v>4787</v>
      </c>
      <c r="C3692" s="42" t="s">
        <v>5442</v>
      </c>
      <c r="D3692" s="47">
        <v>7657</v>
      </c>
      <c r="E3692" s="15">
        <v>55.402290000000001</v>
      </c>
      <c r="F3692" s="15">
        <v>38.809840000000001</v>
      </c>
      <c r="G3692" s="16" t="s">
        <v>4339</v>
      </c>
      <c r="H3692" s="15" t="s">
        <v>2164</v>
      </c>
      <c r="I3692" s="15" t="s">
        <v>1984</v>
      </c>
      <c r="J3692" s="15" t="s">
        <v>1983</v>
      </c>
      <c r="K3692" s="15" t="s">
        <v>1983</v>
      </c>
      <c r="L3692" s="15">
        <v>1</v>
      </c>
      <c r="M3692" s="15">
        <v>8</v>
      </c>
      <c r="N3692" s="15"/>
      <c r="O3692" s="15"/>
      <c r="P3692" s="15"/>
      <c r="Q3692" s="15"/>
      <c r="R3692" s="15" t="s">
        <v>2353</v>
      </c>
      <c r="S3692" s="15" t="s">
        <v>1983</v>
      </c>
      <c r="T3692" s="8" t="s">
        <v>5443</v>
      </c>
      <c r="U3692" s="15" t="s">
        <v>2354</v>
      </c>
      <c r="V3692" s="14">
        <v>16</v>
      </c>
      <c r="W3692" s="14"/>
      <c r="X3692" s="14">
        <v>16</v>
      </c>
      <c r="Y3692" s="14">
        <v>16</v>
      </c>
    </row>
    <row r="3693" spans="1:25" ht="195" x14ac:dyDescent="0.25">
      <c r="A3693" s="15">
        <f>MAX(A$7:A3692)+1</f>
        <v>1427</v>
      </c>
      <c r="B3693" s="16" t="s">
        <v>4787</v>
      </c>
      <c r="C3693" s="42" t="s">
        <v>5444</v>
      </c>
      <c r="D3693" s="47">
        <v>7663</v>
      </c>
      <c r="E3693" s="15">
        <v>55.399740000000001</v>
      </c>
      <c r="F3693" s="15">
        <v>38.806260000000002</v>
      </c>
      <c r="G3693" s="16" t="s">
        <v>4339</v>
      </c>
      <c r="H3693" s="15" t="s">
        <v>2164</v>
      </c>
      <c r="I3693" s="15" t="s">
        <v>1984</v>
      </c>
      <c r="J3693" s="15" t="s">
        <v>1983</v>
      </c>
      <c r="K3693" s="15" t="s">
        <v>1983</v>
      </c>
      <c r="L3693" s="15">
        <v>1</v>
      </c>
      <c r="M3693" s="15">
        <v>8</v>
      </c>
      <c r="N3693" s="15"/>
      <c r="O3693" s="15"/>
      <c r="P3693" s="15"/>
      <c r="Q3693" s="15"/>
      <c r="R3693" s="15" t="s">
        <v>2353</v>
      </c>
      <c r="S3693" s="15" t="s">
        <v>1983</v>
      </c>
      <c r="T3693" s="8" t="s">
        <v>5443</v>
      </c>
      <c r="U3693" s="15" t="s">
        <v>2354</v>
      </c>
      <c r="V3693" s="14">
        <v>16</v>
      </c>
      <c r="W3693" s="14"/>
      <c r="X3693" s="14">
        <v>16</v>
      </c>
      <c r="Y3693" s="14">
        <v>16</v>
      </c>
    </row>
  </sheetData>
  <autoFilter ref="A6:Y3693">
    <filterColumn colId="23" showButton="0"/>
  </autoFilter>
  <mergeCells count="4390">
    <mergeCell ref="S2710:S2711"/>
    <mergeCell ref="F2690:F2691"/>
    <mergeCell ref="G2690:G2691"/>
    <mergeCell ref="H2690:H2691"/>
    <mergeCell ref="L2690:L2691"/>
    <mergeCell ref="M2690:M2691"/>
    <mergeCell ref="N2690:N2691"/>
    <mergeCell ref="O2690:O2691"/>
    <mergeCell ref="P2690:P2691"/>
    <mergeCell ref="Q2645:Q2646"/>
    <mergeCell ref="U2710:U2711"/>
    <mergeCell ref="Y2710:Y2711"/>
    <mergeCell ref="A2713:A2714"/>
    <mergeCell ref="B2713:B2714"/>
    <mergeCell ref="D2713:D2714"/>
    <mergeCell ref="E2713:E2714"/>
    <mergeCell ref="C2713:C2714"/>
    <mergeCell ref="F2713:F2714"/>
    <mergeCell ref="G2713:G2714"/>
    <mergeCell ref="H2713:H2714"/>
    <mergeCell ref="I2713:I2714"/>
    <mergeCell ref="J2713:J2714"/>
    <mergeCell ref="K2713:K2714"/>
    <mergeCell ref="L2713:L2714"/>
    <mergeCell ref="M2713:M2714"/>
    <mergeCell ref="N2713:N2714"/>
    <mergeCell ref="O2713:O2714"/>
    <mergeCell ref="P2713:P2714"/>
    <mergeCell ref="Q2713:Q2714"/>
    <mergeCell ref="C2690:C2691"/>
    <mergeCell ref="Y2645:Y2646"/>
    <mergeCell ref="A2651:A2653"/>
    <mergeCell ref="K2518:K2520"/>
    <mergeCell ref="E2540:E2545"/>
    <mergeCell ref="F2540:F2545"/>
    <mergeCell ref="G2540:G2545"/>
    <mergeCell ref="H2540:H2545"/>
    <mergeCell ref="I2540:I2545"/>
    <mergeCell ref="D2690:D2691"/>
    <mergeCell ref="E2690:E2691"/>
    <mergeCell ref="R2645:R2646"/>
    <mergeCell ref="S2645:S2646"/>
    <mergeCell ref="R2690:R2691"/>
    <mergeCell ref="S2690:S2691"/>
    <mergeCell ref="L2645:L2646"/>
    <mergeCell ref="M2645:M2646"/>
    <mergeCell ref="N2645:N2646"/>
    <mergeCell ref="O2645:O2646"/>
    <mergeCell ref="P2645:P2646"/>
    <mergeCell ref="H2642:H2644"/>
    <mergeCell ref="I2642:I2644"/>
    <mergeCell ref="J2642:J2644"/>
    <mergeCell ref="K2642:K2644"/>
    <mergeCell ref="L2642:L2644"/>
    <mergeCell ref="M2642:M2644"/>
    <mergeCell ref="N2642:N2644"/>
    <mergeCell ref="O2642:O2644"/>
    <mergeCell ref="Q2690:Q2691"/>
    <mergeCell ref="E2620:E2621"/>
    <mergeCell ref="F2620:F2621"/>
    <mergeCell ref="G2620:G2621"/>
    <mergeCell ref="H2620:H2621"/>
    <mergeCell ref="L2620:L2621"/>
    <mergeCell ref="H1607:H1624"/>
    <mergeCell ref="A2710:A2711"/>
    <mergeCell ref="B2710:B2711"/>
    <mergeCell ref="C2710:C2711"/>
    <mergeCell ref="D2710:D2711"/>
    <mergeCell ref="E2710:E2711"/>
    <mergeCell ref="F2710:F2711"/>
    <mergeCell ref="G2710:G2711"/>
    <mergeCell ref="H2710:H2711"/>
    <mergeCell ref="I2710:I2711"/>
    <mergeCell ref="J2710:J2711"/>
    <mergeCell ref="K2710:K2711"/>
    <mergeCell ref="L2710:L2711"/>
    <mergeCell ref="M2710:M2711"/>
    <mergeCell ref="N2710:N2711"/>
    <mergeCell ref="O2710:O2711"/>
    <mergeCell ref="P2710:P2711"/>
    <mergeCell ref="L2581:L2582"/>
    <mergeCell ref="A2690:A2691"/>
    <mergeCell ref="B2690:B2691"/>
    <mergeCell ref="E2298:E2302"/>
    <mergeCell ref="F2298:F2302"/>
    <mergeCell ref="I2298:I2302"/>
    <mergeCell ref="J2298:J2302"/>
    <mergeCell ref="K2298:K2302"/>
    <mergeCell ref="I2620:I2621"/>
    <mergeCell ref="J2620:J2621"/>
    <mergeCell ref="K2620:K2621"/>
    <mergeCell ref="I2645:I2646"/>
    <mergeCell ref="J2645:J2646"/>
    <mergeCell ref="K2645:K2646"/>
    <mergeCell ref="I2690:I2691"/>
    <mergeCell ref="A2581:A2582"/>
    <mergeCell ref="S2581:S2582"/>
    <mergeCell ref="J2690:J2691"/>
    <mergeCell ref="K2690:K2691"/>
    <mergeCell ref="H2503:H2505"/>
    <mergeCell ref="I2503:I2505"/>
    <mergeCell ref="B2581:B2582"/>
    <mergeCell ref="C2581:C2582"/>
    <mergeCell ref="D2581:D2582"/>
    <mergeCell ref="E2581:E2582"/>
    <mergeCell ref="F2581:F2582"/>
    <mergeCell ref="G2581:G2582"/>
    <mergeCell ref="H2581:H2582"/>
    <mergeCell ref="I2581:I2582"/>
    <mergeCell ref="J2581:J2582"/>
    <mergeCell ref="K2581:K2582"/>
    <mergeCell ref="G2645:G2646"/>
    <mergeCell ref="H2645:H2646"/>
    <mergeCell ref="L2503:L2505"/>
    <mergeCell ref="M2503:M2505"/>
    <mergeCell ref="N2503:N2505"/>
    <mergeCell ref="O2503:O2505"/>
    <mergeCell ref="P2503:P2505"/>
    <mergeCell ref="Q2503:Q2505"/>
    <mergeCell ref="E2503:E2505"/>
    <mergeCell ref="R2503:R2505"/>
    <mergeCell ref="S2503:S2505"/>
    <mergeCell ref="B2508:B2510"/>
    <mergeCell ref="C2508:C2510"/>
    <mergeCell ref="D2508:D2510"/>
    <mergeCell ref="E2508:E2510"/>
    <mergeCell ref="J2518:J2520"/>
    <mergeCell ref="A2298:A2302"/>
    <mergeCell ref="B2298:B2302"/>
    <mergeCell ref="C2298:C2302"/>
    <mergeCell ref="D2298:D2302"/>
    <mergeCell ref="G2298:G2302"/>
    <mergeCell ref="H2298:H2302"/>
    <mergeCell ref="L2298:L2302"/>
    <mergeCell ref="M2298:M2302"/>
    <mergeCell ref="N2298:N2302"/>
    <mergeCell ref="O2298:O2302"/>
    <mergeCell ref="P2298:P2302"/>
    <mergeCell ref="Q2298:Q2302"/>
    <mergeCell ref="U2298:U2302"/>
    <mergeCell ref="Y2298:Y2302"/>
    <mergeCell ref="J2540:J2545"/>
    <mergeCell ref="K2540:K2545"/>
    <mergeCell ref="A2645:A2646"/>
    <mergeCell ref="B2645:B2646"/>
    <mergeCell ref="C2645:C2646"/>
    <mergeCell ref="D2645:D2646"/>
    <mergeCell ref="E2645:E2646"/>
    <mergeCell ref="F2645:F2646"/>
    <mergeCell ref="U2581:U2582"/>
    <mergeCell ref="U2645:U2646"/>
    <mergeCell ref="F2503:F2505"/>
    <mergeCell ref="G2503:G2505"/>
    <mergeCell ref="S2513:S2514"/>
    <mergeCell ref="U2513:U2514"/>
    <mergeCell ref="L2518:L2520"/>
    <mergeCell ref="M2518:M2520"/>
    <mergeCell ref="H2518:H2520"/>
    <mergeCell ref="I2518:I2520"/>
    <mergeCell ref="Y2581:Y2582"/>
    <mergeCell ref="A2587:A2588"/>
    <mergeCell ref="B2587:B2588"/>
    <mergeCell ref="C2587:C2588"/>
    <mergeCell ref="D2587:D2588"/>
    <mergeCell ref="E2587:E2588"/>
    <mergeCell ref="F2587:F2588"/>
    <mergeCell ref="G2587:G2588"/>
    <mergeCell ref="H2587:H2588"/>
    <mergeCell ref="G1312:G1317"/>
    <mergeCell ref="H1312:H1317"/>
    <mergeCell ref="I1312:I1317"/>
    <mergeCell ref="J1312:J1317"/>
    <mergeCell ref="K1312:K1317"/>
    <mergeCell ref="L1312:L1317"/>
    <mergeCell ref="M1312:M1317"/>
    <mergeCell ref="N1312:N1317"/>
    <mergeCell ref="O1312:O1317"/>
    <mergeCell ref="P1312:P1317"/>
    <mergeCell ref="Q1312:Q1317"/>
    <mergeCell ref="R1312:R1317"/>
    <mergeCell ref="S1312:S1317"/>
    <mergeCell ref="S1709:S1771"/>
    <mergeCell ref="J1845:J1850"/>
    <mergeCell ref="K1845:K1850"/>
    <mergeCell ref="L1845:L1850"/>
    <mergeCell ref="M1845:M1850"/>
    <mergeCell ref="N1845:N1850"/>
    <mergeCell ref="O1845:O1850"/>
    <mergeCell ref="A1312:A1317"/>
    <mergeCell ref="U1312:U1317"/>
    <mergeCell ref="Y1312:Y1317"/>
    <mergeCell ref="Y2640:Y2641"/>
    <mergeCell ref="U2620:U2621"/>
    <mergeCell ref="Y2620:Y2621"/>
    <mergeCell ref="S2587:S2588"/>
    <mergeCell ref="U2587:U2588"/>
    <mergeCell ref="Y2587:Y2588"/>
    <mergeCell ref="L1926:L1940"/>
    <mergeCell ref="M1926:M1940"/>
    <mergeCell ref="N1926:N1940"/>
    <mergeCell ref="O1926:O1940"/>
    <mergeCell ref="P1926:P1940"/>
    <mergeCell ref="J1680:J1684"/>
    <mergeCell ref="N2620:N2621"/>
    <mergeCell ref="O2620:O2621"/>
    <mergeCell ref="P2620:P2621"/>
    <mergeCell ref="Q1926:Q1940"/>
    <mergeCell ref="R1926:R1940"/>
    <mergeCell ref="S1926:S1940"/>
    <mergeCell ref="J1890:J1894"/>
    <mergeCell ref="K1890:K1894"/>
    <mergeCell ref="L1890:L1894"/>
    <mergeCell ref="M1890:M1894"/>
    <mergeCell ref="N1890:N1894"/>
    <mergeCell ref="K1926:K1940"/>
    <mergeCell ref="L1916:L1925"/>
    <mergeCell ref="N1709:N1771"/>
    <mergeCell ref="O1709:O1771"/>
    <mergeCell ref="P1709:P1771"/>
    <mergeCell ref="Q1709:Q1771"/>
    <mergeCell ref="R1709:R1771"/>
    <mergeCell ref="J1709:J1771"/>
    <mergeCell ref="P1845:P1850"/>
    <mergeCell ref="A4:Y4"/>
    <mergeCell ref="M1916:M1925"/>
    <mergeCell ref="N1916:N1925"/>
    <mergeCell ref="O1916:O1925"/>
    <mergeCell ref="P1916:P1925"/>
    <mergeCell ref="Q1916:Q1925"/>
    <mergeCell ref="R1916:R1925"/>
    <mergeCell ref="S1916:S1925"/>
    <mergeCell ref="J1876:J1889"/>
    <mergeCell ref="K1876:K1889"/>
    <mergeCell ref="L1876:L1889"/>
    <mergeCell ref="M1876:M1889"/>
    <mergeCell ref="N1876:N1889"/>
    <mergeCell ref="O1876:O1889"/>
    <mergeCell ref="P1876:P1889"/>
    <mergeCell ref="Q1876:Q1889"/>
    <mergeCell ref="R1876:R1889"/>
    <mergeCell ref="S1876:S1889"/>
    <mergeCell ref="J1851:J1860"/>
    <mergeCell ref="K1851:K1860"/>
    <mergeCell ref="L1851:L1860"/>
    <mergeCell ref="M1851:M1860"/>
    <mergeCell ref="N1851:N1860"/>
    <mergeCell ref="A5:Y5"/>
    <mergeCell ref="L1709:L1771"/>
    <mergeCell ref="M1709:M1771"/>
    <mergeCell ref="Q1890:Q1894"/>
    <mergeCell ref="R1890:R1894"/>
    <mergeCell ref="S1890:S1894"/>
    <mergeCell ref="J1916:J1925"/>
    <mergeCell ref="K1916:K1925"/>
    <mergeCell ref="R1845:R1850"/>
    <mergeCell ref="B1312:B1317"/>
    <mergeCell ref="C1312:C1317"/>
    <mergeCell ref="D1312:D1317"/>
    <mergeCell ref="E1312:E1317"/>
    <mergeCell ref="F1312:F1317"/>
    <mergeCell ref="S1845:S1850"/>
    <mergeCell ref="O1890:O1894"/>
    <mergeCell ref="P1890:P1894"/>
    <mergeCell ref="M1680:M1684"/>
    <mergeCell ref="N1680:N1684"/>
    <mergeCell ref="O1680:O1684"/>
    <mergeCell ref="P1680:P1684"/>
    <mergeCell ref="Q1680:Q1684"/>
    <mergeCell ref="R1680:R1684"/>
    <mergeCell ref="S1680:S1684"/>
    <mergeCell ref="J1703:J1708"/>
    <mergeCell ref="K1703:K1708"/>
    <mergeCell ref="L1703:L1708"/>
    <mergeCell ref="M1703:M1708"/>
    <mergeCell ref="N1703:N1708"/>
    <mergeCell ref="O1703:O1708"/>
    <mergeCell ref="P1703:P1708"/>
    <mergeCell ref="Q1703:Q1708"/>
    <mergeCell ref="R1703:R1708"/>
    <mergeCell ref="S1703:S1708"/>
    <mergeCell ref="K1680:K1684"/>
    <mergeCell ref="L1680:L1684"/>
    <mergeCell ref="O1851:O1860"/>
    <mergeCell ref="P1851:P1860"/>
    <mergeCell ref="Q1851:Q1860"/>
    <mergeCell ref="R1851:R1860"/>
    <mergeCell ref="S1851:S1860"/>
    <mergeCell ref="H1634:H1657"/>
    <mergeCell ref="I1634:I1657"/>
    <mergeCell ref="J1634:J1657"/>
    <mergeCell ref="K1634:K1657"/>
    <mergeCell ref="L1634:L1657"/>
    <mergeCell ref="M1634:M1657"/>
    <mergeCell ref="N1634:N1657"/>
    <mergeCell ref="O1634:O1657"/>
    <mergeCell ref="P1634:P1657"/>
    <mergeCell ref="Q1634:Q1657"/>
    <mergeCell ref="R1634:R1657"/>
    <mergeCell ref="S1634:S1657"/>
    <mergeCell ref="H1658:H1679"/>
    <mergeCell ref="I1658:I1679"/>
    <mergeCell ref="J1658:J1679"/>
    <mergeCell ref="K1658:K1679"/>
    <mergeCell ref="L1658:L1679"/>
    <mergeCell ref="M1658:M1679"/>
    <mergeCell ref="N1658:N1679"/>
    <mergeCell ref="O1658:O1679"/>
    <mergeCell ref="P1658:P1679"/>
    <mergeCell ref="Q1658:Q1679"/>
    <mergeCell ref="R1658:R1679"/>
    <mergeCell ref="S1658:S1679"/>
    <mergeCell ref="Q1845:Q1850"/>
    <mergeCell ref="I1607:I1624"/>
    <mergeCell ref="J1607:J1624"/>
    <mergeCell ref="K1607:K1624"/>
    <mergeCell ref="L1607:L1624"/>
    <mergeCell ref="M1607:M1624"/>
    <mergeCell ref="N1607:N1624"/>
    <mergeCell ref="O1607:O1624"/>
    <mergeCell ref="P1607:P1624"/>
    <mergeCell ref="Q1607:Q1624"/>
    <mergeCell ref="R1607:R1624"/>
    <mergeCell ref="S1607:S1624"/>
    <mergeCell ref="N1625:N1633"/>
    <mergeCell ref="O1625:O1633"/>
    <mergeCell ref="P1625:P1633"/>
    <mergeCell ref="Q1625:Q1633"/>
    <mergeCell ref="R1625:R1633"/>
    <mergeCell ref="S1625:S1633"/>
    <mergeCell ref="K1709:K1771"/>
    <mergeCell ref="H1602:H1603"/>
    <mergeCell ref="I1602:I1603"/>
    <mergeCell ref="J1602:J1603"/>
    <mergeCell ref="K1602:K1603"/>
    <mergeCell ref="L1602:L1603"/>
    <mergeCell ref="M1602:M1603"/>
    <mergeCell ref="N1602:N1603"/>
    <mergeCell ref="O1602:O1603"/>
    <mergeCell ref="P1602:P1603"/>
    <mergeCell ref="Q1602:Q1603"/>
    <mergeCell ref="R1602:R1603"/>
    <mergeCell ref="S1602:S1603"/>
    <mergeCell ref="M1604:M1606"/>
    <mergeCell ref="N1604:N1606"/>
    <mergeCell ref="O1604:O1606"/>
    <mergeCell ref="P1604:P1606"/>
    <mergeCell ref="Q1604:Q1606"/>
    <mergeCell ref="R1604:R1606"/>
    <mergeCell ref="S1604:S1606"/>
    <mergeCell ref="J1549:J1565"/>
    <mergeCell ref="K1549:K1565"/>
    <mergeCell ref="L1549:L1565"/>
    <mergeCell ref="M1549:M1565"/>
    <mergeCell ref="N1549:N1565"/>
    <mergeCell ref="O1549:O1565"/>
    <mergeCell ref="P1549:P1565"/>
    <mergeCell ref="Q1549:Q1565"/>
    <mergeCell ref="R1549:R1565"/>
    <mergeCell ref="S1549:S1565"/>
    <mergeCell ref="J1600:J1601"/>
    <mergeCell ref="K1600:K1601"/>
    <mergeCell ref="L1600:L1601"/>
    <mergeCell ref="M1600:M1601"/>
    <mergeCell ref="N1600:N1601"/>
    <mergeCell ref="O1600:O1601"/>
    <mergeCell ref="P1600:P1601"/>
    <mergeCell ref="Q1600:Q1601"/>
    <mergeCell ref="R1600:R1601"/>
    <mergeCell ref="S1600:S1601"/>
    <mergeCell ref="J1490:J1494"/>
    <mergeCell ref="K1490:K1494"/>
    <mergeCell ref="L1490:L1494"/>
    <mergeCell ref="M1490:M1494"/>
    <mergeCell ref="N1490:N1494"/>
    <mergeCell ref="O1490:O1494"/>
    <mergeCell ref="P1490:P1494"/>
    <mergeCell ref="Q1490:Q1494"/>
    <mergeCell ref="R1490:R1494"/>
    <mergeCell ref="S1490:S1494"/>
    <mergeCell ref="J1495:J1517"/>
    <mergeCell ref="K1495:K1517"/>
    <mergeCell ref="L1495:L1517"/>
    <mergeCell ref="M1495:M1517"/>
    <mergeCell ref="N1495:N1517"/>
    <mergeCell ref="O1495:O1517"/>
    <mergeCell ref="P1495:P1517"/>
    <mergeCell ref="Q1495:Q1517"/>
    <mergeCell ref="R1495:R1517"/>
    <mergeCell ref="S1495:S1517"/>
    <mergeCell ref="J1431:J1445"/>
    <mergeCell ref="K1431:K1445"/>
    <mergeCell ref="L1431:L1445"/>
    <mergeCell ref="M1431:M1445"/>
    <mergeCell ref="N1431:N1445"/>
    <mergeCell ref="O1431:O1445"/>
    <mergeCell ref="P1431:P1445"/>
    <mergeCell ref="Q1431:Q1445"/>
    <mergeCell ref="R1431:R1445"/>
    <mergeCell ref="S1431:S1445"/>
    <mergeCell ref="J1446:J1453"/>
    <mergeCell ref="K1446:K1453"/>
    <mergeCell ref="L1446:L1453"/>
    <mergeCell ref="M1446:M1453"/>
    <mergeCell ref="N1446:N1453"/>
    <mergeCell ref="O1446:O1453"/>
    <mergeCell ref="P1446:P1453"/>
    <mergeCell ref="Q1446:Q1453"/>
    <mergeCell ref="R1446:R1453"/>
    <mergeCell ref="S1446:S1453"/>
    <mergeCell ref="J1368:J1378"/>
    <mergeCell ref="K1368:K1378"/>
    <mergeCell ref="L1368:L1378"/>
    <mergeCell ref="M1368:M1378"/>
    <mergeCell ref="N1368:N1378"/>
    <mergeCell ref="O1368:O1378"/>
    <mergeCell ref="P1368:P1378"/>
    <mergeCell ref="Q1368:Q1378"/>
    <mergeCell ref="R1368:R1378"/>
    <mergeCell ref="S1368:S1378"/>
    <mergeCell ref="J1379:J1392"/>
    <mergeCell ref="K1379:K1392"/>
    <mergeCell ref="L1379:L1392"/>
    <mergeCell ref="M1379:M1392"/>
    <mergeCell ref="N1379:N1392"/>
    <mergeCell ref="O1379:O1392"/>
    <mergeCell ref="P1379:P1392"/>
    <mergeCell ref="Q1379:Q1392"/>
    <mergeCell ref="R1379:R1392"/>
    <mergeCell ref="S1379:S1392"/>
    <mergeCell ref="R1291:R1296"/>
    <mergeCell ref="S1291:S1296"/>
    <mergeCell ref="H1297:H1298"/>
    <mergeCell ref="I1297:I1298"/>
    <mergeCell ref="J1297:J1298"/>
    <mergeCell ref="K1297:K1298"/>
    <mergeCell ref="L1297:L1298"/>
    <mergeCell ref="M1297:M1298"/>
    <mergeCell ref="N1297:N1298"/>
    <mergeCell ref="O1297:O1298"/>
    <mergeCell ref="P1297:P1298"/>
    <mergeCell ref="Q1297:Q1298"/>
    <mergeCell ref="R1297:R1298"/>
    <mergeCell ref="S1297:S1298"/>
    <mergeCell ref="H1299:H1311"/>
    <mergeCell ref="I1299:I1311"/>
    <mergeCell ref="J1299:J1311"/>
    <mergeCell ref="K1299:K1311"/>
    <mergeCell ref="L1299:L1311"/>
    <mergeCell ref="M1299:M1311"/>
    <mergeCell ref="N1299:N1311"/>
    <mergeCell ref="O1299:O1311"/>
    <mergeCell ref="P1299:P1311"/>
    <mergeCell ref="Q1299:Q1311"/>
    <mergeCell ref="R1299:R1311"/>
    <mergeCell ref="S1299:S1311"/>
    <mergeCell ref="J1265:J1281"/>
    <mergeCell ref="K1265:K1281"/>
    <mergeCell ref="L1265:L1281"/>
    <mergeCell ref="M1265:M1281"/>
    <mergeCell ref="N1265:N1281"/>
    <mergeCell ref="O1265:O1281"/>
    <mergeCell ref="P1265:P1281"/>
    <mergeCell ref="Q1265:Q1281"/>
    <mergeCell ref="R1265:R1281"/>
    <mergeCell ref="S1265:S1281"/>
    <mergeCell ref="H1282:H1290"/>
    <mergeCell ref="I1282:I1290"/>
    <mergeCell ref="J1282:J1290"/>
    <mergeCell ref="K1282:K1290"/>
    <mergeCell ref="L1282:L1290"/>
    <mergeCell ref="M1282:M1290"/>
    <mergeCell ref="N1282:N1290"/>
    <mergeCell ref="O1282:O1290"/>
    <mergeCell ref="P1282:P1290"/>
    <mergeCell ref="Q1282:Q1290"/>
    <mergeCell ref="R1282:R1290"/>
    <mergeCell ref="H1239:H1246"/>
    <mergeCell ref="I1239:I1246"/>
    <mergeCell ref="J1239:J1246"/>
    <mergeCell ref="K1239:K1246"/>
    <mergeCell ref="L1239:L1246"/>
    <mergeCell ref="M1239:M1246"/>
    <mergeCell ref="N1239:N1246"/>
    <mergeCell ref="O1239:O1246"/>
    <mergeCell ref="P1239:P1246"/>
    <mergeCell ref="Q1239:Q1246"/>
    <mergeCell ref="R1239:R1246"/>
    <mergeCell ref="S1239:S1246"/>
    <mergeCell ref="O1225:O1235"/>
    <mergeCell ref="P1225:P1235"/>
    <mergeCell ref="Q1225:Q1235"/>
    <mergeCell ref="R1225:R1235"/>
    <mergeCell ref="S1225:S1235"/>
    <mergeCell ref="H1236:H1238"/>
    <mergeCell ref="I1236:I1238"/>
    <mergeCell ref="J1236:J1238"/>
    <mergeCell ref="K1236:K1238"/>
    <mergeCell ref="L1236:L1238"/>
    <mergeCell ref="M1236:M1238"/>
    <mergeCell ref="N1236:N1238"/>
    <mergeCell ref="O1236:O1238"/>
    <mergeCell ref="P1236:P1238"/>
    <mergeCell ref="Q1236:Q1238"/>
    <mergeCell ref="R1236:R1238"/>
    <mergeCell ref="S1236:S1238"/>
    <mergeCell ref="H1199:H1205"/>
    <mergeCell ref="I1199:I1205"/>
    <mergeCell ref="J1199:J1205"/>
    <mergeCell ref="K1199:K1205"/>
    <mergeCell ref="L1199:L1205"/>
    <mergeCell ref="M1199:M1205"/>
    <mergeCell ref="N1199:N1205"/>
    <mergeCell ref="O1199:O1205"/>
    <mergeCell ref="P1199:P1205"/>
    <mergeCell ref="Q1199:Q1205"/>
    <mergeCell ref="R1199:R1205"/>
    <mergeCell ref="S1199:S1205"/>
    <mergeCell ref="H1206:H1218"/>
    <mergeCell ref="I1206:I1218"/>
    <mergeCell ref="J1206:J1218"/>
    <mergeCell ref="K1206:K1218"/>
    <mergeCell ref="L1206:L1218"/>
    <mergeCell ref="M1206:M1218"/>
    <mergeCell ref="N1206:N1218"/>
    <mergeCell ref="O1206:O1218"/>
    <mergeCell ref="P1206:P1218"/>
    <mergeCell ref="Q1206:Q1218"/>
    <mergeCell ref="R1206:R1218"/>
    <mergeCell ref="S1206:S1218"/>
    <mergeCell ref="J1162:J1168"/>
    <mergeCell ref="K1162:K1168"/>
    <mergeCell ref="L1162:L1168"/>
    <mergeCell ref="M1162:M1168"/>
    <mergeCell ref="N1162:N1168"/>
    <mergeCell ref="O1162:O1168"/>
    <mergeCell ref="P1162:P1168"/>
    <mergeCell ref="Q1162:Q1168"/>
    <mergeCell ref="R1162:R1168"/>
    <mergeCell ref="S1162:S1168"/>
    <mergeCell ref="J1169:J1184"/>
    <mergeCell ref="K1169:K1184"/>
    <mergeCell ref="L1169:L1184"/>
    <mergeCell ref="M1169:M1184"/>
    <mergeCell ref="N1169:N1184"/>
    <mergeCell ref="O1169:O1184"/>
    <mergeCell ref="P1169:P1184"/>
    <mergeCell ref="Q1169:Q1184"/>
    <mergeCell ref="R1169:R1184"/>
    <mergeCell ref="S1169:S1184"/>
    <mergeCell ref="J1118:J1139"/>
    <mergeCell ref="K1118:K1139"/>
    <mergeCell ref="L1118:L1139"/>
    <mergeCell ref="M1118:M1139"/>
    <mergeCell ref="N1118:N1139"/>
    <mergeCell ref="O1118:O1139"/>
    <mergeCell ref="P1118:P1139"/>
    <mergeCell ref="Q1118:Q1139"/>
    <mergeCell ref="R1118:R1139"/>
    <mergeCell ref="S1118:S1139"/>
    <mergeCell ref="J1140:J1148"/>
    <mergeCell ref="K1140:K1148"/>
    <mergeCell ref="L1140:L1148"/>
    <mergeCell ref="M1140:M1148"/>
    <mergeCell ref="N1140:N1148"/>
    <mergeCell ref="O1140:O1148"/>
    <mergeCell ref="P1140:P1148"/>
    <mergeCell ref="Q1140:Q1148"/>
    <mergeCell ref="R1140:R1148"/>
    <mergeCell ref="S1140:S1148"/>
    <mergeCell ref="J1023:J1039"/>
    <mergeCell ref="K1023:K1039"/>
    <mergeCell ref="L1023:L1039"/>
    <mergeCell ref="M1023:M1039"/>
    <mergeCell ref="N1023:N1039"/>
    <mergeCell ref="O1023:O1039"/>
    <mergeCell ref="P1023:P1039"/>
    <mergeCell ref="Q1023:Q1039"/>
    <mergeCell ref="R1023:R1039"/>
    <mergeCell ref="S1023:S1039"/>
    <mergeCell ref="J1040:J1086"/>
    <mergeCell ref="K1040:K1086"/>
    <mergeCell ref="L1040:L1086"/>
    <mergeCell ref="M1040:M1086"/>
    <mergeCell ref="N1040:N1086"/>
    <mergeCell ref="O1040:O1086"/>
    <mergeCell ref="P1040:P1086"/>
    <mergeCell ref="Q1040:Q1086"/>
    <mergeCell ref="R1040:R1086"/>
    <mergeCell ref="S1040:S1086"/>
    <mergeCell ref="J919:J923"/>
    <mergeCell ref="K919:K923"/>
    <mergeCell ref="L919:L923"/>
    <mergeCell ref="M919:M923"/>
    <mergeCell ref="N919:N923"/>
    <mergeCell ref="O919:O923"/>
    <mergeCell ref="P919:P923"/>
    <mergeCell ref="Q919:Q923"/>
    <mergeCell ref="R919:R923"/>
    <mergeCell ref="S919:S923"/>
    <mergeCell ref="J957:J997"/>
    <mergeCell ref="K957:K997"/>
    <mergeCell ref="L957:L997"/>
    <mergeCell ref="M957:M997"/>
    <mergeCell ref="N957:N997"/>
    <mergeCell ref="O957:O997"/>
    <mergeCell ref="P957:P997"/>
    <mergeCell ref="Q957:Q997"/>
    <mergeCell ref="R957:R997"/>
    <mergeCell ref="S957:S997"/>
    <mergeCell ref="J880:J892"/>
    <mergeCell ref="K880:K892"/>
    <mergeCell ref="L880:L892"/>
    <mergeCell ref="M880:M892"/>
    <mergeCell ref="N880:N892"/>
    <mergeCell ref="O880:O892"/>
    <mergeCell ref="P880:P892"/>
    <mergeCell ref="Q880:Q892"/>
    <mergeCell ref="R880:R892"/>
    <mergeCell ref="S880:S892"/>
    <mergeCell ref="J909:J918"/>
    <mergeCell ref="K909:K918"/>
    <mergeCell ref="L909:L918"/>
    <mergeCell ref="M909:M918"/>
    <mergeCell ref="N909:N918"/>
    <mergeCell ref="O909:O918"/>
    <mergeCell ref="P909:P918"/>
    <mergeCell ref="Q909:Q918"/>
    <mergeCell ref="R909:R918"/>
    <mergeCell ref="S909:S918"/>
    <mergeCell ref="R791:R806"/>
    <mergeCell ref="S791:S806"/>
    <mergeCell ref="H807:H820"/>
    <mergeCell ref="I807:I820"/>
    <mergeCell ref="J807:J820"/>
    <mergeCell ref="K807:K820"/>
    <mergeCell ref="L807:L820"/>
    <mergeCell ref="M807:M820"/>
    <mergeCell ref="N807:N820"/>
    <mergeCell ref="O807:O820"/>
    <mergeCell ref="P807:P820"/>
    <mergeCell ref="Q807:Q820"/>
    <mergeCell ref="R807:R820"/>
    <mergeCell ref="S807:S820"/>
    <mergeCell ref="J847:J879"/>
    <mergeCell ref="K847:K879"/>
    <mergeCell ref="L847:L879"/>
    <mergeCell ref="M847:M879"/>
    <mergeCell ref="N847:N879"/>
    <mergeCell ref="O847:O879"/>
    <mergeCell ref="P847:P879"/>
    <mergeCell ref="Q847:Q879"/>
    <mergeCell ref="R847:R879"/>
    <mergeCell ref="S847:S879"/>
    <mergeCell ref="J417:J451"/>
    <mergeCell ref="K417:K451"/>
    <mergeCell ref="L417:L451"/>
    <mergeCell ref="M417:M451"/>
    <mergeCell ref="N417:N451"/>
    <mergeCell ref="O417:O451"/>
    <mergeCell ref="P417:P451"/>
    <mergeCell ref="Q417:Q451"/>
    <mergeCell ref="R417:R451"/>
    <mergeCell ref="S417:S451"/>
    <mergeCell ref="H452:H462"/>
    <mergeCell ref="I452:I462"/>
    <mergeCell ref="J452:J462"/>
    <mergeCell ref="K452:K462"/>
    <mergeCell ref="L452:L462"/>
    <mergeCell ref="M452:M462"/>
    <mergeCell ref="N452:N462"/>
    <mergeCell ref="O452:O462"/>
    <mergeCell ref="P452:P462"/>
    <mergeCell ref="Q452:Q462"/>
    <mergeCell ref="R452:R462"/>
    <mergeCell ref="S452:S462"/>
    <mergeCell ref="J345:J356"/>
    <mergeCell ref="K345:K356"/>
    <mergeCell ref="L345:L356"/>
    <mergeCell ref="M345:M356"/>
    <mergeCell ref="N345:N356"/>
    <mergeCell ref="O345:O356"/>
    <mergeCell ref="P345:P356"/>
    <mergeCell ref="Q345:Q356"/>
    <mergeCell ref="R345:R356"/>
    <mergeCell ref="S345:S356"/>
    <mergeCell ref="H357:H390"/>
    <mergeCell ref="I357:I390"/>
    <mergeCell ref="J357:J390"/>
    <mergeCell ref="K357:K390"/>
    <mergeCell ref="L357:L390"/>
    <mergeCell ref="M357:M390"/>
    <mergeCell ref="N357:N390"/>
    <mergeCell ref="O357:O390"/>
    <mergeCell ref="P357:P390"/>
    <mergeCell ref="Q357:Q390"/>
    <mergeCell ref="R357:R390"/>
    <mergeCell ref="S357:S390"/>
    <mergeCell ref="R239:R306"/>
    <mergeCell ref="S239:S306"/>
    <mergeCell ref="H307:H324"/>
    <mergeCell ref="I307:I324"/>
    <mergeCell ref="J307:J324"/>
    <mergeCell ref="K307:K324"/>
    <mergeCell ref="L307:L324"/>
    <mergeCell ref="M307:M324"/>
    <mergeCell ref="N307:N324"/>
    <mergeCell ref="O307:O324"/>
    <mergeCell ref="P307:P324"/>
    <mergeCell ref="Q307:Q324"/>
    <mergeCell ref="R307:R324"/>
    <mergeCell ref="S307:S324"/>
    <mergeCell ref="H325:H333"/>
    <mergeCell ref="I325:I333"/>
    <mergeCell ref="J325:J333"/>
    <mergeCell ref="K325:K333"/>
    <mergeCell ref="L325:L333"/>
    <mergeCell ref="M325:M333"/>
    <mergeCell ref="N325:N333"/>
    <mergeCell ref="O325:O333"/>
    <mergeCell ref="P325:P333"/>
    <mergeCell ref="Q325:Q333"/>
    <mergeCell ref="R325:R333"/>
    <mergeCell ref="S325:S333"/>
    <mergeCell ref="S152:S164"/>
    <mergeCell ref="H165:H198"/>
    <mergeCell ref="I165:I198"/>
    <mergeCell ref="J165:J198"/>
    <mergeCell ref="K165:K198"/>
    <mergeCell ref="L165:L198"/>
    <mergeCell ref="M165:M198"/>
    <mergeCell ref="N165:N198"/>
    <mergeCell ref="O165:O198"/>
    <mergeCell ref="P165:P198"/>
    <mergeCell ref="Q165:Q198"/>
    <mergeCell ref="R165:R198"/>
    <mergeCell ref="S165:S198"/>
    <mergeCell ref="H199:H238"/>
    <mergeCell ref="I199:I238"/>
    <mergeCell ref="J199:J238"/>
    <mergeCell ref="K199:K238"/>
    <mergeCell ref="L199:L238"/>
    <mergeCell ref="M199:M238"/>
    <mergeCell ref="N199:N238"/>
    <mergeCell ref="O199:O238"/>
    <mergeCell ref="P199:P238"/>
    <mergeCell ref="Q199:Q238"/>
    <mergeCell ref="R199:R238"/>
    <mergeCell ref="S199:S238"/>
    <mergeCell ref="O109:O132"/>
    <mergeCell ref="P109:P132"/>
    <mergeCell ref="Q109:Q132"/>
    <mergeCell ref="R109:R132"/>
    <mergeCell ref="S109:S132"/>
    <mergeCell ref="H133:H151"/>
    <mergeCell ref="I133:I151"/>
    <mergeCell ref="J133:J151"/>
    <mergeCell ref="K133:K151"/>
    <mergeCell ref="L133:L151"/>
    <mergeCell ref="M133:M151"/>
    <mergeCell ref="N133:N151"/>
    <mergeCell ref="O133:O151"/>
    <mergeCell ref="P133:P151"/>
    <mergeCell ref="Q133:Q151"/>
    <mergeCell ref="R133:R151"/>
    <mergeCell ref="S133:S151"/>
    <mergeCell ref="P71:P89"/>
    <mergeCell ref="Q71:Q89"/>
    <mergeCell ref="R71:R89"/>
    <mergeCell ref="S71:S89"/>
    <mergeCell ref="H90:H98"/>
    <mergeCell ref="I90:I98"/>
    <mergeCell ref="J90:J98"/>
    <mergeCell ref="K90:K98"/>
    <mergeCell ref="L90:L98"/>
    <mergeCell ref="M90:M98"/>
    <mergeCell ref="N90:N98"/>
    <mergeCell ref="O90:O98"/>
    <mergeCell ref="P90:P98"/>
    <mergeCell ref="Q90:Q98"/>
    <mergeCell ref="R90:R98"/>
    <mergeCell ref="S90:S98"/>
    <mergeCell ref="H99:H108"/>
    <mergeCell ref="I99:I108"/>
    <mergeCell ref="J99:J108"/>
    <mergeCell ref="K99:K108"/>
    <mergeCell ref="L99:L108"/>
    <mergeCell ref="M99:M108"/>
    <mergeCell ref="N99:N108"/>
    <mergeCell ref="O99:O108"/>
    <mergeCell ref="P99:P108"/>
    <mergeCell ref="Q99:Q108"/>
    <mergeCell ref="R99:R108"/>
    <mergeCell ref="S99:S108"/>
    <mergeCell ref="J30:J34"/>
    <mergeCell ref="K30:K34"/>
    <mergeCell ref="L30:L34"/>
    <mergeCell ref="M30:M34"/>
    <mergeCell ref="N30:N34"/>
    <mergeCell ref="O30:O34"/>
    <mergeCell ref="P30:P34"/>
    <mergeCell ref="Q30:Q34"/>
    <mergeCell ref="R30:R34"/>
    <mergeCell ref="S30:S34"/>
    <mergeCell ref="H36:H70"/>
    <mergeCell ref="I36:I70"/>
    <mergeCell ref="J36:J70"/>
    <mergeCell ref="K36:K70"/>
    <mergeCell ref="L36:L70"/>
    <mergeCell ref="M36:M70"/>
    <mergeCell ref="N36:N70"/>
    <mergeCell ref="O36:O70"/>
    <mergeCell ref="P36:P70"/>
    <mergeCell ref="Q36:Q70"/>
    <mergeCell ref="R36:R70"/>
    <mergeCell ref="S36:S70"/>
    <mergeCell ref="Y2066:Y2071"/>
    <mergeCell ref="U2066:U2071"/>
    <mergeCell ref="G2066:G2071"/>
    <mergeCell ref="F2066:F2071"/>
    <mergeCell ref="E2066:E2071"/>
    <mergeCell ref="D2066:D2071"/>
    <mergeCell ref="C2066:C2071"/>
    <mergeCell ref="B2066:B2071"/>
    <mergeCell ref="A2066:A2071"/>
    <mergeCell ref="Y2072:Y2110"/>
    <mergeCell ref="U2072:U2110"/>
    <mergeCell ref="G2072:G2110"/>
    <mergeCell ref="F2072:F2110"/>
    <mergeCell ref="E2072:E2110"/>
    <mergeCell ref="D2072:D2110"/>
    <mergeCell ref="C2072:C2110"/>
    <mergeCell ref="B2072:B2110"/>
    <mergeCell ref="A2072:A2110"/>
    <mergeCell ref="H2072:H2110"/>
    <mergeCell ref="I2072:I2110"/>
    <mergeCell ref="J2072:J2110"/>
    <mergeCell ref="K2072:K2110"/>
    <mergeCell ref="L2072:L2110"/>
    <mergeCell ref="M2072:M2110"/>
    <mergeCell ref="N2072:N2110"/>
    <mergeCell ref="O2072:O2110"/>
    <mergeCell ref="P2072:P2110"/>
    <mergeCell ref="Q2072:Q2110"/>
    <mergeCell ref="R2072:R2110"/>
    <mergeCell ref="S2072:S2110"/>
    <mergeCell ref="H2066:H2071"/>
    <mergeCell ref="I2066:I2071"/>
    <mergeCell ref="Y2043:Y2054"/>
    <mergeCell ref="U2043:U2054"/>
    <mergeCell ref="G2043:G2054"/>
    <mergeCell ref="F2043:F2054"/>
    <mergeCell ref="E2043:E2054"/>
    <mergeCell ref="D2043:D2054"/>
    <mergeCell ref="C2043:C2054"/>
    <mergeCell ref="B2043:B2054"/>
    <mergeCell ref="A2043:A2054"/>
    <mergeCell ref="Y2055:Y2065"/>
    <mergeCell ref="U2055:U2065"/>
    <mergeCell ref="G2055:G2065"/>
    <mergeCell ref="F2055:F2065"/>
    <mergeCell ref="E2055:E2065"/>
    <mergeCell ref="D2055:D2065"/>
    <mergeCell ref="C2055:C2065"/>
    <mergeCell ref="B2055:B2065"/>
    <mergeCell ref="A2055:A2065"/>
    <mergeCell ref="H2043:H2054"/>
    <mergeCell ref="I2043:I2054"/>
    <mergeCell ref="J2043:J2054"/>
    <mergeCell ref="K2043:K2054"/>
    <mergeCell ref="L2043:L2054"/>
    <mergeCell ref="M2043:M2054"/>
    <mergeCell ref="N2043:N2054"/>
    <mergeCell ref="O2043:O2054"/>
    <mergeCell ref="P2043:P2054"/>
    <mergeCell ref="Q2043:Q2054"/>
    <mergeCell ref="R2043:R2054"/>
    <mergeCell ref="S2043:S2054"/>
    <mergeCell ref="H2055:H2065"/>
    <mergeCell ref="I2055:I2065"/>
    <mergeCell ref="Y2019:Y2026"/>
    <mergeCell ref="U2019:U2026"/>
    <mergeCell ref="G2019:G2026"/>
    <mergeCell ref="F2019:F2026"/>
    <mergeCell ref="D2019:D2026"/>
    <mergeCell ref="C2019:C2026"/>
    <mergeCell ref="E2019:E2026"/>
    <mergeCell ref="B2019:B2026"/>
    <mergeCell ref="A2019:A2026"/>
    <mergeCell ref="Y2027:Y2042"/>
    <mergeCell ref="U2027:U2042"/>
    <mergeCell ref="G2027:G2042"/>
    <mergeCell ref="F2027:F2042"/>
    <mergeCell ref="E2027:E2042"/>
    <mergeCell ref="D2027:D2042"/>
    <mergeCell ref="C2027:C2042"/>
    <mergeCell ref="B2027:B2042"/>
    <mergeCell ref="A2027:A2042"/>
    <mergeCell ref="H2027:H2042"/>
    <mergeCell ref="I2027:I2042"/>
    <mergeCell ref="J2027:J2042"/>
    <mergeCell ref="K2027:K2042"/>
    <mergeCell ref="L2027:L2042"/>
    <mergeCell ref="M2027:M2042"/>
    <mergeCell ref="N2027:N2042"/>
    <mergeCell ref="O2027:O2042"/>
    <mergeCell ref="P2027:P2042"/>
    <mergeCell ref="Q2027:Q2042"/>
    <mergeCell ref="R2027:R2042"/>
    <mergeCell ref="S2027:S2042"/>
    <mergeCell ref="H2019:H2026"/>
    <mergeCell ref="I2019:I2026"/>
    <mergeCell ref="Y2002:Y2014"/>
    <mergeCell ref="U2002:U2014"/>
    <mergeCell ref="G2002:G2014"/>
    <mergeCell ref="F2002:F2014"/>
    <mergeCell ref="E2002:E2014"/>
    <mergeCell ref="D2002:D2014"/>
    <mergeCell ref="C2002:C2014"/>
    <mergeCell ref="B2002:B2014"/>
    <mergeCell ref="A2002:A2014"/>
    <mergeCell ref="Y2015:Y2018"/>
    <mergeCell ref="U2015:U2018"/>
    <mergeCell ref="G2015:G2018"/>
    <mergeCell ref="F2015:F2018"/>
    <mergeCell ref="E2015:E2018"/>
    <mergeCell ref="D2015:D2018"/>
    <mergeCell ref="C2015:C2018"/>
    <mergeCell ref="B2015:B2018"/>
    <mergeCell ref="A2015:A2018"/>
    <mergeCell ref="H2002:H2014"/>
    <mergeCell ref="I2002:I2014"/>
    <mergeCell ref="J2002:J2014"/>
    <mergeCell ref="K2002:K2014"/>
    <mergeCell ref="L2002:L2014"/>
    <mergeCell ref="M2002:M2014"/>
    <mergeCell ref="N2002:N2014"/>
    <mergeCell ref="O2002:O2014"/>
    <mergeCell ref="P2002:P2014"/>
    <mergeCell ref="Q2002:Q2014"/>
    <mergeCell ref="R2002:R2014"/>
    <mergeCell ref="S2002:S2014"/>
    <mergeCell ref="H2015:H2018"/>
    <mergeCell ref="I2015:I2018"/>
    <mergeCell ref="U1996:U1997"/>
    <mergeCell ref="Y1996:Y1997"/>
    <mergeCell ref="G1996:G1997"/>
    <mergeCell ref="F1996:F1997"/>
    <mergeCell ref="E1996:E1997"/>
    <mergeCell ref="D1996:D1997"/>
    <mergeCell ref="C1996:C1997"/>
    <mergeCell ref="B1996:B1997"/>
    <mergeCell ref="Y1998:Y2001"/>
    <mergeCell ref="U1998:U2001"/>
    <mergeCell ref="G1998:G2001"/>
    <mergeCell ref="F1998:F2001"/>
    <mergeCell ref="E1998:E2001"/>
    <mergeCell ref="D1998:D2001"/>
    <mergeCell ref="C1998:C2001"/>
    <mergeCell ref="B1998:B2001"/>
    <mergeCell ref="A1998:A2001"/>
    <mergeCell ref="H1998:H2001"/>
    <mergeCell ref="I1998:I2001"/>
    <mergeCell ref="J1998:J2001"/>
    <mergeCell ref="K1998:K2001"/>
    <mergeCell ref="L1998:L2001"/>
    <mergeCell ref="M1998:M2001"/>
    <mergeCell ref="N1998:N2001"/>
    <mergeCell ref="O1998:O2001"/>
    <mergeCell ref="P1998:P2001"/>
    <mergeCell ref="Q1998:Q2001"/>
    <mergeCell ref="R1998:R2001"/>
    <mergeCell ref="S1998:S2001"/>
    <mergeCell ref="H1996:H1997"/>
    <mergeCell ref="I1996:I1997"/>
    <mergeCell ref="J1996:J1997"/>
    <mergeCell ref="Y1982:Y1986"/>
    <mergeCell ref="U1982:U1986"/>
    <mergeCell ref="G1982:G1986"/>
    <mergeCell ref="F1982:F1986"/>
    <mergeCell ref="E1982:E1986"/>
    <mergeCell ref="D1982:D1986"/>
    <mergeCell ref="C1982:C1986"/>
    <mergeCell ref="B1982:B1986"/>
    <mergeCell ref="A1982:A1986"/>
    <mergeCell ref="Y1987:Y1995"/>
    <mergeCell ref="U1987:U1995"/>
    <mergeCell ref="G1987:G1995"/>
    <mergeCell ref="F1987:F1995"/>
    <mergeCell ref="E1987:E1995"/>
    <mergeCell ref="D1987:D1995"/>
    <mergeCell ref="C1987:C1995"/>
    <mergeCell ref="B1987:B1995"/>
    <mergeCell ref="A1987:A1995"/>
    <mergeCell ref="H1982:H1986"/>
    <mergeCell ref="I1982:I1986"/>
    <mergeCell ref="J1982:J1986"/>
    <mergeCell ref="K1982:K1986"/>
    <mergeCell ref="L1982:L1986"/>
    <mergeCell ref="M1982:M1986"/>
    <mergeCell ref="N1982:N1986"/>
    <mergeCell ref="O1982:O1986"/>
    <mergeCell ref="P1982:P1986"/>
    <mergeCell ref="Q1982:Q1986"/>
    <mergeCell ref="R1982:R1986"/>
    <mergeCell ref="S1982:S1986"/>
    <mergeCell ref="H1987:H1995"/>
    <mergeCell ref="I1987:I1995"/>
    <mergeCell ref="Y1963:Y1968"/>
    <mergeCell ref="U1963:U1968"/>
    <mergeCell ref="G1963:G1968"/>
    <mergeCell ref="F1963:F1968"/>
    <mergeCell ref="E1963:E1968"/>
    <mergeCell ref="D1963:D1968"/>
    <mergeCell ref="C1963:C1968"/>
    <mergeCell ref="B1963:B1968"/>
    <mergeCell ref="A1963:A1968"/>
    <mergeCell ref="Y1969:Y1981"/>
    <mergeCell ref="U1969:U1981"/>
    <mergeCell ref="G1969:G1981"/>
    <mergeCell ref="F1969:F1981"/>
    <mergeCell ref="E1969:E1981"/>
    <mergeCell ref="D1969:D1981"/>
    <mergeCell ref="C1969:C1981"/>
    <mergeCell ref="B1969:B1981"/>
    <mergeCell ref="A1969:A1981"/>
    <mergeCell ref="H1969:H1981"/>
    <mergeCell ref="I1969:I1981"/>
    <mergeCell ref="J1969:J1981"/>
    <mergeCell ref="K1969:K1981"/>
    <mergeCell ref="L1969:L1981"/>
    <mergeCell ref="M1969:M1981"/>
    <mergeCell ref="N1969:N1981"/>
    <mergeCell ref="O1969:O1981"/>
    <mergeCell ref="P1969:P1981"/>
    <mergeCell ref="Q1969:Q1981"/>
    <mergeCell ref="R1969:R1981"/>
    <mergeCell ref="S1969:S1981"/>
    <mergeCell ref="H1963:H1968"/>
    <mergeCell ref="I1963:I1968"/>
    <mergeCell ref="Y1950:Y1957"/>
    <mergeCell ref="U1950:U1957"/>
    <mergeCell ref="G1950:G1957"/>
    <mergeCell ref="F1950:F1957"/>
    <mergeCell ref="E1950:E1957"/>
    <mergeCell ref="D1950:D1957"/>
    <mergeCell ref="C1950:C1957"/>
    <mergeCell ref="B1950:B1957"/>
    <mergeCell ref="A1950:A1957"/>
    <mergeCell ref="Y1958:Y1962"/>
    <mergeCell ref="U1958:U1962"/>
    <mergeCell ref="G1958:G1962"/>
    <mergeCell ref="F1958:F1962"/>
    <mergeCell ref="E1958:E1962"/>
    <mergeCell ref="D1958:D1962"/>
    <mergeCell ref="C1958:C1962"/>
    <mergeCell ref="B1958:B1962"/>
    <mergeCell ref="A1958:A1962"/>
    <mergeCell ref="H1950:H1957"/>
    <mergeCell ref="I1950:I1957"/>
    <mergeCell ref="J1950:J1957"/>
    <mergeCell ref="K1950:K1957"/>
    <mergeCell ref="L1950:L1957"/>
    <mergeCell ref="M1950:M1957"/>
    <mergeCell ref="N1950:N1957"/>
    <mergeCell ref="O1950:O1957"/>
    <mergeCell ref="P1950:P1957"/>
    <mergeCell ref="Q1950:Q1957"/>
    <mergeCell ref="R1950:R1957"/>
    <mergeCell ref="S1950:S1957"/>
    <mergeCell ref="H1958:H1962"/>
    <mergeCell ref="I1958:I1962"/>
    <mergeCell ref="Y1926:Y1940"/>
    <mergeCell ref="U1926:U1940"/>
    <mergeCell ref="G1926:G1940"/>
    <mergeCell ref="F1926:F1940"/>
    <mergeCell ref="E1926:E1940"/>
    <mergeCell ref="D1926:D1940"/>
    <mergeCell ref="C1926:C1940"/>
    <mergeCell ref="B1926:B1940"/>
    <mergeCell ref="Y1941:Y1949"/>
    <mergeCell ref="U1941:U1949"/>
    <mergeCell ref="G1941:G1949"/>
    <mergeCell ref="F1941:F1949"/>
    <mergeCell ref="E1941:E1949"/>
    <mergeCell ref="D1941:D1949"/>
    <mergeCell ref="C1941:C1949"/>
    <mergeCell ref="B1941:B1949"/>
    <mergeCell ref="A1941:A1949"/>
    <mergeCell ref="H1941:H1949"/>
    <mergeCell ref="I1941:I1949"/>
    <mergeCell ref="J1941:J1949"/>
    <mergeCell ref="K1941:K1949"/>
    <mergeCell ref="L1941:L1949"/>
    <mergeCell ref="M1941:M1949"/>
    <mergeCell ref="N1941:N1949"/>
    <mergeCell ref="O1941:O1949"/>
    <mergeCell ref="P1941:P1949"/>
    <mergeCell ref="Q1941:Q1949"/>
    <mergeCell ref="R1941:R1949"/>
    <mergeCell ref="S1941:S1949"/>
    <mergeCell ref="H1926:H1940"/>
    <mergeCell ref="I1926:I1940"/>
    <mergeCell ref="J1926:J1940"/>
    <mergeCell ref="Y1903:Y1915"/>
    <mergeCell ref="U1903:U1915"/>
    <mergeCell ref="G1903:G1915"/>
    <mergeCell ref="F1903:F1915"/>
    <mergeCell ref="E1903:E1915"/>
    <mergeCell ref="D1903:D1915"/>
    <mergeCell ref="C1903:C1915"/>
    <mergeCell ref="B1903:B1915"/>
    <mergeCell ref="A1903:A1915"/>
    <mergeCell ref="Y1916:Y1925"/>
    <mergeCell ref="U1916:U1925"/>
    <mergeCell ref="G1916:G1925"/>
    <mergeCell ref="F1916:F1925"/>
    <mergeCell ref="E1916:E1925"/>
    <mergeCell ref="D1916:D1925"/>
    <mergeCell ref="C1916:C1925"/>
    <mergeCell ref="B1916:B1925"/>
    <mergeCell ref="A1916:A1925"/>
    <mergeCell ref="H1903:H1915"/>
    <mergeCell ref="I1903:I1915"/>
    <mergeCell ref="J1903:J1915"/>
    <mergeCell ref="K1903:K1915"/>
    <mergeCell ref="L1903:L1915"/>
    <mergeCell ref="M1903:M1915"/>
    <mergeCell ref="N1903:N1915"/>
    <mergeCell ref="O1903:O1915"/>
    <mergeCell ref="P1903:P1915"/>
    <mergeCell ref="Q1903:Q1915"/>
    <mergeCell ref="R1903:R1915"/>
    <mergeCell ref="S1903:S1915"/>
    <mergeCell ref="H1916:H1925"/>
    <mergeCell ref="I1916:I1925"/>
    <mergeCell ref="Y1890:Y1894"/>
    <mergeCell ref="U1890:U1894"/>
    <mergeCell ref="G1890:G1894"/>
    <mergeCell ref="F1890:F1894"/>
    <mergeCell ref="E1890:E1894"/>
    <mergeCell ref="D1890:D1894"/>
    <mergeCell ref="C1890:C1894"/>
    <mergeCell ref="B1890:B1894"/>
    <mergeCell ref="A1890:A1894"/>
    <mergeCell ref="Y1895:Y1902"/>
    <mergeCell ref="U1895:U1902"/>
    <mergeCell ref="G1895:G1902"/>
    <mergeCell ref="F1895:F1902"/>
    <mergeCell ref="E1895:E1902"/>
    <mergeCell ref="D1895:D1902"/>
    <mergeCell ref="C1895:C1902"/>
    <mergeCell ref="B1895:B1902"/>
    <mergeCell ref="A1895:A1902"/>
    <mergeCell ref="H1895:H1902"/>
    <mergeCell ref="I1895:I1902"/>
    <mergeCell ref="J1895:J1902"/>
    <mergeCell ref="K1895:K1902"/>
    <mergeCell ref="L1895:L1902"/>
    <mergeCell ref="M1895:M1902"/>
    <mergeCell ref="N1895:N1902"/>
    <mergeCell ref="O1895:O1902"/>
    <mergeCell ref="P1895:P1902"/>
    <mergeCell ref="Q1895:Q1902"/>
    <mergeCell ref="R1895:R1902"/>
    <mergeCell ref="S1895:S1902"/>
    <mergeCell ref="H1890:H1894"/>
    <mergeCell ref="I1890:I1894"/>
    <mergeCell ref="Y1866:Y1875"/>
    <mergeCell ref="U1866:U1875"/>
    <mergeCell ref="G1866:G1875"/>
    <mergeCell ref="F1866:F1875"/>
    <mergeCell ref="E1866:E1875"/>
    <mergeCell ref="D1866:D1875"/>
    <mergeCell ref="C1866:C1875"/>
    <mergeCell ref="B1866:B1875"/>
    <mergeCell ref="A1866:A1875"/>
    <mergeCell ref="Y1876:Y1889"/>
    <mergeCell ref="U1876:U1889"/>
    <mergeCell ref="G1876:G1889"/>
    <mergeCell ref="F1876:F1889"/>
    <mergeCell ref="E1876:E1889"/>
    <mergeCell ref="D1876:D1889"/>
    <mergeCell ref="C1876:C1889"/>
    <mergeCell ref="B1876:B1889"/>
    <mergeCell ref="A1876:A1889"/>
    <mergeCell ref="H1866:H1875"/>
    <mergeCell ref="I1866:I1875"/>
    <mergeCell ref="J1866:J1875"/>
    <mergeCell ref="K1866:K1875"/>
    <mergeCell ref="L1866:L1875"/>
    <mergeCell ref="M1866:M1875"/>
    <mergeCell ref="N1866:N1875"/>
    <mergeCell ref="O1866:O1875"/>
    <mergeCell ref="P1866:P1875"/>
    <mergeCell ref="Q1866:Q1875"/>
    <mergeCell ref="R1866:R1875"/>
    <mergeCell ref="S1866:S1875"/>
    <mergeCell ref="H1876:H1889"/>
    <mergeCell ref="I1876:I1889"/>
    <mergeCell ref="Y1851:Y1860"/>
    <mergeCell ref="U1851:U1860"/>
    <mergeCell ref="G1851:G1860"/>
    <mergeCell ref="F1851:F1860"/>
    <mergeCell ref="E1851:E1860"/>
    <mergeCell ref="D1851:D1860"/>
    <mergeCell ref="C1851:C1860"/>
    <mergeCell ref="B1851:B1860"/>
    <mergeCell ref="A1851:A1860"/>
    <mergeCell ref="Y1861:Y1865"/>
    <mergeCell ref="U1861:U1865"/>
    <mergeCell ref="G1861:G1865"/>
    <mergeCell ref="F1861:F1865"/>
    <mergeCell ref="E1861:E1865"/>
    <mergeCell ref="D1861:D1865"/>
    <mergeCell ref="C1861:C1865"/>
    <mergeCell ref="B1861:B1865"/>
    <mergeCell ref="A1861:A1865"/>
    <mergeCell ref="H1861:H1865"/>
    <mergeCell ref="I1861:I1865"/>
    <mergeCell ref="J1861:J1865"/>
    <mergeCell ref="K1861:K1865"/>
    <mergeCell ref="L1861:L1865"/>
    <mergeCell ref="M1861:M1865"/>
    <mergeCell ref="N1861:N1865"/>
    <mergeCell ref="O1861:O1865"/>
    <mergeCell ref="P1861:P1865"/>
    <mergeCell ref="Q1861:Q1865"/>
    <mergeCell ref="R1861:R1865"/>
    <mergeCell ref="S1861:S1865"/>
    <mergeCell ref="H1851:H1860"/>
    <mergeCell ref="I1851:I1860"/>
    <mergeCell ref="Y1806:Y1844"/>
    <mergeCell ref="U1806:U1844"/>
    <mergeCell ref="G1806:G1844"/>
    <mergeCell ref="F1806:F1844"/>
    <mergeCell ref="E1806:E1844"/>
    <mergeCell ref="D1806:D1844"/>
    <mergeCell ref="C1806:C1844"/>
    <mergeCell ref="B1806:B1844"/>
    <mergeCell ref="A1806:A1844"/>
    <mergeCell ref="Y1845:Y1850"/>
    <mergeCell ref="U1845:U1850"/>
    <mergeCell ref="G1845:G1850"/>
    <mergeCell ref="F1845:F1850"/>
    <mergeCell ref="E1845:E1850"/>
    <mergeCell ref="D1845:D1850"/>
    <mergeCell ref="C1845:C1850"/>
    <mergeCell ref="B1845:B1850"/>
    <mergeCell ref="A1845:A1850"/>
    <mergeCell ref="H1806:H1844"/>
    <mergeCell ref="I1806:I1844"/>
    <mergeCell ref="J1806:J1844"/>
    <mergeCell ref="K1806:K1844"/>
    <mergeCell ref="L1806:L1844"/>
    <mergeCell ref="M1806:M1844"/>
    <mergeCell ref="N1806:N1844"/>
    <mergeCell ref="O1806:O1844"/>
    <mergeCell ref="P1806:P1844"/>
    <mergeCell ref="Q1806:Q1844"/>
    <mergeCell ref="R1806:R1844"/>
    <mergeCell ref="S1806:S1844"/>
    <mergeCell ref="H1845:H1850"/>
    <mergeCell ref="I1845:I1850"/>
    <mergeCell ref="Y1709:Y1771"/>
    <mergeCell ref="U1709:U1771"/>
    <mergeCell ref="G1709:G1771"/>
    <mergeCell ref="F1709:F1771"/>
    <mergeCell ref="E1709:E1771"/>
    <mergeCell ref="D1709:D1771"/>
    <mergeCell ref="C1709:C1771"/>
    <mergeCell ref="B1709:B1771"/>
    <mergeCell ref="A1709:A1771"/>
    <mergeCell ref="Y1772:Y1805"/>
    <mergeCell ref="U1772:U1805"/>
    <mergeCell ref="G1772:G1805"/>
    <mergeCell ref="F1772:F1805"/>
    <mergeCell ref="E1772:E1805"/>
    <mergeCell ref="D1772:D1805"/>
    <mergeCell ref="C1772:C1805"/>
    <mergeCell ref="B1772:B1805"/>
    <mergeCell ref="A1772:A1805"/>
    <mergeCell ref="H1772:H1805"/>
    <mergeCell ref="I1772:I1805"/>
    <mergeCell ref="J1772:J1805"/>
    <mergeCell ref="K1772:K1805"/>
    <mergeCell ref="L1772:L1805"/>
    <mergeCell ref="M1772:M1805"/>
    <mergeCell ref="N1772:N1805"/>
    <mergeCell ref="O1772:O1805"/>
    <mergeCell ref="P1772:P1805"/>
    <mergeCell ref="Q1772:Q1805"/>
    <mergeCell ref="R1772:R1805"/>
    <mergeCell ref="S1772:S1805"/>
    <mergeCell ref="H1709:H1771"/>
    <mergeCell ref="I1709:I1771"/>
    <mergeCell ref="U1693:U1702"/>
    <mergeCell ref="G1693:G1702"/>
    <mergeCell ref="F1693:F1702"/>
    <mergeCell ref="E1693:E1702"/>
    <mergeCell ref="D1693:D1702"/>
    <mergeCell ref="C1693:C1702"/>
    <mergeCell ref="B1693:B1702"/>
    <mergeCell ref="A1693:A1702"/>
    <mergeCell ref="Y1703:Y1708"/>
    <mergeCell ref="U1703:U1708"/>
    <mergeCell ref="G1703:G1708"/>
    <mergeCell ref="F1703:F1708"/>
    <mergeCell ref="E1703:E1708"/>
    <mergeCell ref="D1703:D1708"/>
    <mergeCell ref="C1703:C1708"/>
    <mergeCell ref="B1703:B1708"/>
    <mergeCell ref="A1703:A1708"/>
    <mergeCell ref="Y1693:Y1702"/>
    <mergeCell ref="H1693:H1702"/>
    <mergeCell ref="I1693:I1702"/>
    <mergeCell ref="J1693:J1702"/>
    <mergeCell ref="K1693:K1702"/>
    <mergeCell ref="L1693:L1702"/>
    <mergeCell ref="M1693:M1702"/>
    <mergeCell ref="N1693:N1702"/>
    <mergeCell ref="O1693:O1702"/>
    <mergeCell ref="P1693:P1702"/>
    <mergeCell ref="Q1693:Q1702"/>
    <mergeCell ref="R1693:R1702"/>
    <mergeCell ref="S1693:S1702"/>
    <mergeCell ref="H1703:H1708"/>
    <mergeCell ref="I1703:I1708"/>
    <mergeCell ref="Y1169:Y1184"/>
    <mergeCell ref="U1169:U1184"/>
    <mergeCell ref="G1169:G1184"/>
    <mergeCell ref="F1169:F1184"/>
    <mergeCell ref="E1169:E1184"/>
    <mergeCell ref="D1169:D1184"/>
    <mergeCell ref="C1169:C1184"/>
    <mergeCell ref="B1169:B1184"/>
    <mergeCell ref="A1169:A1184"/>
    <mergeCell ref="Y1185:Y1198"/>
    <mergeCell ref="U1185:U1198"/>
    <mergeCell ref="G1185:G1198"/>
    <mergeCell ref="F1185:F1198"/>
    <mergeCell ref="E1185:E1198"/>
    <mergeCell ref="D1185:D1198"/>
    <mergeCell ref="C1185:C1198"/>
    <mergeCell ref="B1185:B1198"/>
    <mergeCell ref="A1185:A1198"/>
    <mergeCell ref="H1185:H1198"/>
    <mergeCell ref="I1185:I1198"/>
    <mergeCell ref="J1185:J1198"/>
    <mergeCell ref="K1185:K1198"/>
    <mergeCell ref="L1185:L1198"/>
    <mergeCell ref="M1185:M1198"/>
    <mergeCell ref="N1185:N1198"/>
    <mergeCell ref="O1185:O1198"/>
    <mergeCell ref="P1185:P1198"/>
    <mergeCell ref="Q1185:Q1198"/>
    <mergeCell ref="R1185:R1198"/>
    <mergeCell ref="S1185:S1198"/>
    <mergeCell ref="H1169:H1184"/>
    <mergeCell ref="I1169:I1184"/>
    <mergeCell ref="Y1153:Y1161"/>
    <mergeCell ref="U1153:U1161"/>
    <mergeCell ref="G1153:G1161"/>
    <mergeCell ref="F1153:F1161"/>
    <mergeCell ref="E1153:E1161"/>
    <mergeCell ref="D1153:D1161"/>
    <mergeCell ref="C1153:C1161"/>
    <mergeCell ref="B1153:B1161"/>
    <mergeCell ref="A1153:A1161"/>
    <mergeCell ref="Y1162:Y1168"/>
    <mergeCell ref="U1162:U1168"/>
    <mergeCell ref="G1162:G1168"/>
    <mergeCell ref="F1162:F1168"/>
    <mergeCell ref="E1162:E1168"/>
    <mergeCell ref="D1162:D1168"/>
    <mergeCell ref="C1162:C1168"/>
    <mergeCell ref="B1162:B1168"/>
    <mergeCell ref="A1162:A1168"/>
    <mergeCell ref="H1153:H1161"/>
    <mergeCell ref="I1153:I1161"/>
    <mergeCell ref="J1153:J1161"/>
    <mergeCell ref="K1153:K1161"/>
    <mergeCell ref="L1153:L1161"/>
    <mergeCell ref="M1153:M1161"/>
    <mergeCell ref="N1153:N1161"/>
    <mergeCell ref="O1153:O1161"/>
    <mergeCell ref="P1153:P1161"/>
    <mergeCell ref="Q1153:Q1161"/>
    <mergeCell ref="R1153:R1161"/>
    <mergeCell ref="S1153:S1161"/>
    <mergeCell ref="H1162:H1168"/>
    <mergeCell ref="I1162:I1168"/>
    <mergeCell ref="Y1140:Y1148"/>
    <mergeCell ref="U1140:U1148"/>
    <mergeCell ref="G1140:G1148"/>
    <mergeCell ref="F1140:F1148"/>
    <mergeCell ref="E1140:E1148"/>
    <mergeCell ref="D1140:D1148"/>
    <mergeCell ref="C1140:C1148"/>
    <mergeCell ref="B1140:B1148"/>
    <mergeCell ref="A1140:A1148"/>
    <mergeCell ref="Y1149:Y1152"/>
    <mergeCell ref="U1149:U1152"/>
    <mergeCell ref="G1149:G1152"/>
    <mergeCell ref="F1149:F1152"/>
    <mergeCell ref="E1149:E1152"/>
    <mergeCell ref="D1149:D1152"/>
    <mergeCell ref="C1149:C1152"/>
    <mergeCell ref="B1149:B1152"/>
    <mergeCell ref="A1149:A1152"/>
    <mergeCell ref="H1149:H1152"/>
    <mergeCell ref="I1149:I1152"/>
    <mergeCell ref="J1149:J1152"/>
    <mergeCell ref="K1149:K1152"/>
    <mergeCell ref="L1149:L1152"/>
    <mergeCell ref="M1149:M1152"/>
    <mergeCell ref="N1149:N1152"/>
    <mergeCell ref="O1149:O1152"/>
    <mergeCell ref="P1149:P1152"/>
    <mergeCell ref="Q1149:Q1152"/>
    <mergeCell ref="R1149:R1152"/>
    <mergeCell ref="S1149:S1152"/>
    <mergeCell ref="H1140:H1148"/>
    <mergeCell ref="I1140:I1148"/>
    <mergeCell ref="Y1104:Y1117"/>
    <mergeCell ref="U1104:U1117"/>
    <mergeCell ref="G1104:G1117"/>
    <mergeCell ref="F1104:F1117"/>
    <mergeCell ref="E1104:E1117"/>
    <mergeCell ref="D1104:D1117"/>
    <mergeCell ref="C1104:C1117"/>
    <mergeCell ref="B1104:B1117"/>
    <mergeCell ref="A1104:A1117"/>
    <mergeCell ref="Y1118:Y1139"/>
    <mergeCell ref="U1118:U1139"/>
    <mergeCell ref="G1118:G1139"/>
    <mergeCell ref="F1118:F1139"/>
    <mergeCell ref="E1118:E1139"/>
    <mergeCell ref="D1118:D1139"/>
    <mergeCell ref="C1118:C1139"/>
    <mergeCell ref="B1118:B1139"/>
    <mergeCell ref="A1118:A1139"/>
    <mergeCell ref="H1104:H1117"/>
    <mergeCell ref="I1104:I1117"/>
    <mergeCell ref="J1104:J1117"/>
    <mergeCell ref="K1104:K1117"/>
    <mergeCell ref="L1104:L1117"/>
    <mergeCell ref="M1104:M1117"/>
    <mergeCell ref="N1104:N1117"/>
    <mergeCell ref="O1104:O1117"/>
    <mergeCell ref="P1104:P1117"/>
    <mergeCell ref="Q1104:Q1117"/>
    <mergeCell ref="R1104:R1117"/>
    <mergeCell ref="S1104:S1117"/>
    <mergeCell ref="H1118:H1139"/>
    <mergeCell ref="I1118:I1139"/>
    <mergeCell ref="Y1040:Y1086"/>
    <mergeCell ref="U1040:U1086"/>
    <mergeCell ref="G1040:G1086"/>
    <mergeCell ref="F1040:F1086"/>
    <mergeCell ref="E1040:E1086"/>
    <mergeCell ref="D1040:D1086"/>
    <mergeCell ref="C1040:C1086"/>
    <mergeCell ref="B1040:B1086"/>
    <mergeCell ref="A1040:A1086"/>
    <mergeCell ref="Y1087:Y1103"/>
    <mergeCell ref="U1087:U1103"/>
    <mergeCell ref="G1087:G1103"/>
    <mergeCell ref="F1087:F1103"/>
    <mergeCell ref="E1087:E1103"/>
    <mergeCell ref="D1087:D1103"/>
    <mergeCell ref="C1087:C1103"/>
    <mergeCell ref="B1087:B1103"/>
    <mergeCell ref="A1087:A1103"/>
    <mergeCell ref="H1087:H1103"/>
    <mergeCell ref="I1087:I1103"/>
    <mergeCell ref="J1087:J1103"/>
    <mergeCell ref="K1087:K1103"/>
    <mergeCell ref="L1087:L1103"/>
    <mergeCell ref="M1087:M1103"/>
    <mergeCell ref="N1087:N1103"/>
    <mergeCell ref="O1087:O1103"/>
    <mergeCell ref="P1087:P1103"/>
    <mergeCell ref="Q1087:Q1103"/>
    <mergeCell ref="R1087:R1103"/>
    <mergeCell ref="S1087:S1103"/>
    <mergeCell ref="H1040:H1086"/>
    <mergeCell ref="I1040:I1086"/>
    <mergeCell ref="Y1012:Y1022"/>
    <mergeCell ref="U1012:U1022"/>
    <mergeCell ref="G1012:G1022"/>
    <mergeCell ref="F1012:F1022"/>
    <mergeCell ref="E1012:E1022"/>
    <mergeCell ref="D1012:D1022"/>
    <mergeCell ref="C1012:C1022"/>
    <mergeCell ref="B1012:B1022"/>
    <mergeCell ref="A1012:A1022"/>
    <mergeCell ref="Y1023:Y1039"/>
    <mergeCell ref="U1023:U1039"/>
    <mergeCell ref="G1023:G1039"/>
    <mergeCell ref="F1023:F1039"/>
    <mergeCell ref="E1023:E1039"/>
    <mergeCell ref="D1023:D1039"/>
    <mergeCell ref="C1023:C1039"/>
    <mergeCell ref="B1023:B1039"/>
    <mergeCell ref="A1023:A1039"/>
    <mergeCell ref="H1012:H1022"/>
    <mergeCell ref="I1012:I1022"/>
    <mergeCell ref="J1012:J1022"/>
    <mergeCell ref="K1012:K1022"/>
    <mergeCell ref="L1012:L1022"/>
    <mergeCell ref="M1012:M1022"/>
    <mergeCell ref="N1012:N1022"/>
    <mergeCell ref="O1012:O1022"/>
    <mergeCell ref="P1012:P1022"/>
    <mergeCell ref="Q1012:Q1022"/>
    <mergeCell ref="R1012:R1022"/>
    <mergeCell ref="S1012:S1022"/>
    <mergeCell ref="H1023:H1039"/>
    <mergeCell ref="I1023:I1039"/>
    <mergeCell ref="Y998:Y1011"/>
    <mergeCell ref="U998:U1011"/>
    <mergeCell ref="G998:G1011"/>
    <mergeCell ref="F998:F1011"/>
    <mergeCell ref="E998:E1011"/>
    <mergeCell ref="D998:D1011"/>
    <mergeCell ref="C998:C1011"/>
    <mergeCell ref="B998:B1011"/>
    <mergeCell ref="A998:A1011"/>
    <mergeCell ref="H998:H1011"/>
    <mergeCell ref="I998:I1011"/>
    <mergeCell ref="J998:J1011"/>
    <mergeCell ref="K998:K1011"/>
    <mergeCell ref="L998:L1011"/>
    <mergeCell ref="M998:M1011"/>
    <mergeCell ref="N998:N1011"/>
    <mergeCell ref="O998:O1011"/>
    <mergeCell ref="P998:P1011"/>
    <mergeCell ref="Q998:Q1011"/>
    <mergeCell ref="R998:R1011"/>
    <mergeCell ref="S998:S1011"/>
    <mergeCell ref="Y935:Y956"/>
    <mergeCell ref="U935:U956"/>
    <mergeCell ref="G935:G956"/>
    <mergeCell ref="F935:F956"/>
    <mergeCell ref="E935:E956"/>
    <mergeCell ref="D935:D956"/>
    <mergeCell ref="C935:C956"/>
    <mergeCell ref="B935:B956"/>
    <mergeCell ref="A935:A956"/>
    <mergeCell ref="Y957:Y997"/>
    <mergeCell ref="U957:U997"/>
    <mergeCell ref="G957:G997"/>
    <mergeCell ref="F957:F997"/>
    <mergeCell ref="E957:E997"/>
    <mergeCell ref="D957:D997"/>
    <mergeCell ref="C957:C997"/>
    <mergeCell ref="B957:B997"/>
    <mergeCell ref="A957:A997"/>
    <mergeCell ref="H935:H956"/>
    <mergeCell ref="I935:I956"/>
    <mergeCell ref="J935:J956"/>
    <mergeCell ref="K935:K956"/>
    <mergeCell ref="L935:L956"/>
    <mergeCell ref="M935:M956"/>
    <mergeCell ref="N935:N956"/>
    <mergeCell ref="O935:O956"/>
    <mergeCell ref="P935:P956"/>
    <mergeCell ref="Q935:Q956"/>
    <mergeCell ref="R935:R956"/>
    <mergeCell ref="S935:S956"/>
    <mergeCell ref="H957:H997"/>
    <mergeCell ref="I957:I997"/>
    <mergeCell ref="Y919:Y923"/>
    <mergeCell ref="U919:U923"/>
    <mergeCell ref="G919:G923"/>
    <mergeCell ref="F919:F923"/>
    <mergeCell ref="E919:E923"/>
    <mergeCell ref="D919:D923"/>
    <mergeCell ref="C919:C923"/>
    <mergeCell ref="B919:B923"/>
    <mergeCell ref="A919:A923"/>
    <mergeCell ref="Y924:Y934"/>
    <mergeCell ref="U924:U934"/>
    <mergeCell ref="G924:G934"/>
    <mergeCell ref="F924:F934"/>
    <mergeCell ref="E924:E934"/>
    <mergeCell ref="D924:D934"/>
    <mergeCell ref="C924:C934"/>
    <mergeCell ref="B924:B934"/>
    <mergeCell ref="A924:A934"/>
    <mergeCell ref="H924:H934"/>
    <mergeCell ref="I924:I934"/>
    <mergeCell ref="J924:J934"/>
    <mergeCell ref="K924:K934"/>
    <mergeCell ref="L924:L934"/>
    <mergeCell ref="M924:M934"/>
    <mergeCell ref="N924:N934"/>
    <mergeCell ref="O924:O934"/>
    <mergeCell ref="P924:P934"/>
    <mergeCell ref="Q924:Q934"/>
    <mergeCell ref="R924:R934"/>
    <mergeCell ref="S924:S934"/>
    <mergeCell ref="H919:H923"/>
    <mergeCell ref="I919:I923"/>
    <mergeCell ref="Y901:Y908"/>
    <mergeCell ref="U901:U908"/>
    <mergeCell ref="G901:G908"/>
    <mergeCell ref="F901:F908"/>
    <mergeCell ref="E901:E908"/>
    <mergeCell ref="D901:D908"/>
    <mergeCell ref="C901:C908"/>
    <mergeCell ref="B901:B908"/>
    <mergeCell ref="A901:A908"/>
    <mergeCell ref="Y909:Y918"/>
    <mergeCell ref="U909:U918"/>
    <mergeCell ref="G909:G918"/>
    <mergeCell ref="F909:F918"/>
    <mergeCell ref="E909:E918"/>
    <mergeCell ref="D909:D918"/>
    <mergeCell ref="C909:C918"/>
    <mergeCell ref="B909:B918"/>
    <mergeCell ref="A909:A918"/>
    <mergeCell ref="H901:H908"/>
    <mergeCell ref="I901:I908"/>
    <mergeCell ref="J901:J908"/>
    <mergeCell ref="K901:K908"/>
    <mergeCell ref="L901:L908"/>
    <mergeCell ref="M901:M908"/>
    <mergeCell ref="N901:N908"/>
    <mergeCell ref="O901:O908"/>
    <mergeCell ref="P901:P908"/>
    <mergeCell ref="Q901:Q908"/>
    <mergeCell ref="R901:R908"/>
    <mergeCell ref="S901:S908"/>
    <mergeCell ref="H909:H918"/>
    <mergeCell ref="I909:I918"/>
    <mergeCell ref="Y880:Y892"/>
    <mergeCell ref="U880:U892"/>
    <mergeCell ref="G880:G892"/>
    <mergeCell ref="F880:F892"/>
    <mergeCell ref="E880:E892"/>
    <mergeCell ref="D880:D892"/>
    <mergeCell ref="C880:C892"/>
    <mergeCell ref="B880:B892"/>
    <mergeCell ref="A880:A892"/>
    <mergeCell ref="Y893:Y900"/>
    <mergeCell ref="U893:U900"/>
    <mergeCell ref="G893:G900"/>
    <mergeCell ref="F893:F900"/>
    <mergeCell ref="E893:E900"/>
    <mergeCell ref="D893:D900"/>
    <mergeCell ref="C893:C900"/>
    <mergeCell ref="B893:B900"/>
    <mergeCell ref="A893:A900"/>
    <mergeCell ref="H893:H900"/>
    <mergeCell ref="I893:I900"/>
    <mergeCell ref="J893:J900"/>
    <mergeCell ref="K893:K900"/>
    <mergeCell ref="L893:L900"/>
    <mergeCell ref="M893:M900"/>
    <mergeCell ref="N893:N900"/>
    <mergeCell ref="O893:O900"/>
    <mergeCell ref="P893:P900"/>
    <mergeCell ref="Q893:Q900"/>
    <mergeCell ref="R893:R900"/>
    <mergeCell ref="S893:S900"/>
    <mergeCell ref="H880:H892"/>
    <mergeCell ref="I880:I892"/>
    <mergeCell ref="Y825:Y846"/>
    <mergeCell ref="U825:U846"/>
    <mergeCell ref="G825:G846"/>
    <mergeCell ref="F825:F846"/>
    <mergeCell ref="E825:E846"/>
    <mergeCell ref="D825:D846"/>
    <mergeCell ref="C825:C846"/>
    <mergeCell ref="B825:B846"/>
    <mergeCell ref="A825:A846"/>
    <mergeCell ref="Y847:Y879"/>
    <mergeCell ref="U847:U879"/>
    <mergeCell ref="G847:G879"/>
    <mergeCell ref="F847:F879"/>
    <mergeCell ref="E847:E879"/>
    <mergeCell ref="D847:D879"/>
    <mergeCell ref="C847:C879"/>
    <mergeCell ref="B847:B879"/>
    <mergeCell ref="A847:A879"/>
    <mergeCell ref="H825:H846"/>
    <mergeCell ref="I825:I846"/>
    <mergeCell ref="J825:J846"/>
    <mergeCell ref="K825:K846"/>
    <mergeCell ref="L825:L846"/>
    <mergeCell ref="M825:M846"/>
    <mergeCell ref="N825:N846"/>
    <mergeCell ref="O825:O846"/>
    <mergeCell ref="P825:P846"/>
    <mergeCell ref="Q825:Q846"/>
    <mergeCell ref="R825:R846"/>
    <mergeCell ref="S825:S846"/>
    <mergeCell ref="H847:H879"/>
    <mergeCell ref="I847:I879"/>
    <mergeCell ref="Y807:Y820"/>
    <mergeCell ref="U807:U820"/>
    <mergeCell ref="G807:G820"/>
    <mergeCell ref="F807:F820"/>
    <mergeCell ref="E807:E820"/>
    <mergeCell ref="D807:D820"/>
    <mergeCell ref="C807:C820"/>
    <mergeCell ref="B807:B820"/>
    <mergeCell ref="A807:A820"/>
    <mergeCell ref="Y821:Y824"/>
    <mergeCell ref="U821:U824"/>
    <mergeCell ref="G821:G824"/>
    <mergeCell ref="F821:F824"/>
    <mergeCell ref="E821:E824"/>
    <mergeCell ref="D821:D824"/>
    <mergeCell ref="C821:C824"/>
    <mergeCell ref="B821:B824"/>
    <mergeCell ref="A821:A824"/>
    <mergeCell ref="H821:H824"/>
    <mergeCell ref="I821:I824"/>
    <mergeCell ref="J821:J824"/>
    <mergeCell ref="K821:K824"/>
    <mergeCell ref="L821:L824"/>
    <mergeCell ref="M821:M824"/>
    <mergeCell ref="N821:N824"/>
    <mergeCell ref="O821:O824"/>
    <mergeCell ref="P821:P824"/>
    <mergeCell ref="Q821:Q824"/>
    <mergeCell ref="R821:R824"/>
    <mergeCell ref="S821:S824"/>
    <mergeCell ref="Y785:Y790"/>
    <mergeCell ref="U785:U790"/>
    <mergeCell ref="G785:G790"/>
    <mergeCell ref="F785:F790"/>
    <mergeCell ref="E785:E790"/>
    <mergeCell ref="D785:D790"/>
    <mergeCell ref="C785:C790"/>
    <mergeCell ref="B785:B790"/>
    <mergeCell ref="A785:A790"/>
    <mergeCell ref="Y791:Y806"/>
    <mergeCell ref="U791:U806"/>
    <mergeCell ref="G791:G806"/>
    <mergeCell ref="F791:F806"/>
    <mergeCell ref="E791:E806"/>
    <mergeCell ref="D791:D806"/>
    <mergeCell ref="C791:C806"/>
    <mergeCell ref="B791:B806"/>
    <mergeCell ref="A791:A806"/>
    <mergeCell ref="H785:H790"/>
    <mergeCell ref="I785:I790"/>
    <mergeCell ref="J785:J790"/>
    <mergeCell ref="K785:K790"/>
    <mergeCell ref="L785:L790"/>
    <mergeCell ref="M785:M790"/>
    <mergeCell ref="N785:N790"/>
    <mergeCell ref="O785:O790"/>
    <mergeCell ref="P785:P790"/>
    <mergeCell ref="Q785:Q790"/>
    <mergeCell ref="R785:R790"/>
    <mergeCell ref="S785:S790"/>
    <mergeCell ref="H791:H806"/>
    <mergeCell ref="I791:I806"/>
    <mergeCell ref="Y730:Y761"/>
    <mergeCell ref="U730:U761"/>
    <mergeCell ref="G730:G761"/>
    <mergeCell ref="F730:F761"/>
    <mergeCell ref="E730:E761"/>
    <mergeCell ref="D730:D761"/>
    <mergeCell ref="C730:C761"/>
    <mergeCell ref="B730:B761"/>
    <mergeCell ref="A730:A761"/>
    <mergeCell ref="Y762:Y784"/>
    <mergeCell ref="U762:U784"/>
    <mergeCell ref="G762:G784"/>
    <mergeCell ref="F762:F784"/>
    <mergeCell ref="E762:E784"/>
    <mergeCell ref="D762:D784"/>
    <mergeCell ref="C762:C784"/>
    <mergeCell ref="B762:B784"/>
    <mergeCell ref="A762:A784"/>
    <mergeCell ref="H730:H761"/>
    <mergeCell ref="I730:I761"/>
    <mergeCell ref="J730:J761"/>
    <mergeCell ref="K730:K761"/>
    <mergeCell ref="L730:L761"/>
    <mergeCell ref="M730:M761"/>
    <mergeCell ref="N730:N761"/>
    <mergeCell ref="O730:O761"/>
    <mergeCell ref="P730:P761"/>
    <mergeCell ref="Q730:Q761"/>
    <mergeCell ref="R730:R761"/>
    <mergeCell ref="S730:S761"/>
    <mergeCell ref="H762:H784"/>
    <mergeCell ref="I762:I784"/>
    <mergeCell ref="Y720:Y729"/>
    <mergeCell ref="U720:U729"/>
    <mergeCell ref="G720:G729"/>
    <mergeCell ref="F720:F729"/>
    <mergeCell ref="E720:E729"/>
    <mergeCell ref="D720:D729"/>
    <mergeCell ref="C720:C729"/>
    <mergeCell ref="B720:B729"/>
    <mergeCell ref="A720:A729"/>
    <mergeCell ref="H720:H729"/>
    <mergeCell ref="I720:I729"/>
    <mergeCell ref="J720:J729"/>
    <mergeCell ref="K720:K729"/>
    <mergeCell ref="L720:L729"/>
    <mergeCell ref="M720:M729"/>
    <mergeCell ref="N720:N729"/>
    <mergeCell ref="O720:O729"/>
    <mergeCell ref="P720:P729"/>
    <mergeCell ref="Q720:Q729"/>
    <mergeCell ref="R720:R729"/>
    <mergeCell ref="S720:S729"/>
    <mergeCell ref="Y715:Y719"/>
    <mergeCell ref="U715:U719"/>
    <mergeCell ref="G715:G719"/>
    <mergeCell ref="F715:F719"/>
    <mergeCell ref="E715:E719"/>
    <mergeCell ref="D715:D719"/>
    <mergeCell ref="C715:C719"/>
    <mergeCell ref="B715:B719"/>
    <mergeCell ref="A715:A719"/>
    <mergeCell ref="H715:H719"/>
    <mergeCell ref="I715:I719"/>
    <mergeCell ref="J715:J719"/>
    <mergeCell ref="K715:K719"/>
    <mergeCell ref="L715:L719"/>
    <mergeCell ref="M715:M719"/>
    <mergeCell ref="N715:N719"/>
    <mergeCell ref="O715:O719"/>
    <mergeCell ref="P715:P719"/>
    <mergeCell ref="Q715:Q719"/>
    <mergeCell ref="R715:R719"/>
    <mergeCell ref="S715:S719"/>
    <mergeCell ref="A680:A700"/>
    <mergeCell ref="Y701:Y714"/>
    <mergeCell ref="U701:U714"/>
    <mergeCell ref="G701:G714"/>
    <mergeCell ref="F701:F714"/>
    <mergeCell ref="E701:E714"/>
    <mergeCell ref="D701:D714"/>
    <mergeCell ref="C701:C714"/>
    <mergeCell ref="B701:B714"/>
    <mergeCell ref="A701:A714"/>
    <mergeCell ref="Y680:Y700"/>
    <mergeCell ref="U680:U700"/>
    <mergeCell ref="G680:G700"/>
    <mergeCell ref="F680:F700"/>
    <mergeCell ref="E680:E700"/>
    <mergeCell ref="D680:D700"/>
    <mergeCell ref="C680:C700"/>
    <mergeCell ref="B680:B700"/>
    <mergeCell ref="H701:H714"/>
    <mergeCell ref="I701:I714"/>
    <mergeCell ref="J701:J714"/>
    <mergeCell ref="K701:K714"/>
    <mergeCell ref="L701:L714"/>
    <mergeCell ref="M701:M714"/>
    <mergeCell ref="N701:N714"/>
    <mergeCell ref="O701:O714"/>
    <mergeCell ref="P701:P714"/>
    <mergeCell ref="Q701:Q714"/>
    <mergeCell ref="R701:R714"/>
    <mergeCell ref="S701:S714"/>
    <mergeCell ref="H680:H700"/>
    <mergeCell ref="I680:I700"/>
    <mergeCell ref="Y656:Y665"/>
    <mergeCell ref="U656:U665"/>
    <mergeCell ref="G656:G665"/>
    <mergeCell ref="F656:F665"/>
    <mergeCell ref="E656:E665"/>
    <mergeCell ref="D656:D665"/>
    <mergeCell ref="C656:C665"/>
    <mergeCell ref="B656:B665"/>
    <mergeCell ref="A656:A665"/>
    <mergeCell ref="Y666:Y679"/>
    <mergeCell ref="U666:U679"/>
    <mergeCell ref="G666:G679"/>
    <mergeCell ref="F666:F679"/>
    <mergeCell ref="E666:E679"/>
    <mergeCell ref="D666:D679"/>
    <mergeCell ref="C666:C679"/>
    <mergeCell ref="B666:B679"/>
    <mergeCell ref="A666:A679"/>
    <mergeCell ref="H656:H665"/>
    <mergeCell ref="I656:I665"/>
    <mergeCell ref="J656:J665"/>
    <mergeCell ref="K656:K665"/>
    <mergeCell ref="L656:L665"/>
    <mergeCell ref="M656:M665"/>
    <mergeCell ref="N656:N665"/>
    <mergeCell ref="O656:O665"/>
    <mergeCell ref="P656:P665"/>
    <mergeCell ref="Q656:Q665"/>
    <mergeCell ref="R656:R665"/>
    <mergeCell ref="S656:S665"/>
    <mergeCell ref="H666:H679"/>
    <mergeCell ref="I666:I679"/>
    <mergeCell ref="Y621:Y628"/>
    <mergeCell ref="U621:U628"/>
    <mergeCell ref="G621:G628"/>
    <mergeCell ref="F621:F628"/>
    <mergeCell ref="E621:E628"/>
    <mergeCell ref="D621:D628"/>
    <mergeCell ref="C621:C628"/>
    <mergeCell ref="B621:B628"/>
    <mergeCell ref="A621:A628"/>
    <mergeCell ref="Y629:Y655"/>
    <mergeCell ref="U629:U655"/>
    <mergeCell ref="G629:G655"/>
    <mergeCell ref="F629:F655"/>
    <mergeCell ref="E629:E655"/>
    <mergeCell ref="D629:D655"/>
    <mergeCell ref="C629:C655"/>
    <mergeCell ref="B629:B655"/>
    <mergeCell ref="A629:A655"/>
    <mergeCell ref="H629:H655"/>
    <mergeCell ref="I629:I655"/>
    <mergeCell ref="J629:J655"/>
    <mergeCell ref="K629:K655"/>
    <mergeCell ref="L629:L655"/>
    <mergeCell ref="M629:M655"/>
    <mergeCell ref="N629:N655"/>
    <mergeCell ref="O629:O655"/>
    <mergeCell ref="P629:P655"/>
    <mergeCell ref="Q629:Q655"/>
    <mergeCell ref="R629:R655"/>
    <mergeCell ref="S629:S655"/>
    <mergeCell ref="R621:R628"/>
    <mergeCell ref="S621:S628"/>
    <mergeCell ref="Y605:Y614"/>
    <mergeCell ref="U605:U614"/>
    <mergeCell ref="G605:G614"/>
    <mergeCell ref="F605:F614"/>
    <mergeCell ref="E605:E614"/>
    <mergeCell ref="D605:D614"/>
    <mergeCell ref="C605:C614"/>
    <mergeCell ref="B605:B614"/>
    <mergeCell ref="A605:A614"/>
    <mergeCell ref="Y615:Y620"/>
    <mergeCell ref="U615:U620"/>
    <mergeCell ref="G615:G620"/>
    <mergeCell ref="F615:F620"/>
    <mergeCell ref="E615:E620"/>
    <mergeCell ref="D615:D620"/>
    <mergeCell ref="C615:C620"/>
    <mergeCell ref="B615:B620"/>
    <mergeCell ref="A615:A620"/>
    <mergeCell ref="H605:H614"/>
    <mergeCell ref="I605:I614"/>
    <mergeCell ref="J605:J614"/>
    <mergeCell ref="K605:K614"/>
    <mergeCell ref="L605:L614"/>
    <mergeCell ref="M605:M614"/>
    <mergeCell ref="N605:N614"/>
    <mergeCell ref="O605:O614"/>
    <mergeCell ref="P605:P614"/>
    <mergeCell ref="Q605:Q614"/>
    <mergeCell ref="R605:R614"/>
    <mergeCell ref="S605:S614"/>
    <mergeCell ref="H615:H620"/>
    <mergeCell ref="I615:I620"/>
    <mergeCell ref="Y551:Y591"/>
    <mergeCell ref="U551:U591"/>
    <mergeCell ref="G551:G591"/>
    <mergeCell ref="F551:F591"/>
    <mergeCell ref="E551:E591"/>
    <mergeCell ref="D551:D591"/>
    <mergeCell ref="C551:C591"/>
    <mergeCell ref="B551:B591"/>
    <mergeCell ref="A551:A591"/>
    <mergeCell ref="Y592:Y604"/>
    <mergeCell ref="U592:U604"/>
    <mergeCell ref="G592:G604"/>
    <mergeCell ref="F592:F604"/>
    <mergeCell ref="E592:E604"/>
    <mergeCell ref="D592:D604"/>
    <mergeCell ref="C592:C604"/>
    <mergeCell ref="B592:B604"/>
    <mergeCell ref="A592:A604"/>
    <mergeCell ref="H592:H604"/>
    <mergeCell ref="I592:I604"/>
    <mergeCell ref="J592:J604"/>
    <mergeCell ref="K592:K604"/>
    <mergeCell ref="L592:L604"/>
    <mergeCell ref="M592:M604"/>
    <mergeCell ref="N592:N604"/>
    <mergeCell ref="O592:O604"/>
    <mergeCell ref="P592:P604"/>
    <mergeCell ref="Q592:Q604"/>
    <mergeCell ref="R592:R604"/>
    <mergeCell ref="S592:S604"/>
    <mergeCell ref="H551:H591"/>
    <mergeCell ref="I551:I591"/>
    <mergeCell ref="Y507:Y541"/>
    <mergeCell ref="U507:U541"/>
    <mergeCell ref="G507:G541"/>
    <mergeCell ref="F507:F541"/>
    <mergeCell ref="E507:E541"/>
    <mergeCell ref="D507:D541"/>
    <mergeCell ref="C507:C541"/>
    <mergeCell ref="B507:B541"/>
    <mergeCell ref="A507:A541"/>
    <mergeCell ref="Y542:Y550"/>
    <mergeCell ref="U542:U550"/>
    <mergeCell ref="G542:G550"/>
    <mergeCell ref="F542:F550"/>
    <mergeCell ref="E542:E550"/>
    <mergeCell ref="D542:D550"/>
    <mergeCell ref="C542:C550"/>
    <mergeCell ref="B542:B550"/>
    <mergeCell ref="A542:A550"/>
    <mergeCell ref="H507:H541"/>
    <mergeCell ref="I507:I541"/>
    <mergeCell ref="J507:J541"/>
    <mergeCell ref="K507:K541"/>
    <mergeCell ref="L507:L541"/>
    <mergeCell ref="M507:M541"/>
    <mergeCell ref="N507:N541"/>
    <mergeCell ref="O507:O541"/>
    <mergeCell ref="P507:P541"/>
    <mergeCell ref="Q507:Q541"/>
    <mergeCell ref="R507:R541"/>
    <mergeCell ref="S507:S541"/>
    <mergeCell ref="H542:H550"/>
    <mergeCell ref="I542:I550"/>
    <mergeCell ref="Y452:Y462"/>
    <mergeCell ref="U452:U462"/>
    <mergeCell ref="G452:G462"/>
    <mergeCell ref="F452:F462"/>
    <mergeCell ref="E452:E462"/>
    <mergeCell ref="D452:D462"/>
    <mergeCell ref="C452:C462"/>
    <mergeCell ref="B452:B462"/>
    <mergeCell ref="A452:A462"/>
    <mergeCell ref="D463:D469"/>
    <mergeCell ref="C463:C469"/>
    <mergeCell ref="B463:B469"/>
    <mergeCell ref="A463:A469"/>
    <mergeCell ref="Y470:Y506"/>
    <mergeCell ref="U470:U506"/>
    <mergeCell ref="G470:G506"/>
    <mergeCell ref="F470:F506"/>
    <mergeCell ref="E470:E506"/>
    <mergeCell ref="D470:D506"/>
    <mergeCell ref="C470:C506"/>
    <mergeCell ref="B470:B506"/>
    <mergeCell ref="A470:A506"/>
    <mergeCell ref="Y463:Y469"/>
    <mergeCell ref="U463:U469"/>
    <mergeCell ref="G463:G469"/>
    <mergeCell ref="F463:F469"/>
    <mergeCell ref="E463:E469"/>
    <mergeCell ref="H463:H469"/>
    <mergeCell ref="I463:I469"/>
    <mergeCell ref="J463:J469"/>
    <mergeCell ref="K463:K469"/>
    <mergeCell ref="L463:L469"/>
    <mergeCell ref="Y404:Y416"/>
    <mergeCell ref="U404:U416"/>
    <mergeCell ref="G404:G416"/>
    <mergeCell ref="F404:F416"/>
    <mergeCell ref="E404:E416"/>
    <mergeCell ref="D404:D416"/>
    <mergeCell ref="C404:C416"/>
    <mergeCell ref="B404:B416"/>
    <mergeCell ref="A404:A416"/>
    <mergeCell ref="Y417:Y451"/>
    <mergeCell ref="U417:U451"/>
    <mergeCell ref="G417:G451"/>
    <mergeCell ref="F417:F451"/>
    <mergeCell ref="E417:E451"/>
    <mergeCell ref="D417:D451"/>
    <mergeCell ref="C417:C451"/>
    <mergeCell ref="B417:B451"/>
    <mergeCell ref="A417:A451"/>
    <mergeCell ref="H404:H416"/>
    <mergeCell ref="I404:I416"/>
    <mergeCell ref="J404:J416"/>
    <mergeCell ref="K404:K416"/>
    <mergeCell ref="L404:L416"/>
    <mergeCell ref="M404:M416"/>
    <mergeCell ref="N404:N416"/>
    <mergeCell ref="O404:O416"/>
    <mergeCell ref="P404:P416"/>
    <mergeCell ref="Q404:Q416"/>
    <mergeCell ref="R404:R416"/>
    <mergeCell ref="S404:S416"/>
    <mergeCell ref="H417:H451"/>
    <mergeCell ref="I417:I451"/>
    <mergeCell ref="Y357:Y390"/>
    <mergeCell ref="U357:U390"/>
    <mergeCell ref="G357:G390"/>
    <mergeCell ref="F357:F390"/>
    <mergeCell ref="E357:E390"/>
    <mergeCell ref="D357:D390"/>
    <mergeCell ref="C357:C390"/>
    <mergeCell ref="B357:B390"/>
    <mergeCell ref="A357:A390"/>
    <mergeCell ref="Y391:Y403"/>
    <mergeCell ref="U391:U403"/>
    <mergeCell ref="G391:G403"/>
    <mergeCell ref="F391:F403"/>
    <mergeCell ref="E391:E403"/>
    <mergeCell ref="D391:D403"/>
    <mergeCell ref="C391:C403"/>
    <mergeCell ref="B391:B403"/>
    <mergeCell ref="A391:A403"/>
    <mergeCell ref="H391:H403"/>
    <mergeCell ref="I391:I403"/>
    <mergeCell ref="J391:J403"/>
    <mergeCell ref="K391:K403"/>
    <mergeCell ref="L391:L403"/>
    <mergeCell ref="M391:M403"/>
    <mergeCell ref="N391:N403"/>
    <mergeCell ref="O391:O403"/>
    <mergeCell ref="P391:P403"/>
    <mergeCell ref="Q391:Q403"/>
    <mergeCell ref="R391:R403"/>
    <mergeCell ref="S391:S403"/>
    <mergeCell ref="Y334:Y344"/>
    <mergeCell ref="U334:U344"/>
    <mergeCell ref="G334:G344"/>
    <mergeCell ref="F334:F344"/>
    <mergeCell ref="E334:E344"/>
    <mergeCell ref="D334:D344"/>
    <mergeCell ref="C334:C344"/>
    <mergeCell ref="B334:B344"/>
    <mergeCell ref="A334:A344"/>
    <mergeCell ref="Y345:Y356"/>
    <mergeCell ref="U345:U356"/>
    <mergeCell ref="G345:G356"/>
    <mergeCell ref="F345:F356"/>
    <mergeCell ref="E345:E356"/>
    <mergeCell ref="D345:D356"/>
    <mergeCell ref="C345:C356"/>
    <mergeCell ref="B345:B356"/>
    <mergeCell ref="A345:A356"/>
    <mergeCell ref="H334:H344"/>
    <mergeCell ref="I334:I344"/>
    <mergeCell ref="J334:J344"/>
    <mergeCell ref="K334:K344"/>
    <mergeCell ref="L334:L344"/>
    <mergeCell ref="M334:M344"/>
    <mergeCell ref="N334:N344"/>
    <mergeCell ref="O334:O344"/>
    <mergeCell ref="P334:P344"/>
    <mergeCell ref="Q334:Q344"/>
    <mergeCell ref="R334:R344"/>
    <mergeCell ref="S334:S344"/>
    <mergeCell ref="H345:H356"/>
    <mergeCell ref="I345:I356"/>
    <mergeCell ref="D239:D306"/>
    <mergeCell ref="C239:C306"/>
    <mergeCell ref="B239:B306"/>
    <mergeCell ref="A239:A306"/>
    <mergeCell ref="A307:A324"/>
    <mergeCell ref="Y325:Y333"/>
    <mergeCell ref="U325:U333"/>
    <mergeCell ref="G325:G333"/>
    <mergeCell ref="F325:F333"/>
    <mergeCell ref="E325:E333"/>
    <mergeCell ref="D325:D333"/>
    <mergeCell ref="C325:C333"/>
    <mergeCell ref="B325:B333"/>
    <mergeCell ref="A325:A333"/>
    <mergeCell ref="Y307:Y324"/>
    <mergeCell ref="U307:U324"/>
    <mergeCell ref="G307:G324"/>
    <mergeCell ref="F307:F324"/>
    <mergeCell ref="D307:D324"/>
    <mergeCell ref="E307:E324"/>
    <mergeCell ref="C307:C324"/>
    <mergeCell ref="B307:B324"/>
    <mergeCell ref="H239:H306"/>
    <mergeCell ref="I239:I306"/>
    <mergeCell ref="J239:J306"/>
    <mergeCell ref="K239:K306"/>
    <mergeCell ref="L239:L306"/>
    <mergeCell ref="M239:M306"/>
    <mergeCell ref="N239:N306"/>
    <mergeCell ref="O239:O306"/>
    <mergeCell ref="P239:P306"/>
    <mergeCell ref="Q239:Q306"/>
    <mergeCell ref="C152:C164"/>
    <mergeCell ref="B152:B164"/>
    <mergeCell ref="A152:A164"/>
    <mergeCell ref="Y165:Y198"/>
    <mergeCell ref="A165:A198"/>
    <mergeCell ref="B165:B198"/>
    <mergeCell ref="C165:C198"/>
    <mergeCell ref="D165:D198"/>
    <mergeCell ref="E165:E198"/>
    <mergeCell ref="F165:F198"/>
    <mergeCell ref="G165:G198"/>
    <mergeCell ref="U165:U198"/>
    <mergeCell ref="Y199:Y238"/>
    <mergeCell ref="U199:U238"/>
    <mergeCell ref="G199:G238"/>
    <mergeCell ref="F199:F238"/>
    <mergeCell ref="E199:E238"/>
    <mergeCell ref="D199:D238"/>
    <mergeCell ref="C199:C238"/>
    <mergeCell ref="B199:B238"/>
    <mergeCell ref="A199:A238"/>
    <mergeCell ref="H152:H164"/>
    <mergeCell ref="I152:I164"/>
    <mergeCell ref="J152:J164"/>
    <mergeCell ref="K152:K164"/>
    <mergeCell ref="L152:L164"/>
    <mergeCell ref="M152:M164"/>
    <mergeCell ref="N152:N164"/>
    <mergeCell ref="O152:O164"/>
    <mergeCell ref="P152:P164"/>
    <mergeCell ref="Q152:Q164"/>
    <mergeCell ref="R152:R164"/>
    <mergeCell ref="A99:A108"/>
    <mergeCell ref="B99:B108"/>
    <mergeCell ref="C99:C108"/>
    <mergeCell ref="D99:D108"/>
    <mergeCell ref="E99:E108"/>
    <mergeCell ref="F99:F108"/>
    <mergeCell ref="G99:G108"/>
    <mergeCell ref="Y109:Y132"/>
    <mergeCell ref="U109:U132"/>
    <mergeCell ref="G109:G132"/>
    <mergeCell ref="F109:F132"/>
    <mergeCell ref="E109:E132"/>
    <mergeCell ref="D109:D132"/>
    <mergeCell ref="C109:C132"/>
    <mergeCell ref="B109:B132"/>
    <mergeCell ref="A109:A132"/>
    <mergeCell ref="U133:U151"/>
    <mergeCell ref="Y133:Y151"/>
    <mergeCell ref="G133:G151"/>
    <mergeCell ref="F133:F151"/>
    <mergeCell ref="E133:E151"/>
    <mergeCell ref="D133:D151"/>
    <mergeCell ref="C133:C151"/>
    <mergeCell ref="B133:B151"/>
    <mergeCell ref="A133:A151"/>
    <mergeCell ref="H109:H132"/>
    <mergeCell ref="I109:I132"/>
    <mergeCell ref="J109:J132"/>
    <mergeCell ref="K109:K132"/>
    <mergeCell ref="L109:L132"/>
    <mergeCell ref="M109:M132"/>
    <mergeCell ref="N109:N132"/>
    <mergeCell ref="A36:A70"/>
    <mergeCell ref="B36:B70"/>
    <mergeCell ref="C36:C70"/>
    <mergeCell ref="D36:D70"/>
    <mergeCell ref="E36:E70"/>
    <mergeCell ref="F36:F70"/>
    <mergeCell ref="G36:G70"/>
    <mergeCell ref="U71:U89"/>
    <mergeCell ref="Y71:Y89"/>
    <mergeCell ref="G71:G89"/>
    <mergeCell ref="F71:F89"/>
    <mergeCell ref="E71:E89"/>
    <mergeCell ref="D71:D89"/>
    <mergeCell ref="C71:C89"/>
    <mergeCell ref="B71:B89"/>
    <mergeCell ref="A71:A89"/>
    <mergeCell ref="Y90:Y98"/>
    <mergeCell ref="A90:A98"/>
    <mergeCell ref="B90:B98"/>
    <mergeCell ref="C90:C98"/>
    <mergeCell ref="D90:D98"/>
    <mergeCell ref="E90:E98"/>
    <mergeCell ref="F90:F98"/>
    <mergeCell ref="G90:G98"/>
    <mergeCell ref="H71:H89"/>
    <mergeCell ref="I71:I89"/>
    <mergeCell ref="J71:J89"/>
    <mergeCell ref="K71:K89"/>
    <mergeCell ref="L71:L89"/>
    <mergeCell ref="M71:M89"/>
    <mergeCell ref="N71:N89"/>
    <mergeCell ref="O71:O89"/>
    <mergeCell ref="A7:A29"/>
    <mergeCell ref="B7:B29"/>
    <mergeCell ref="C7:C29"/>
    <mergeCell ref="D7:D29"/>
    <mergeCell ref="E7:E29"/>
    <mergeCell ref="F7:F29"/>
    <mergeCell ref="G7:G29"/>
    <mergeCell ref="U7:U29"/>
    <mergeCell ref="Y7:Y29"/>
    <mergeCell ref="A30:A34"/>
    <mergeCell ref="B30:B34"/>
    <mergeCell ref="C30:C34"/>
    <mergeCell ref="D30:D34"/>
    <mergeCell ref="E30:E34"/>
    <mergeCell ref="F30:F34"/>
    <mergeCell ref="G30:G34"/>
    <mergeCell ref="U30:U34"/>
    <mergeCell ref="Y30:Y34"/>
    <mergeCell ref="H7:H29"/>
    <mergeCell ref="I7:I29"/>
    <mergeCell ref="J7:J29"/>
    <mergeCell ref="K7:K29"/>
    <mergeCell ref="L7:L29"/>
    <mergeCell ref="M7:M29"/>
    <mergeCell ref="N7:N29"/>
    <mergeCell ref="O7:O29"/>
    <mergeCell ref="P7:P29"/>
    <mergeCell ref="Q7:Q29"/>
    <mergeCell ref="R7:R29"/>
    <mergeCell ref="S7:S29"/>
    <mergeCell ref="H30:H34"/>
    <mergeCell ref="I30:I34"/>
    <mergeCell ref="X6:Y6"/>
    <mergeCell ref="U36:U70"/>
    <mergeCell ref="Y36:Y70"/>
    <mergeCell ref="U90:U98"/>
    <mergeCell ref="Y1199:Y1205"/>
    <mergeCell ref="U1199:U1205"/>
    <mergeCell ref="G1199:G1205"/>
    <mergeCell ref="F1199:F1205"/>
    <mergeCell ref="E1199:E1205"/>
    <mergeCell ref="D1199:D1205"/>
    <mergeCell ref="Y1219:Y1224"/>
    <mergeCell ref="U1219:U1224"/>
    <mergeCell ref="G1219:G1224"/>
    <mergeCell ref="F1219:F1224"/>
    <mergeCell ref="E1219:E1224"/>
    <mergeCell ref="D1219:D1224"/>
    <mergeCell ref="Y1236:Y1238"/>
    <mergeCell ref="U1236:U1238"/>
    <mergeCell ref="G1236:G1238"/>
    <mergeCell ref="U99:U108"/>
    <mergeCell ref="Y99:Y108"/>
    <mergeCell ref="Y152:Y164"/>
    <mergeCell ref="U152:U164"/>
    <mergeCell ref="G152:G164"/>
    <mergeCell ref="F152:F164"/>
    <mergeCell ref="E152:E164"/>
    <mergeCell ref="D152:D164"/>
    <mergeCell ref="Y239:Y306"/>
    <mergeCell ref="U239:U306"/>
    <mergeCell ref="G239:G306"/>
    <mergeCell ref="F239:F306"/>
    <mergeCell ref="E239:E306"/>
    <mergeCell ref="C1199:C1205"/>
    <mergeCell ref="B1199:B1205"/>
    <mergeCell ref="A1199:A1205"/>
    <mergeCell ref="Y1206:Y1218"/>
    <mergeCell ref="U1206:U1218"/>
    <mergeCell ref="G1206:G1218"/>
    <mergeCell ref="F1206:F1218"/>
    <mergeCell ref="E1206:E1218"/>
    <mergeCell ref="D1206:D1218"/>
    <mergeCell ref="C1206:C1218"/>
    <mergeCell ref="B1206:B1218"/>
    <mergeCell ref="A1206:A1218"/>
    <mergeCell ref="G1282:G1290"/>
    <mergeCell ref="U1282:U1290"/>
    <mergeCell ref="C1282:C1290"/>
    <mergeCell ref="D1282:D1290"/>
    <mergeCell ref="E1282:E1290"/>
    <mergeCell ref="F1282:F1290"/>
    <mergeCell ref="F1236:F1238"/>
    <mergeCell ref="E1236:E1238"/>
    <mergeCell ref="D1236:D1238"/>
    <mergeCell ref="C1236:C1238"/>
    <mergeCell ref="B1236:B1238"/>
    <mergeCell ref="A1236:A1238"/>
    <mergeCell ref="Y1239:Y1246"/>
    <mergeCell ref="U1239:U1246"/>
    <mergeCell ref="G1239:G1246"/>
    <mergeCell ref="F1239:F1246"/>
    <mergeCell ref="E1239:E1246"/>
    <mergeCell ref="D1239:D1246"/>
    <mergeCell ref="C1239:C1246"/>
    <mergeCell ref="B1239:B1246"/>
    <mergeCell ref="A1239:A1246"/>
    <mergeCell ref="C1219:C1224"/>
    <mergeCell ref="B1219:B1224"/>
    <mergeCell ref="A1219:A1224"/>
    <mergeCell ref="Y1225:Y1235"/>
    <mergeCell ref="U1225:U1235"/>
    <mergeCell ref="G1225:G1235"/>
    <mergeCell ref="F1225:F1235"/>
    <mergeCell ref="E1225:E1235"/>
    <mergeCell ref="D1225:D1235"/>
    <mergeCell ref="C1225:C1235"/>
    <mergeCell ref="B1225:B1235"/>
    <mergeCell ref="A1225:A1235"/>
    <mergeCell ref="H1219:H1224"/>
    <mergeCell ref="I1219:I1224"/>
    <mergeCell ref="J1219:J1224"/>
    <mergeCell ref="K1219:K1224"/>
    <mergeCell ref="L1219:L1224"/>
    <mergeCell ref="M1219:M1224"/>
    <mergeCell ref="N1219:N1224"/>
    <mergeCell ref="O1219:O1224"/>
    <mergeCell ref="P1219:P1224"/>
    <mergeCell ref="Q1219:Q1224"/>
    <mergeCell ref="R1219:R1224"/>
    <mergeCell ref="S1219:S1224"/>
    <mergeCell ref="H1225:H1235"/>
    <mergeCell ref="I1225:I1235"/>
    <mergeCell ref="J1225:J1235"/>
    <mergeCell ref="K1225:K1235"/>
    <mergeCell ref="L1225:L1235"/>
    <mergeCell ref="M1225:M1235"/>
    <mergeCell ref="N1225:N1235"/>
    <mergeCell ref="Y1247:Y1254"/>
    <mergeCell ref="U1247:U1254"/>
    <mergeCell ref="G1247:G1254"/>
    <mergeCell ref="F1247:F1254"/>
    <mergeCell ref="E1247:E1254"/>
    <mergeCell ref="D1247:D1254"/>
    <mergeCell ref="C1247:C1254"/>
    <mergeCell ref="B1247:B1254"/>
    <mergeCell ref="A1247:A1254"/>
    <mergeCell ref="H1247:H1254"/>
    <mergeCell ref="I1247:I1254"/>
    <mergeCell ref="J1247:J1254"/>
    <mergeCell ref="K1247:K1254"/>
    <mergeCell ref="L1247:L1254"/>
    <mergeCell ref="M1247:M1254"/>
    <mergeCell ref="N1247:N1254"/>
    <mergeCell ref="O1247:O1254"/>
    <mergeCell ref="P1247:P1254"/>
    <mergeCell ref="Q1247:Q1254"/>
    <mergeCell ref="R1247:R1254"/>
    <mergeCell ref="S1247:S1254"/>
    <mergeCell ref="Y1265:Y1281"/>
    <mergeCell ref="U1265:U1281"/>
    <mergeCell ref="G1265:G1281"/>
    <mergeCell ref="F1265:F1281"/>
    <mergeCell ref="E1265:E1281"/>
    <mergeCell ref="D1265:D1281"/>
    <mergeCell ref="C1265:C1281"/>
    <mergeCell ref="B1265:B1281"/>
    <mergeCell ref="A1265:A1281"/>
    <mergeCell ref="Y1255:Y1264"/>
    <mergeCell ref="U1255:U1264"/>
    <mergeCell ref="G1255:G1264"/>
    <mergeCell ref="F1255:F1264"/>
    <mergeCell ref="E1255:E1264"/>
    <mergeCell ref="D1255:D1264"/>
    <mergeCell ref="C1255:C1264"/>
    <mergeCell ref="B1255:B1264"/>
    <mergeCell ref="A1255:A1264"/>
    <mergeCell ref="H1255:H1264"/>
    <mergeCell ref="I1255:I1264"/>
    <mergeCell ref="J1255:J1264"/>
    <mergeCell ref="K1255:K1264"/>
    <mergeCell ref="L1255:L1264"/>
    <mergeCell ref="M1255:M1264"/>
    <mergeCell ref="N1255:N1264"/>
    <mergeCell ref="O1255:O1264"/>
    <mergeCell ref="P1255:P1264"/>
    <mergeCell ref="Q1255:Q1264"/>
    <mergeCell ref="R1255:R1264"/>
    <mergeCell ref="S1255:S1264"/>
    <mergeCell ref="H1265:H1281"/>
    <mergeCell ref="I1265:I1281"/>
    <mergeCell ref="Y1297:Y1298"/>
    <mergeCell ref="U1297:U1298"/>
    <mergeCell ref="G1297:G1298"/>
    <mergeCell ref="F1297:F1298"/>
    <mergeCell ref="E1297:E1298"/>
    <mergeCell ref="D1297:D1298"/>
    <mergeCell ref="C1297:C1298"/>
    <mergeCell ref="B1297:B1298"/>
    <mergeCell ref="A1297:A1298"/>
    <mergeCell ref="Y1282:Y1290"/>
    <mergeCell ref="B1282:B1290"/>
    <mergeCell ref="A1282:A1290"/>
    <mergeCell ref="Y1291:Y1296"/>
    <mergeCell ref="U1291:U1296"/>
    <mergeCell ref="G1291:G1296"/>
    <mergeCell ref="F1291:F1296"/>
    <mergeCell ref="E1291:E1296"/>
    <mergeCell ref="D1291:D1296"/>
    <mergeCell ref="C1291:C1296"/>
    <mergeCell ref="B1291:B1296"/>
    <mergeCell ref="A1291:A1296"/>
    <mergeCell ref="S1282:S1290"/>
    <mergeCell ref="H1291:H1296"/>
    <mergeCell ref="I1291:I1296"/>
    <mergeCell ref="J1291:J1296"/>
    <mergeCell ref="K1291:K1296"/>
    <mergeCell ref="L1291:L1296"/>
    <mergeCell ref="M1291:M1296"/>
    <mergeCell ref="N1291:N1296"/>
    <mergeCell ref="O1291:O1296"/>
    <mergeCell ref="P1291:P1296"/>
    <mergeCell ref="Q1291:Q1296"/>
    <mergeCell ref="Y1299:Y1311"/>
    <mergeCell ref="U1299:U1311"/>
    <mergeCell ref="G1299:G1311"/>
    <mergeCell ref="F1299:F1311"/>
    <mergeCell ref="E1299:E1311"/>
    <mergeCell ref="D1299:D1311"/>
    <mergeCell ref="C1299:C1311"/>
    <mergeCell ref="B1299:B1311"/>
    <mergeCell ref="A1299:A1311"/>
    <mergeCell ref="A1318:A1324"/>
    <mergeCell ref="Y1325:Y1331"/>
    <mergeCell ref="U1325:U1331"/>
    <mergeCell ref="G1325:G1331"/>
    <mergeCell ref="F1325:F1331"/>
    <mergeCell ref="E1325:E1331"/>
    <mergeCell ref="D1325:D1331"/>
    <mergeCell ref="C1325:C1331"/>
    <mergeCell ref="B1325:B1331"/>
    <mergeCell ref="A1325:A1331"/>
    <mergeCell ref="Y1318:Y1324"/>
    <mergeCell ref="U1318:U1324"/>
    <mergeCell ref="G1318:G1324"/>
    <mergeCell ref="F1318:F1324"/>
    <mergeCell ref="E1318:E1324"/>
    <mergeCell ref="D1318:D1324"/>
    <mergeCell ref="C1318:C1324"/>
    <mergeCell ref="B1318:B1324"/>
    <mergeCell ref="H1318:H1324"/>
    <mergeCell ref="I1318:I1324"/>
    <mergeCell ref="J1318:J1324"/>
    <mergeCell ref="K1318:K1324"/>
    <mergeCell ref="L1318:L1324"/>
    <mergeCell ref="M1318:M1324"/>
    <mergeCell ref="N1318:N1324"/>
    <mergeCell ref="O1318:O1324"/>
    <mergeCell ref="P1318:P1324"/>
    <mergeCell ref="Q1318:Q1324"/>
    <mergeCell ref="R1318:R1324"/>
    <mergeCell ref="S1318:S1324"/>
    <mergeCell ref="H1325:H1331"/>
    <mergeCell ref="I1325:I1331"/>
    <mergeCell ref="Y1341:Y1346"/>
    <mergeCell ref="U1341:U1346"/>
    <mergeCell ref="G1341:G1346"/>
    <mergeCell ref="F1341:F1346"/>
    <mergeCell ref="E1341:E1346"/>
    <mergeCell ref="D1341:D1346"/>
    <mergeCell ref="J1325:J1331"/>
    <mergeCell ref="K1325:K1331"/>
    <mergeCell ref="L1325:L1331"/>
    <mergeCell ref="M1325:M1331"/>
    <mergeCell ref="N1325:N1331"/>
    <mergeCell ref="O1325:O1331"/>
    <mergeCell ref="P1325:P1331"/>
    <mergeCell ref="Q1325:Q1331"/>
    <mergeCell ref="R1325:R1331"/>
    <mergeCell ref="S1325:S1331"/>
    <mergeCell ref="J1332:J1340"/>
    <mergeCell ref="K1332:K1340"/>
    <mergeCell ref="L1332:L1340"/>
    <mergeCell ref="M1332:M1340"/>
    <mergeCell ref="N1332:N1340"/>
    <mergeCell ref="C1341:C1346"/>
    <mergeCell ref="B1341:B1346"/>
    <mergeCell ref="A1341:A1346"/>
    <mergeCell ref="Y1332:Y1340"/>
    <mergeCell ref="U1332:U1340"/>
    <mergeCell ref="G1332:G1340"/>
    <mergeCell ref="F1332:F1340"/>
    <mergeCell ref="E1332:E1340"/>
    <mergeCell ref="D1332:D1340"/>
    <mergeCell ref="C1332:C1340"/>
    <mergeCell ref="B1332:B1340"/>
    <mergeCell ref="A1332:A1340"/>
    <mergeCell ref="H1341:H1346"/>
    <mergeCell ref="I1341:I1346"/>
    <mergeCell ref="J1341:J1346"/>
    <mergeCell ref="K1341:K1346"/>
    <mergeCell ref="L1341:L1346"/>
    <mergeCell ref="M1341:M1346"/>
    <mergeCell ref="N1341:N1346"/>
    <mergeCell ref="O1341:O1346"/>
    <mergeCell ref="P1341:P1346"/>
    <mergeCell ref="Q1341:Q1346"/>
    <mergeCell ref="R1341:R1346"/>
    <mergeCell ref="S1341:S1346"/>
    <mergeCell ref="H1332:H1340"/>
    <mergeCell ref="I1332:I1340"/>
    <mergeCell ref="O1332:O1340"/>
    <mergeCell ref="P1332:P1340"/>
    <mergeCell ref="Q1332:Q1340"/>
    <mergeCell ref="R1332:R1340"/>
    <mergeCell ref="S1332:S1340"/>
    <mergeCell ref="Y1368:Y1378"/>
    <mergeCell ref="U1368:U1378"/>
    <mergeCell ref="G1368:G1378"/>
    <mergeCell ref="F1368:F1378"/>
    <mergeCell ref="E1368:E1378"/>
    <mergeCell ref="D1368:D1378"/>
    <mergeCell ref="C1368:C1378"/>
    <mergeCell ref="B1368:B1378"/>
    <mergeCell ref="A1368:A1378"/>
    <mergeCell ref="Y1347:Y1367"/>
    <mergeCell ref="U1347:U1367"/>
    <mergeCell ref="G1347:G1367"/>
    <mergeCell ref="F1347:F1367"/>
    <mergeCell ref="E1347:E1367"/>
    <mergeCell ref="D1347:D1367"/>
    <mergeCell ref="C1347:C1367"/>
    <mergeCell ref="B1347:B1367"/>
    <mergeCell ref="A1347:A1367"/>
    <mergeCell ref="H1347:H1367"/>
    <mergeCell ref="I1347:I1367"/>
    <mergeCell ref="J1347:J1367"/>
    <mergeCell ref="K1347:K1367"/>
    <mergeCell ref="L1347:L1367"/>
    <mergeCell ref="M1347:M1367"/>
    <mergeCell ref="N1347:N1367"/>
    <mergeCell ref="O1347:O1367"/>
    <mergeCell ref="P1347:P1367"/>
    <mergeCell ref="Q1347:Q1367"/>
    <mergeCell ref="R1347:R1367"/>
    <mergeCell ref="S1347:S1367"/>
    <mergeCell ref="H1368:H1378"/>
    <mergeCell ref="I1368:I1378"/>
    <mergeCell ref="Y1393:Y1421"/>
    <mergeCell ref="U1393:U1421"/>
    <mergeCell ref="G1393:G1421"/>
    <mergeCell ref="F1393:F1421"/>
    <mergeCell ref="E1393:E1421"/>
    <mergeCell ref="D1393:D1421"/>
    <mergeCell ref="C1393:C1421"/>
    <mergeCell ref="B1393:B1421"/>
    <mergeCell ref="A1393:A1421"/>
    <mergeCell ref="Y1379:Y1392"/>
    <mergeCell ref="U1379:U1392"/>
    <mergeCell ref="G1379:G1392"/>
    <mergeCell ref="F1379:F1392"/>
    <mergeCell ref="E1379:E1392"/>
    <mergeCell ref="D1379:D1392"/>
    <mergeCell ref="C1379:C1392"/>
    <mergeCell ref="B1379:B1392"/>
    <mergeCell ref="A1379:A1392"/>
    <mergeCell ref="H1393:H1421"/>
    <mergeCell ref="I1393:I1421"/>
    <mergeCell ref="J1393:J1421"/>
    <mergeCell ref="K1393:K1421"/>
    <mergeCell ref="L1393:L1421"/>
    <mergeCell ref="M1393:M1421"/>
    <mergeCell ref="N1393:N1421"/>
    <mergeCell ref="O1393:O1421"/>
    <mergeCell ref="P1393:P1421"/>
    <mergeCell ref="Q1393:Q1421"/>
    <mergeCell ref="R1393:R1421"/>
    <mergeCell ref="S1393:S1421"/>
    <mergeCell ref="H1379:H1392"/>
    <mergeCell ref="I1379:I1392"/>
    <mergeCell ref="Y1431:Y1445"/>
    <mergeCell ref="U1431:U1445"/>
    <mergeCell ref="G1431:G1445"/>
    <mergeCell ref="F1431:F1445"/>
    <mergeCell ref="E1431:E1445"/>
    <mergeCell ref="D1431:D1445"/>
    <mergeCell ref="C1431:C1445"/>
    <mergeCell ref="B1431:B1445"/>
    <mergeCell ref="A1431:A1445"/>
    <mergeCell ref="Y1422:Y1430"/>
    <mergeCell ref="U1422:U1430"/>
    <mergeCell ref="G1422:G1430"/>
    <mergeCell ref="F1422:F1430"/>
    <mergeCell ref="E1422:E1430"/>
    <mergeCell ref="D1422:D1430"/>
    <mergeCell ref="C1422:C1430"/>
    <mergeCell ref="B1422:B1430"/>
    <mergeCell ref="A1422:A1430"/>
    <mergeCell ref="H1422:H1430"/>
    <mergeCell ref="I1422:I1430"/>
    <mergeCell ref="J1422:J1430"/>
    <mergeCell ref="K1422:K1430"/>
    <mergeCell ref="L1422:L1430"/>
    <mergeCell ref="M1422:M1430"/>
    <mergeCell ref="N1422:N1430"/>
    <mergeCell ref="O1422:O1430"/>
    <mergeCell ref="P1422:P1430"/>
    <mergeCell ref="Q1422:Q1430"/>
    <mergeCell ref="R1422:R1430"/>
    <mergeCell ref="S1422:S1430"/>
    <mergeCell ref="H1431:H1445"/>
    <mergeCell ref="I1431:I1445"/>
    <mergeCell ref="Y1454:Y1476"/>
    <mergeCell ref="U1454:U1476"/>
    <mergeCell ref="G1454:G1476"/>
    <mergeCell ref="F1454:F1476"/>
    <mergeCell ref="E1454:E1476"/>
    <mergeCell ref="D1454:D1476"/>
    <mergeCell ref="C1454:C1476"/>
    <mergeCell ref="B1454:B1476"/>
    <mergeCell ref="A1454:A1476"/>
    <mergeCell ref="Y1446:Y1453"/>
    <mergeCell ref="U1446:U1453"/>
    <mergeCell ref="G1446:G1453"/>
    <mergeCell ref="F1446:F1453"/>
    <mergeCell ref="E1446:E1453"/>
    <mergeCell ref="D1446:D1453"/>
    <mergeCell ref="C1446:C1453"/>
    <mergeCell ref="B1446:B1453"/>
    <mergeCell ref="A1446:A1453"/>
    <mergeCell ref="H1454:H1476"/>
    <mergeCell ref="I1454:I1476"/>
    <mergeCell ref="J1454:J1476"/>
    <mergeCell ref="K1454:K1476"/>
    <mergeCell ref="L1454:L1476"/>
    <mergeCell ref="M1454:M1476"/>
    <mergeCell ref="N1454:N1476"/>
    <mergeCell ref="O1454:O1476"/>
    <mergeCell ref="P1454:P1476"/>
    <mergeCell ref="Q1454:Q1476"/>
    <mergeCell ref="R1454:R1476"/>
    <mergeCell ref="S1454:S1476"/>
    <mergeCell ref="H1446:H1453"/>
    <mergeCell ref="I1446:I1453"/>
    <mergeCell ref="Y1490:Y1494"/>
    <mergeCell ref="U1490:U1494"/>
    <mergeCell ref="G1490:G1494"/>
    <mergeCell ref="F1490:F1494"/>
    <mergeCell ref="E1490:E1494"/>
    <mergeCell ref="D1490:D1494"/>
    <mergeCell ref="C1490:C1494"/>
    <mergeCell ref="B1490:B1494"/>
    <mergeCell ref="A1490:A1494"/>
    <mergeCell ref="Y1477:Y1489"/>
    <mergeCell ref="U1477:U1489"/>
    <mergeCell ref="G1477:G1489"/>
    <mergeCell ref="F1477:F1489"/>
    <mergeCell ref="E1477:E1489"/>
    <mergeCell ref="D1477:D1489"/>
    <mergeCell ref="C1477:C1489"/>
    <mergeCell ref="B1477:B1489"/>
    <mergeCell ref="A1477:A1489"/>
    <mergeCell ref="H1477:H1489"/>
    <mergeCell ref="I1477:I1489"/>
    <mergeCell ref="J1477:J1489"/>
    <mergeCell ref="K1477:K1489"/>
    <mergeCell ref="L1477:L1489"/>
    <mergeCell ref="M1477:M1489"/>
    <mergeCell ref="N1477:N1489"/>
    <mergeCell ref="O1477:O1489"/>
    <mergeCell ref="P1477:P1489"/>
    <mergeCell ref="Q1477:Q1489"/>
    <mergeCell ref="R1477:R1489"/>
    <mergeCell ref="S1477:S1489"/>
    <mergeCell ref="H1490:H1494"/>
    <mergeCell ref="I1490:I1494"/>
    <mergeCell ref="Y1518:Y1546"/>
    <mergeCell ref="U1518:U1546"/>
    <mergeCell ref="G1518:G1546"/>
    <mergeCell ref="F1518:F1546"/>
    <mergeCell ref="E1518:E1546"/>
    <mergeCell ref="D1518:D1546"/>
    <mergeCell ref="C1518:C1546"/>
    <mergeCell ref="B1518:B1546"/>
    <mergeCell ref="A1518:A1546"/>
    <mergeCell ref="Y1495:Y1517"/>
    <mergeCell ref="U1495:U1517"/>
    <mergeCell ref="G1495:G1517"/>
    <mergeCell ref="F1495:F1517"/>
    <mergeCell ref="E1495:E1517"/>
    <mergeCell ref="D1495:D1517"/>
    <mergeCell ref="C1495:C1517"/>
    <mergeCell ref="B1495:B1517"/>
    <mergeCell ref="A1495:A1517"/>
    <mergeCell ref="H1518:H1546"/>
    <mergeCell ref="I1518:I1546"/>
    <mergeCell ref="J1518:J1546"/>
    <mergeCell ref="K1518:K1546"/>
    <mergeCell ref="L1518:L1546"/>
    <mergeCell ref="M1518:M1546"/>
    <mergeCell ref="N1518:N1546"/>
    <mergeCell ref="O1518:O1546"/>
    <mergeCell ref="P1518:P1546"/>
    <mergeCell ref="Q1518:Q1546"/>
    <mergeCell ref="R1518:R1546"/>
    <mergeCell ref="S1518:S1546"/>
    <mergeCell ref="H1495:H1517"/>
    <mergeCell ref="I1495:I1517"/>
    <mergeCell ref="Y1547:Y1548"/>
    <mergeCell ref="U1547:U1548"/>
    <mergeCell ref="G1547:G1548"/>
    <mergeCell ref="F1547:F1548"/>
    <mergeCell ref="E1547:E1548"/>
    <mergeCell ref="D1547:D1548"/>
    <mergeCell ref="C1547:C1548"/>
    <mergeCell ref="B1547:B1548"/>
    <mergeCell ref="A1547:A1548"/>
    <mergeCell ref="H1547:H1548"/>
    <mergeCell ref="I1547:I1548"/>
    <mergeCell ref="J1547:J1548"/>
    <mergeCell ref="K1547:K1548"/>
    <mergeCell ref="L1547:L1548"/>
    <mergeCell ref="M1547:M1548"/>
    <mergeCell ref="N1547:N1548"/>
    <mergeCell ref="O1547:O1548"/>
    <mergeCell ref="P1547:P1548"/>
    <mergeCell ref="Q1547:Q1548"/>
    <mergeCell ref="R1547:R1548"/>
    <mergeCell ref="S1547:S1548"/>
    <mergeCell ref="Y1566:Y1575"/>
    <mergeCell ref="U1566:U1575"/>
    <mergeCell ref="G1566:G1575"/>
    <mergeCell ref="F1566:F1575"/>
    <mergeCell ref="E1566:E1575"/>
    <mergeCell ref="D1566:D1575"/>
    <mergeCell ref="C1566:C1575"/>
    <mergeCell ref="B1566:B1575"/>
    <mergeCell ref="A1566:A1575"/>
    <mergeCell ref="Y1549:Y1565"/>
    <mergeCell ref="U1549:U1565"/>
    <mergeCell ref="G1549:G1565"/>
    <mergeCell ref="F1549:F1565"/>
    <mergeCell ref="E1549:E1565"/>
    <mergeCell ref="D1549:D1565"/>
    <mergeCell ref="C1549:C1565"/>
    <mergeCell ref="B1549:B1565"/>
    <mergeCell ref="A1549:A1565"/>
    <mergeCell ref="H1566:H1575"/>
    <mergeCell ref="I1566:I1575"/>
    <mergeCell ref="J1566:J1575"/>
    <mergeCell ref="K1566:K1575"/>
    <mergeCell ref="L1566:L1575"/>
    <mergeCell ref="M1566:M1575"/>
    <mergeCell ref="N1566:N1575"/>
    <mergeCell ref="O1566:O1575"/>
    <mergeCell ref="P1566:P1575"/>
    <mergeCell ref="Q1566:Q1575"/>
    <mergeCell ref="R1566:R1575"/>
    <mergeCell ref="S1566:S1575"/>
    <mergeCell ref="H1549:H1565"/>
    <mergeCell ref="I1549:I1565"/>
    <mergeCell ref="Y1600:Y1601"/>
    <mergeCell ref="U1600:U1601"/>
    <mergeCell ref="G1600:G1601"/>
    <mergeCell ref="F1600:F1601"/>
    <mergeCell ref="E1600:E1601"/>
    <mergeCell ref="D1600:D1601"/>
    <mergeCell ref="C1600:C1601"/>
    <mergeCell ref="B1600:B1601"/>
    <mergeCell ref="A1600:A1601"/>
    <mergeCell ref="Y1576:Y1599"/>
    <mergeCell ref="U1576:U1599"/>
    <mergeCell ref="G1576:G1599"/>
    <mergeCell ref="F1576:F1599"/>
    <mergeCell ref="E1576:E1599"/>
    <mergeCell ref="D1576:D1599"/>
    <mergeCell ref="C1576:C1599"/>
    <mergeCell ref="B1576:B1599"/>
    <mergeCell ref="A1576:A1599"/>
    <mergeCell ref="H1576:H1599"/>
    <mergeCell ref="I1576:I1599"/>
    <mergeCell ref="J1576:J1599"/>
    <mergeCell ref="K1576:K1599"/>
    <mergeCell ref="L1576:L1599"/>
    <mergeCell ref="M1576:M1599"/>
    <mergeCell ref="N1576:N1599"/>
    <mergeCell ref="O1576:O1599"/>
    <mergeCell ref="P1576:P1599"/>
    <mergeCell ref="Q1576:Q1599"/>
    <mergeCell ref="R1576:R1599"/>
    <mergeCell ref="S1576:S1599"/>
    <mergeCell ref="H1600:H1601"/>
    <mergeCell ref="I1600:I1601"/>
    <mergeCell ref="Y1607:Y1624"/>
    <mergeCell ref="U1607:U1624"/>
    <mergeCell ref="G1607:G1624"/>
    <mergeCell ref="F1607:F1624"/>
    <mergeCell ref="E1607:E1624"/>
    <mergeCell ref="D1607:D1624"/>
    <mergeCell ref="C1607:C1624"/>
    <mergeCell ref="B1607:B1624"/>
    <mergeCell ref="A1607:A1624"/>
    <mergeCell ref="A1602:A1603"/>
    <mergeCell ref="Y1604:Y1606"/>
    <mergeCell ref="U1604:U1606"/>
    <mergeCell ref="G1604:G1606"/>
    <mergeCell ref="F1604:F1606"/>
    <mergeCell ref="E1604:E1606"/>
    <mergeCell ref="D1604:D1606"/>
    <mergeCell ref="C1604:C1606"/>
    <mergeCell ref="B1604:B1606"/>
    <mergeCell ref="A1604:A1606"/>
    <mergeCell ref="Y1602:Y1603"/>
    <mergeCell ref="U1602:U1603"/>
    <mergeCell ref="G1602:G1603"/>
    <mergeCell ref="F1602:F1603"/>
    <mergeCell ref="E1602:E1603"/>
    <mergeCell ref="D1602:D1603"/>
    <mergeCell ref="C1602:C1603"/>
    <mergeCell ref="B1602:B1603"/>
    <mergeCell ref="H1604:H1606"/>
    <mergeCell ref="I1604:I1606"/>
    <mergeCell ref="J1604:J1606"/>
    <mergeCell ref="K1604:K1606"/>
    <mergeCell ref="L1604:L1606"/>
    <mergeCell ref="Y1658:Y1679"/>
    <mergeCell ref="U1658:U1679"/>
    <mergeCell ref="G1658:G1679"/>
    <mergeCell ref="F1658:F1679"/>
    <mergeCell ref="E1658:E1679"/>
    <mergeCell ref="D1658:D1679"/>
    <mergeCell ref="C1658:C1679"/>
    <mergeCell ref="B1658:B1679"/>
    <mergeCell ref="A1658:A1679"/>
    <mergeCell ref="Y1625:Y1633"/>
    <mergeCell ref="U1625:U1633"/>
    <mergeCell ref="G1625:G1633"/>
    <mergeCell ref="F1625:F1633"/>
    <mergeCell ref="D1625:D1633"/>
    <mergeCell ref="C1625:C1633"/>
    <mergeCell ref="B1625:B1633"/>
    <mergeCell ref="A1625:A1633"/>
    <mergeCell ref="Y1634:Y1657"/>
    <mergeCell ref="U1634:U1657"/>
    <mergeCell ref="G1634:G1657"/>
    <mergeCell ref="F1634:F1657"/>
    <mergeCell ref="E1634:E1657"/>
    <mergeCell ref="D1634:D1657"/>
    <mergeCell ref="C1634:C1657"/>
    <mergeCell ref="B1634:B1657"/>
    <mergeCell ref="A1634:A1657"/>
    <mergeCell ref="H1625:H1633"/>
    <mergeCell ref="I1625:I1633"/>
    <mergeCell ref="J1625:J1633"/>
    <mergeCell ref="K1625:K1633"/>
    <mergeCell ref="L1625:L1633"/>
    <mergeCell ref="M1625:M1633"/>
    <mergeCell ref="Y1685:Y1692"/>
    <mergeCell ref="U1685:U1692"/>
    <mergeCell ref="G1685:G1692"/>
    <mergeCell ref="F1685:F1692"/>
    <mergeCell ref="E1685:E1692"/>
    <mergeCell ref="D1685:D1692"/>
    <mergeCell ref="C1685:C1692"/>
    <mergeCell ref="B1685:B1692"/>
    <mergeCell ref="A1685:A1692"/>
    <mergeCell ref="Y1680:Y1684"/>
    <mergeCell ref="U1680:U1684"/>
    <mergeCell ref="G1680:G1684"/>
    <mergeCell ref="F1680:F1684"/>
    <mergeCell ref="E1680:E1684"/>
    <mergeCell ref="D1680:D1684"/>
    <mergeCell ref="C1680:C1684"/>
    <mergeCell ref="B1680:B1684"/>
    <mergeCell ref="A1680:A1684"/>
    <mergeCell ref="H1685:H1692"/>
    <mergeCell ref="I1685:I1692"/>
    <mergeCell ref="J1685:J1692"/>
    <mergeCell ref="K1685:K1692"/>
    <mergeCell ref="L1685:L1692"/>
    <mergeCell ref="M1685:M1692"/>
    <mergeCell ref="N1685:N1692"/>
    <mergeCell ref="O1685:O1692"/>
    <mergeCell ref="P1685:P1692"/>
    <mergeCell ref="Q1685:Q1692"/>
    <mergeCell ref="R1685:R1692"/>
    <mergeCell ref="S1685:S1692"/>
    <mergeCell ref="H1680:H1684"/>
    <mergeCell ref="I1680:I1684"/>
    <mergeCell ref="Y2111:Y2127"/>
    <mergeCell ref="U2111:U2127"/>
    <mergeCell ref="G2111:G2127"/>
    <mergeCell ref="F2111:F2127"/>
    <mergeCell ref="E2111:E2127"/>
    <mergeCell ref="D2111:D2127"/>
    <mergeCell ref="C2111:C2127"/>
    <mergeCell ref="B2111:B2127"/>
    <mergeCell ref="A2111:A2127"/>
    <mergeCell ref="Y2128:Y2133"/>
    <mergeCell ref="U2128:U2133"/>
    <mergeCell ref="G2128:G2133"/>
    <mergeCell ref="F2128:F2133"/>
    <mergeCell ref="E2128:E2133"/>
    <mergeCell ref="D2128:D2133"/>
    <mergeCell ref="C2128:C2133"/>
    <mergeCell ref="Y2134:Y2141"/>
    <mergeCell ref="U2134:U2141"/>
    <mergeCell ref="G2134:G2141"/>
    <mergeCell ref="F2134:F2141"/>
    <mergeCell ref="E2134:E2141"/>
    <mergeCell ref="D2134:D2141"/>
    <mergeCell ref="C2134:C2141"/>
    <mergeCell ref="B2134:B2141"/>
    <mergeCell ref="A2134:A2141"/>
    <mergeCell ref="H2111:H2127"/>
    <mergeCell ref="I2111:I2127"/>
    <mergeCell ref="J2111:J2127"/>
    <mergeCell ref="K2111:K2127"/>
    <mergeCell ref="L2111:L2127"/>
    <mergeCell ref="M2111:M2127"/>
    <mergeCell ref="N2111:N2127"/>
    <mergeCell ref="Y2142:Y2154"/>
    <mergeCell ref="U2142:U2154"/>
    <mergeCell ref="G2142:G2154"/>
    <mergeCell ref="F2142:F2154"/>
    <mergeCell ref="E2142:E2154"/>
    <mergeCell ref="D2142:D2154"/>
    <mergeCell ref="C2142:C2154"/>
    <mergeCell ref="B2142:B2154"/>
    <mergeCell ref="A2142:A2154"/>
    <mergeCell ref="Y2155:Y2174"/>
    <mergeCell ref="U2155:U2174"/>
    <mergeCell ref="G2155:G2174"/>
    <mergeCell ref="F2155:F2174"/>
    <mergeCell ref="E2155:E2174"/>
    <mergeCell ref="D2155:D2174"/>
    <mergeCell ref="C2155:C2174"/>
    <mergeCell ref="B2155:B2174"/>
    <mergeCell ref="A2155:A2174"/>
    <mergeCell ref="H2155:H2174"/>
    <mergeCell ref="I2155:I2174"/>
    <mergeCell ref="J2155:J2174"/>
    <mergeCell ref="K2155:K2174"/>
    <mergeCell ref="L2155:L2174"/>
    <mergeCell ref="M2155:M2174"/>
    <mergeCell ref="N2155:N2174"/>
    <mergeCell ref="O2155:O2174"/>
    <mergeCell ref="P2155:P2174"/>
    <mergeCell ref="Q2155:Q2174"/>
    <mergeCell ref="R2155:R2174"/>
    <mergeCell ref="S2155:S2174"/>
    <mergeCell ref="P2142:P2154"/>
    <mergeCell ref="Q2142:Q2154"/>
    <mergeCell ref="Y2175:Y2180"/>
    <mergeCell ref="U2175:U2180"/>
    <mergeCell ref="G2175:G2180"/>
    <mergeCell ref="F2175:F2180"/>
    <mergeCell ref="E2175:E2180"/>
    <mergeCell ref="D2175:D2180"/>
    <mergeCell ref="C2175:C2180"/>
    <mergeCell ref="B2175:B2180"/>
    <mergeCell ref="A2175:A2180"/>
    <mergeCell ref="Y2181:Y2192"/>
    <mergeCell ref="U2181:U2192"/>
    <mergeCell ref="G2181:G2192"/>
    <mergeCell ref="F2181:F2192"/>
    <mergeCell ref="E2181:E2192"/>
    <mergeCell ref="D2181:D2192"/>
    <mergeCell ref="C2181:C2192"/>
    <mergeCell ref="B2181:B2192"/>
    <mergeCell ref="A2181:A2192"/>
    <mergeCell ref="H2175:H2180"/>
    <mergeCell ref="I2175:I2180"/>
    <mergeCell ref="J2175:J2180"/>
    <mergeCell ref="K2175:K2180"/>
    <mergeCell ref="L2175:L2180"/>
    <mergeCell ref="M2175:M2180"/>
    <mergeCell ref="N2175:N2180"/>
    <mergeCell ref="O2175:O2180"/>
    <mergeCell ref="P2175:P2180"/>
    <mergeCell ref="Q2175:Q2180"/>
    <mergeCell ref="R2175:R2180"/>
    <mergeCell ref="S2175:S2180"/>
    <mergeCell ref="H2181:H2192"/>
    <mergeCell ref="I2181:I2192"/>
    <mergeCell ref="Y2193:Y2196"/>
    <mergeCell ref="U2193:U2196"/>
    <mergeCell ref="G2193:G2196"/>
    <mergeCell ref="F2193:F2196"/>
    <mergeCell ref="E2193:E2196"/>
    <mergeCell ref="D2193:D2196"/>
    <mergeCell ref="C2193:C2196"/>
    <mergeCell ref="B2193:B2196"/>
    <mergeCell ref="A2193:A2196"/>
    <mergeCell ref="Y2197:Y2203"/>
    <mergeCell ref="U2197:U2203"/>
    <mergeCell ref="G2197:G2203"/>
    <mergeCell ref="F2197:F2203"/>
    <mergeCell ref="E2197:E2203"/>
    <mergeCell ref="D2197:D2203"/>
    <mergeCell ref="C2197:C2203"/>
    <mergeCell ref="B2197:B2203"/>
    <mergeCell ref="A2197:A2203"/>
    <mergeCell ref="H2197:H2203"/>
    <mergeCell ref="I2197:I2203"/>
    <mergeCell ref="J2197:J2203"/>
    <mergeCell ref="K2197:K2203"/>
    <mergeCell ref="L2197:L2203"/>
    <mergeCell ref="M2197:M2203"/>
    <mergeCell ref="N2197:N2203"/>
    <mergeCell ref="O2197:O2203"/>
    <mergeCell ref="P2197:P2203"/>
    <mergeCell ref="Q2197:Q2203"/>
    <mergeCell ref="R2197:R2203"/>
    <mergeCell ref="S2197:S2203"/>
    <mergeCell ref="H2193:H2196"/>
    <mergeCell ref="I2193:I2196"/>
    <mergeCell ref="Y2204:Y2228"/>
    <mergeCell ref="U2204:U2228"/>
    <mergeCell ref="G2204:G2228"/>
    <mergeCell ref="F2204:F2228"/>
    <mergeCell ref="E2204:E2228"/>
    <mergeCell ref="D2204:D2228"/>
    <mergeCell ref="C2204:C2228"/>
    <mergeCell ref="B2204:B2228"/>
    <mergeCell ref="A2204:A2228"/>
    <mergeCell ref="Y2229:Y2235"/>
    <mergeCell ref="U2229:U2235"/>
    <mergeCell ref="G2229:G2235"/>
    <mergeCell ref="F2229:F2235"/>
    <mergeCell ref="E2229:E2235"/>
    <mergeCell ref="D2229:D2235"/>
    <mergeCell ref="C2229:C2235"/>
    <mergeCell ref="B2229:B2235"/>
    <mergeCell ref="A2229:A2235"/>
    <mergeCell ref="H2204:H2228"/>
    <mergeCell ref="I2204:I2228"/>
    <mergeCell ref="J2204:J2228"/>
    <mergeCell ref="K2204:K2228"/>
    <mergeCell ref="L2204:L2228"/>
    <mergeCell ref="M2204:M2228"/>
    <mergeCell ref="N2204:N2228"/>
    <mergeCell ref="O2204:O2228"/>
    <mergeCell ref="P2204:P2228"/>
    <mergeCell ref="Q2204:Q2228"/>
    <mergeCell ref="R2204:R2228"/>
    <mergeCell ref="S2204:S2228"/>
    <mergeCell ref="H2229:H2235"/>
    <mergeCell ref="I2229:I2235"/>
    <mergeCell ref="Y2236:Y2237"/>
    <mergeCell ref="U2236:U2237"/>
    <mergeCell ref="G2236:G2237"/>
    <mergeCell ref="F2236:F2237"/>
    <mergeCell ref="E2236:E2237"/>
    <mergeCell ref="D2236:D2237"/>
    <mergeCell ref="C2236:C2237"/>
    <mergeCell ref="B2236:B2237"/>
    <mergeCell ref="A2236:A2237"/>
    <mergeCell ref="Y2238:Y2254"/>
    <mergeCell ref="U2238:U2254"/>
    <mergeCell ref="G2238:G2254"/>
    <mergeCell ref="F2238:F2254"/>
    <mergeCell ref="E2238:E2254"/>
    <mergeCell ref="D2238:D2254"/>
    <mergeCell ref="C2238:C2254"/>
    <mergeCell ref="B2238:B2254"/>
    <mergeCell ref="A2238:A2254"/>
    <mergeCell ref="H2238:H2254"/>
    <mergeCell ref="I2238:I2254"/>
    <mergeCell ref="J2238:J2254"/>
    <mergeCell ref="K2238:K2254"/>
    <mergeCell ref="L2238:L2254"/>
    <mergeCell ref="M2238:M2254"/>
    <mergeCell ref="N2238:N2254"/>
    <mergeCell ref="O2238:O2254"/>
    <mergeCell ref="P2238:P2254"/>
    <mergeCell ref="Q2238:Q2254"/>
    <mergeCell ref="R2238:R2254"/>
    <mergeCell ref="S2238:S2254"/>
    <mergeCell ref="Q2236:Q2237"/>
    <mergeCell ref="R2236:R2237"/>
    <mergeCell ref="Y2255:Y2266"/>
    <mergeCell ref="U2255:U2266"/>
    <mergeCell ref="G2255:G2266"/>
    <mergeCell ref="F2255:F2266"/>
    <mergeCell ref="E2255:E2266"/>
    <mergeCell ref="D2255:D2266"/>
    <mergeCell ref="C2255:C2266"/>
    <mergeCell ref="B2255:B2266"/>
    <mergeCell ref="A2255:A2266"/>
    <mergeCell ref="Y2267:Y2273"/>
    <mergeCell ref="U2267:U2273"/>
    <mergeCell ref="G2267:G2273"/>
    <mergeCell ref="F2267:F2273"/>
    <mergeCell ref="E2267:E2273"/>
    <mergeCell ref="D2267:D2273"/>
    <mergeCell ref="C2267:C2273"/>
    <mergeCell ref="B2267:B2273"/>
    <mergeCell ref="A2267:A2273"/>
    <mergeCell ref="H2255:H2266"/>
    <mergeCell ref="I2255:I2266"/>
    <mergeCell ref="J2255:J2266"/>
    <mergeCell ref="K2255:K2266"/>
    <mergeCell ref="L2255:L2266"/>
    <mergeCell ref="M2255:M2266"/>
    <mergeCell ref="N2255:N2266"/>
    <mergeCell ref="O2255:O2266"/>
    <mergeCell ref="P2255:P2266"/>
    <mergeCell ref="Q2255:Q2266"/>
    <mergeCell ref="R2255:R2266"/>
    <mergeCell ref="S2255:S2266"/>
    <mergeCell ref="H2267:H2273"/>
    <mergeCell ref="I2267:I2273"/>
    <mergeCell ref="Y2274:Y2296"/>
    <mergeCell ref="U2274:U2296"/>
    <mergeCell ref="G2274:G2296"/>
    <mergeCell ref="F2274:F2296"/>
    <mergeCell ref="E2274:E2296"/>
    <mergeCell ref="D2274:D2296"/>
    <mergeCell ref="C2274:C2296"/>
    <mergeCell ref="B2274:B2296"/>
    <mergeCell ref="A2274:A2296"/>
    <mergeCell ref="Y2303:Y2323"/>
    <mergeCell ref="U2303:U2323"/>
    <mergeCell ref="G2303:G2323"/>
    <mergeCell ref="F2303:F2323"/>
    <mergeCell ref="E2303:E2323"/>
    <mergeCell ref="D2303:D2323"/>
    <mergeCell ref="C2303:C2323"/>
    <mergeCell ref="B2303:B2323"/>
    <mergeCell ref="A2303:A2323"/>
    <mergeCell ref="H2303:H2323"/>
    <mergeCell ref="I2303:I2323"/>
    <mergeCell ref="J2303:J2323"/>
    <mergeCell ref="K2303:K2323"/>
    <mergeCell ref="L2303:L2323"/>
    <mergeCell ref="M2303:M2323"/>
    <mergeCell ref="N2303:N2323"/>
    <mergeCell ref="O2303:O2323"/>
    <mergeCell ref="P2303:P2323"/>
    <mergeCell ref="Q2303:Q2323"/>
    <mergeCell ref="R2303:R2323"/>
    <mergeCell ref="S2303:S2323"/>
    <mergeCell ref="H2274:H2296"/>
    <mergeCell ref="I2274:I2296"/>
    <mergeCell ref="Y2324:Y2333"/>
    <mergeCell ref="U2324:U2333"/>
    <mergeCell ref="G2324:G2333"/>
    <mergeCell ref="F2324:F2333"/>
    <mergeCell ref="E2324:E2333"/>
    <mergeCell ref="D2324:D2333"/>
    <mergeCell ref="C2324:C2333"/>
    <mergeCell ref="B2324:B2333"/>
    <mergeCell ref="A2324:A2333"/>
    <mergeCell ref="Y2334:Y2335"/>
    <mergeCell ref="U2334:U2335"/>
    <mergeCell ref="G2334:G2335"/>
    <mergeCell ref="F2334:F2335"/>
    <mergeCell ref="E2334:E2335"/>
    <mergeCell ref="D2334:D2335"/>
    <mergeCell ref="C2334:C2335"/>
    <mergeCell ref="B2334:B2335"/>
    <mergeCell ref="A2334:A2335"/>
    <mergeCell ref="H2324:H2333"/>
    <mergeCell ref="I2324:I2333"/>
    <mergeCell ref="J2324:J2333"/>
    <mergeCell ref="K2324:K2333"/>
    <mergeCell ref="L2324:L2333"/>
    <mergeCell ref="J551:J591"/>
    <mergeCell ref="K551:K591"/>
    <mergeCell ref="L551:L591"/>
    <mergeCell ref="M551:M591"/>
    <mergeCell ref="N551:N591"/>
    <mergeCell ref="O551:O591"/>
    <mergeCell ref="Q551:Q591"/>
    <mergeCell ref="P551:P591"/>
    <mergeCell ref="R551:R591"/>
    <mergeCell ref="S551:S591"/>
    <mergeCell ref="M463:M469"/>
    <mergeCell ref="N463:N469"/>
    <mergeCell ref="O463:O469"/>
    <mergeCell ref="P463:P469"/>
    <mergeCell ref="Q463:Q469"/>
    <mergeCell ref="R463:R469"/>
    <mergeCell ref="S463:S469"/>
    <mergeCell ref="H470:H506"/>
    <mergeCell ref="I470:I506"/>
    <mergeCell ref="J470:J506"/>
    <mergeCell ref="K470:K506"/>
    <mergeCell ref="L470:L506"/>
    <mergeCell ref="M470:M506"/>
    <mergeCell ref="N470:N506"/>
    <mergeCell ref="O470:O506"/>
    <mergeCell ref="P470:P506"/>
    <mergeCell ref="Q470:Q506"/>
    <mergeCell ref="R470:R506"/>
    <mergeCell ref="S470:S506"/>
    <mergeCell ref="J615:J620"/>
    <mergeCell ref="K615:K620"/>
    <mergeCell ref="L615:L620"/>
    <mergeCell ref="M615:M620"/>
    <mergeCell ref="N615:N620"/>
    <mergeCell ref="O615:O620"/>
    <mergeCell ref="P615:P620"/>
    <mergeCell ref="Q615:Q620"/>
    <mergeCell ref="R615:R620"/>
    <mergeCell ref="S615:S620"/>
    <mergeCell ref="J542:J550"/>
    <mergeCell ref="K542:K550"/>
    <mergeCell ref="L542:L550"/>
    <mergeCell ref="M542:M550"/>
    <mergeCell ref="N542:N550"/>
    <mergeCell ref="O542:O550"/>
    <mergeCell ref="P542:P550"/>
    <mergeCell ref="Q542:Q550"/>
    <mergeCell ref="R542:R550"/>
    <mergeCell ref="S542:S550"/>
    <mergeCell ref="H621:H628"/>
    <mergeCell ref="I621:I628"/>
    <mergeCell ref="J621:J628"/>
    <mergeCell ref="K621:K628"/>
    <mergeCell ref="L621:L628"/>
    <mergeCell ref="M621:M628"/>
    <mergeCell ref="N621:N628"/>
    <mergeCell ref="O621:O628"/>
    <mergeCell ref="P621:P628"/>
    <mergeCell ref="Q621:Q628"/>
    <mergeCell ref="J762:J784"/>
    <mergeCell ref="K762:K784"/>
    <mergeCell ref="L762:L784"/>
    <mergeCell ref="M762:M784"/>
    <mergeCell ref="N762:N784"/>
    <mergeCell ref="O762:O784"/>
    <mergeCell ref="P762:P784"/>
    <mergeCell ref="Q762:Q784"/>
    <mergeCell ref="J680:J700"/>
    <mergeCell ref="K680:K700"/>
    <mergeCell ref="L680:L700"/>
    <mergeCell ref="M680:M700"/>
    <mergeCell ref="N680:N700"/>
    <mergeCell ref="O680:O700"/>
    <mergeCell ref="P680:P700"/>
    <mergeCell ref="Q680:Q700"/>
    <mergeCell ref="R762:R784"/>
    <mergeCell ref="S762:S784"/>
    <mergeCell ref="J666:J679"/>
    <mergeCell ref="K666:K679"/>
    <mergeCell ref="L666:L679"/>
    <mergeCell ref="M666:M679"/>
    <mergeCell ref="N666:N679"/>
    <mergeCell ref="O666:O679"/>
    <mergeCell ref="P666:P679"/>
    <mergeCell ref="Q666:Q679"/>
    <mergeCell ref="R666:R679"/>
    <mergeCell ref="S666:S679"/>
    <mergeCell ref="J1958:J1962"/>
    <mergeCell ref="K1958:K1962"/>
    <mergeCell ref="L1958:L1962"/>
    <mergeCell ref="M1958:M1962"/>
    <mergeCell ref="N1958:N1962"/>
    <mergeCell ref="O1958:O1962"/>
    <mergeCell ref="P1958:P1962"/>
    <mergeCell ref="Q1958:Q1962"/>
    <mergeCell ref="R1958:R1962"/>
    <mergeCell ref="S1958:S1962"/>
    <mergeCell ref="R680:R700"/>
    <mergeCell ref="S680:S700"/>
    <mergeCell ref="J791:J806"/>
    <mergeCell ref="K791:K806"/>
    <mergeCell ref="L791:L806"/>
    <mergeCell ref="M791:M806"/>
    <mergeCell ref="N791:N806"/>
    <mergeCell ref="O791:O806"/>
    <mergeCell ref="P791:P806"/>
    <mergeCell ref="Q791:Q806"/>
    <mergeCell ref="J1963:J1968"/>
    <mergeCell ref="K1963:K1968"/>
    <mergeCell ref="L1963:L1968"/>
    <mergeCell ref="M1963:M1968"/>
    <mergeCell ref="N1963:N1968"/>
    <mergeCell ref="O1963:O1968"/>
    <mergeCell ref="P1963:P1968"/>
    <mergeCell ref="Q1963:Q1968"/>
    <mergeCell ref="R1963:R1968"/>
    <mergeCell ref="S1963:S1968"/>
    <mergeCell ref="J1987:J1995"/>
    <mergeCell ref="K1987:K1995"/>
    <mergeCell ref="L1987:L1995"/>
    <mergeCell ref="M1987:M1995"/>
    <mergeCell ref="N1987:N1995"/>
    <mergeCell ref="O1987:O1995"/>
    <mergeCell ref="P1987:P1995"/>
    <mergeCell ref="Q1987:Q1995"/>
    <mergeCell ref="R1987:R1995"/>
    <mergeCell ref="S1987:S1995"/>
    <mergeCell ref="K1996:K1997"/>
    <mergeCell ref="L1996:L1997"/>
    <mergeCell ref="M1996:M1997"/>
    <mergeCell ref="N1996:N1997"/>
    <mergeCell ref="O1996:O1997"/>
    <mergeCell ref="P1996:P1997"/>
    <mergeCell ref="Q1996:Q1997"/>
    <mergeCell ref="R1996:R1997"/>
    <mergeCell ref="S1996:S1997"/>
    <mergeCell ref="J2015:J2018"/>
    <mergeCell ref="K2015:K2018"/>
    <mergeCell ref="L2015:L2018"/>
    <mergeCell ref="M2015:M2018"/>
    <mergeCell ref="N2015:N2018"/>
    <mergeCell ref="O2015:O2018"/>
    <mergeCell ref="P2015:P2018"/>
    <mergeCell ref="Q2015:Q2018"/>
    <mergeCell ref="R2015:R2018"/>
    <mergeCell ref="S2015:S2018"/>
    <mergeCell ref="J2019:J2026"/>
    <mergeCell ref="K2019:K2026"/>
    <mergeCell ref="L2019:L2026"/>
    <mergeCell ref="M2019:M2026"/>
    <mergeCell ref="N2019:N2026"/>
    <mergeCell ref="O2019:O2026"/>
    <mergeCell ref="P2019:P2026"/>
    <mergeCell ref="Q2019:Q2026"/>
    <mergeCell ref="R2019:R2026"/>
    <mergeCell ref="S2019:S2026"/>
    <mergeCell ref="J2055:J2065"/>
    <mergeCell ref="K2055:K2065"/>
    <mergeCell ref="L2055:L2065"/>
    <mergeCell ref="M2055:M2065"/>
    <mergeCell ref="N2055:N2065"/>
    <mergeCell ref="O2055:O2065"/>
    <mergeCell ref="P2055:P2065"/>
    <mergeCell ref="Q2055:Q2065"/>
    <mergeCell ref="R2055:R2065"/>
    <mergeCell ref="S2055:S2065"/>
    <mergeCell ref="J2066:J2071"/>
    <mergeCell ref="K2066:K2071"/>
    <mergeCell ref="L2066:L2071"/>
    <mergeCell ref="M2066:M2071"/>
    <mergeCell ref="N2066:N2071"/>
    <mergeCell ref="O2066:O2071"/>
    <mergeCell ref="P2066:P2071"/>
    <mergeCell ref="Q2066:Q2071"/>
    <mergeCell ref="R2066:R2071"/>
    <mergeCell ref="S2066:S2071"/>
    <mergeCell ref="O2111:O2127"/>
    <mergeCell ref="P2111:P2127"/>
    <mergeCell ref="Q2111:Q2127"/>
    <mergeCell ref="R2111:R2127"/>
    <mergeCell ref="S2111:S2127"/>
    <mergeCell ref="H2128:H2133"/>
    <mergeCell ref="I2128:I2133"/>
    <mergeCell ref="J2128:J2133"/>
    <mergeCell ref="K2128:K2133"/>
    <mergeCell ref="L2128:L2133"/>
    <mergeCell ref="M2128:M2133"/>
    <mergeCell ref="N2128:N2133"/>
    <mergeCell ref="O2128:O2133"/>
    <mergeCell ref="P2128:P2133"/>
    <mergeCell ref="Q2128:Q2133"/>
    <mergeCell ref="R2128:R2133"/>
    <mergeCell ref="S2128:S2133"/>
    <mergeCell ref="H2134:H2141"/>
    <mergeCell ref="I2134:I2141"/>
    <mergeCell ref="J2134:J2141"/>
    <mergeCell ref="K2134:K2141"/>
    <mergeCell ref="L2134:L2141"/>
    <mergeCell ref="M2134:M2141"/>
    <mergeCell ref="N2134:N2141"/>
    <mergeCell ref="O2134:O2141"/>
    <mergeCell ref="P2134:P2141"/>
    <mergeCell ref="Q2134:Q2141"/>
    <mergeCell ref="R2134:R2141"/>
    <mergeCell ref="S2134:S2141"/>
    <mergeCell ref="H2142:H2154"/>
    <mergeCell ref="I2142:I2154"/>
    <mergeCell ref="J2142:J2154"/>
    <mergeCell ref="K2142:K2154"/>
    <mergeCell ref="L2142:L2154"/>
    <mergeCell ref="M2142:M2154"/>
    <mergeCell ref="N2142:N2154"/>
    <mergeCell ref="O2142:O2154"/>
    <mergeCell ref="R2142:R2154"/>
    <mergeCell ref="S2142:S2154"/>
    <mergeCell ref="J2229:J2235"/>
    <mergeCell ref="K2229:K2235"/>
    <mergeCell ref="L2229:L2235"/>
    <mergeCell ref="M2229:M2235"/>
    <mergeCell ref="N2229:N2235"/>
    <mergeCell ref="O2229:O2235"/>
    <mergeCell ref="P2229:P2235"/>
    <mergeCell ref="Q2229:Q2235"/>
    <mergeCell ref="R2229:R2235"/>
    <mergeCell ref="S2229:S2235"/>
    <mergeCell ref="J2181:J2192"/>
    <mergeCell ref="K2181:K2192"/>
    <mergeCell ref="L2181:L2192"/>
    <mergeCell ref="M2181:M2192"/>
    <mergeCell ref="N2181:N2192"/>
    <mergeCell ref="O2181:O2192"/>
    <mergeCell ref="P2181:P2192"/>
    <mergeCell ref="Q2181:Q2192"/>
    <mergeCell ref="R2181:R2192"/>
    <mergeCell ref="S2181:S2192"/>
    <mergeCell ref="J2193:J2196"/>
    <mergeCell ref="K2193:K2196"/>
    <mergeCell ref="L2193:L2196"/>
    <mergeCell ref="M2193:M2196"/>
    <mergeCell ref="N2193:N2196"/>
    <mergeCell ref="O2193:O2196"/>
    <mergeCell ref="P2193:P2196"/>
    <mergeCell ref="Q2193:Q2196"/>
    <mergeCell ref="R2193:R2196"/>
    <mergeCell ref="S2193:S2196"/>
    <mergeCell ref="O2334:O2335"/>
    <mergeCell ref="P2334:P2335"/>
    <mergeCell ref="Q2334:Q2335"/>
    <mergeCell ref="R2334:R2335"/>
    <mergeCell ref="S2334:S2335"/>
    <mergeCell ref="J2267:J2273"/>
    <mergeCell ref="K2267:K2273"/>
    <mergeCell ref="L2267:L2273"/>
    <mergeCell ref="M2267:M2273"/>
    <mergeCell ref="N2267:N2273"/>
    <mergeCell ref="O2267:O2273"/>
    <mergeCell ref="P2267:P2273"/>
    <mergeCell ref="Q2267:Q2273"/>
    <mergeCell ref="R2267:R2273"/>
    <mergeCell ref="S2267:S2273"/>
    <mergeCell ref="J2274:J2296"/>
    <mergeCell ref="K2274:K2296"/>
    <mergeCell ref="L2274:L2296"/>
    <mergeCell ref="M2274:M2296"/>
    <mergeCell ref="N2274:N2296"/>
    <mergeCell ref="O2274:O2296"/>
    <mergeCell ref="P2274:P2296"/>
    <mergeCell ref="Q2274:Q2296"/>
    <mergeCell ref="R2274:R2296"/>
    <mergeCell ref="S2274:S2296"/>
    <mergeCell ref="S2486:S2489"/>
    <mergeCell ref="R2486:R2489"/>
    <mergeCell ref="Y2486:Y2489"/>
    <mergeCell ref="U2486:U2489"/>
    <mergeCell ref="A1926:A1940"/>
    <mergeCell ref="A1996:A1997"/>
    <mergeCell ref="B2128:B2133"/>
    <mergeCell ref="A2128:A2133"/>
    <mergeCell ref="M2324:M2333"/>
    <mergeCell ref="N2324:N2333"/>
    <mergeCell ref="O2324:O2333"/>
    <mergeCell ref="P2324:P2333"/>
    <mergeCell ref="Q2324:Q2333"/>
    <mergeCell ref="R2324:R2333"/>
    <mergeCell ref="S2324:S2333"/>
    <mergeCell ref="H2334:H2335"/>
    <mergeCell ref="I2334:I2335"/>
    <mergeCell ref="J2334:J2335"/>
    <mergeCell ref="K2334:K2335"/>
    <mergeCell ref="L2334:L2335"/>
    <mergeCell ref="H2236:H2237"/>
    <mergeCell ref="I2236:I2237"/>
    <mergeCell ref="J2236:J2237"/>
    <mergeCell ref="K2236:K2237"/>
    <mergeCell ref="L2236:L2237"/>
    <mergeCell ref="M2236:M2237"/>
    <mergeCell ref="N2236:N2237"/>
    <mergeCell ref="O2236:O2237"/>
    <mergeCell ref="P2236:P2237"/>
    <mergeCell ref="S2236:S2237"/>
    <mergeCell ref="M2334:M2335"/>
    <mergeCell ref="N2334:N2335"/>
    <mergeCell ref="U2506:U2507"/>
    <mergeCell ref="Y2506:Y2507"/>
    <mergeCell ref="A2503:A2505"/>
    <mergeCell ref="B2503:B2505"/>
    <mergeCell ref="C2503:C2505"/>
    <mergeCell ref="D2503:D2505"/>
    <mergeCell ref="J2492:J2493"/>
    <mergeCell ref="K2492:K2493"/>
    <mergeCell ref="L2492:L2493"/>
    <mergeCell ref="M2492:M2493"/>
    <mergeCell ref="N2492:N2493"/>
    <mergeCell ref="O2492:O2493"/>
    <mergeCell ref="P2492:P2493"/>
    <mergeCell ref="Q2492:Q2493"/>
    <mergeCell ref="R2492:R2493"/>
    <mergeCell ref="S2492:S2493"/>
    <mergeCell ref="U2492:U2493"/>
    <mergeCell ref="Y2492:Y2493"/>
    <mergeCell ref="P2508:P2510"/>
    <mergeCell ref="Q2508:Q2510"/>
    <mergeCell ref="Q2499:Q2500"/>
    <mergeCell ref="J2503:J2505"/>
    <mergeCell ref="K2503:K2505"/>
    <mergeCell ref="N2518:N2520"/>
    <mergeCell ref="O2518:O2520"/>
    <mergeCell ref="P2518:P2520"/>
    <mergeCell ref="Q2518:Q2520"/>
    <mergeCell ref="F2518:F2520"/>
    <mergeCell ref="G2518:G2520"/>
    <mergeCell ref="U2503:U2505"/>
    <mergeCell ref="Y2503:Y2505"/>
    <mergeCell ref="A2506:A2507"/>
    <mergeCell ref="B2506:B2507"/>
    <mergeCell ref="C2506:C2507"/>
    <mergeCell ref="D2506:D2507"/>
    <mergeCell ref="E2506:E2507"/>
    <mergeCell ref="F2506:F2507"/>
    <mergeCell ref="G2506:G2507"/>
    <mergeCell ref="H2506:H2507"/>
    <mergeCell ref="I2506:I2507"/>
    <mergeCell ref="J2506:J2507"/>
    <mergeCell ref="K2506:K2507"/>
    <mergeCell ref="L2506:L2507"/>
    <mergeCell ref="M2506:M2507"/>
    <mergeCell ref="N2506:N2507"/>
    <mergeCell ref="O2506:O2507"/>
    <mergeCell ref="P2506:P2507"/>
    <mergeCell ref="Q2506:Q2507"/>
    <mergeCell ref="R2506:R2507"/>
    <mergeCell ref="S2506:S2507"/>
    <mergeCell ref="R2508:R2510"/>
    <mergeCell ref="S2508:S2510"/>
    <mergeCell ref="U2508:U2510"/>
    <mergeCell ref="Y2508:Y2510"/>
    <mergeCell ref="A2513:A2514"/>
    <mergeCell ref="B2513:B2514"/>
    <mergeCell ref="C2513:C2514"/>
    <mergeCell ref="D2513:D2514"/>
    <mergeCell ref="E2513:E2514"/>
    <mergeCell ref="F2513:F2514"/>
    <mergeCell ref="G2513:G2514"/>
    <mergeCell ref="H2513:H2514"/>
    <mergeCell ref="I2513:I2514"/>
    <mergeCell ref="J2513:J2514"/>
    <mergeCell ref="K2513:K2514"/>
    <mergeCell ref="L2513:L2514"/>
    <mergeCell ref="M2513:M2514"/>
    <mergeCell ref="N2513:N2514"/>
    <mergeCell ref="O2513:O2514"/>
    <mergeCell ref="P2513:P2514"/>
    <mergeCell ref="Q2513:Q2514"/>
    <mergeCell ref="R2513:R2514"/>
    <mergeCell ref="F2508:F2510"/>
    <mergeCell ref="G2508:G2510"/>
    <mergeCell ref="H2508:H2510"/>
    <mergeCell ref="I2508:I2510"/>
    <mergeCell ref="J2508:J2510"/>
    <mergeCell ref="K2508:K2510"/>
    <mergeCell ref="L2508:L2510"/>
    <mergeCell ref="M2508:M2510"/>
    <mergeCell ref="N2508:N2510"/>
    <mergeCell ref="O2508:O2510"/>
    <mergeCell ref="R2518:R2520"/>
    <mergeCell ref="S2518:S2520"/>
    <mergeCell ref="U2518:U2520"/>
    <mergeCell ref="Y2518:Y2520"/>
    <mergeCell ref="Y2513:Y2514"/>
    <mergeCell ref="A2508:A2510"/>
    <mergeCell ref="A2523:A2524"/>
    <mergeCell ref="B2523:B2524"/>
    <mergeCell ref="C2523:C2524"/>
    <mergeCell ref="D2523:D2524"/>
    <mergeCell ref="E2523:E2524"/>
    <mergeCell ref="F2523:F2524"/>
    <mergeCell ref="G2523:G2524"/>
    <mergeCell ref="H2523:H2524"/>
    <mergeCell ref="I2523:I2524"/>
    <mergeCell ref="J2523:J2524"/>
    <mergeCell ref="K2523:K2524"/>
    <mergeCell ref="L2523:L2524"/>
    <mergeCell ref="M2523:M2524"/>
    <mergeCell ref="N2523:N2524"/>
    <mergeCell ref="O2523:O2524"/>
    <mergeCell ref="P2523:P2524"/>
    <mergeCell ref="Q2523:Q2524"/>
    <mergeCell ref="R2523:R2524"/>
    <mergeCell ref="S2523:S2524"/>
    <mergeCell ref="U2523:U2524"/>
    <mergeCell ref="Y2523:Y2524"/>
    <mergeCell ref="A2518:A2520"/>
    <mergeCell ref="B2518:B2520"/>
    <mergeCell ref="C2518:C2520"/>
    <mergeCell ref="D2518:D2520"/>
    <mergeCell ref="E2518:E2520"/>
    <mergeCell ref="S2531:S2532"/>
    <mergeCell ref="U2531:U2532"/>
    <mergeCell ref="Y2531:Y2532"/>
    <mergeCell ref="A2525:A2530"/>
    <mergeCell ref="B2525:B2530"/>
    <mergeCell ref="C2525:C2530"/>
    <mergeCell ref="D2525:D2530"/>
    <mergeCell ref="E2525:E2530"/>
    <mergeCell ref="F2525:F2530"/>
    <mergeCell ref="G2525:G2530"/>
    <mergeCell ref="H2525:H2530"/>
    <mergeCell ref="I2525:I2530"/>
    <mergeCell ref="J2525:J2530"/>
    <mergeCell ref="K2525:K2530"/>
    <mergeCell ref="L2525:L2530"/>
    <mergeCell ref="M2525:M2530"/>
    <mergeCell ref="N2525:N2530"/>
    <mergeCell ref="O2525:O2530"/>
    <mergeCell ref="P2525:P2530"/>
    <mergeCell ref="Q2525:Q2530"/>
    <mergeCell ref="R2525:R2530"/>
    <mergeCell ref="S2525:S2530"/>
    <mergeCell ref="U2525:U2530"/>
    <mergeCell ref="Y2525:Y2530"/>
    <mergeCell ref="A2531:A2532"/>
    <mergeCell ref="B2531:B2532"/>
    <mergeCell ref="C2531:C2532"/>
    <mergeCell ref="D2531:D2532"/>
    <mergeCell ref="E2531:E2532"/>
    <mergeCell ref="F2531:F2532"/>
    <mergeCell ref="G2531:G2532"/>
    <mergeCell ref="H2531:H2532"/>
    <mergeCell ref="I2531:I2532"/>
    <mergeCell ref="J2531:J2532"/>
    <mergeCell ref="K2531:K2532"/>
    <mergeCell ref="L2531:L2532"/>
    <mergeCell ref="M2531:M2532"/>
    <mergeCell ref="N2531:N2532"/>
    <mergeCell ref="O2531:O2532"/>
    <mergeCell ref="P2531:P2532"/>
    <mergeCell ref="Q2531:Q2532"/>
    <mergeCell ref="R2531:R2532"/>
    <mergeCell ref="A2535:A2536"/>
    <mergeCell ref="B2535:B2536"/>
    <mergeCell ref="C2535:C2536"/>
    <mergeCell ref="D2535:D2536"/>
    <mergeCell ref="E2535:E2536"/>
    <mergeCell ref="F2535:F2536"/>
    <mergeCell ref="G2535:G2536"/>
    <mergeCell ref="H2535:H2536"/>
    <mergeCell ref="I2535:I2536"/>
    <mergeCell ref="J2535:J2536"/>
    <mergeCell ref="K2535:K2536"/>
    <mergeCell ref="L2535:L2536"/>
    <mergeCell ref="M2535:M2536"/>
    <mergeCell ref="N2535:N2536"/>
    <mergeCell ref="O2535:O2536"/>
    <mergeCell ref="P2535:P2536"/>
    <mergeCell ref="Q2535:Q2536"/>
    <mergeCell ref="R2535:R2536"/>
    <mergeCell ref="S2535:S2536"/>
    <mergeCell ref="U2535:U2536"/>
    <mergeCell ref="Y2535:Y2536"/>
    <mergeCell ref="S2540:S2545"/>
    <mergeCell ref="U2540:U2545"/>
    <mergeCell ref="Y2540:Y2545"/>
    <mergeCell ref="A2537:A2539"/>
    <mergeCell ref="B2537:B2539"/>
    <mergeCell ref="C2537:C2539"/>
    <mergeCell ref="D2537:D2539"/>
    <mergeCell ref="E2537:E2539"/>
    <mergeCell ref="F2537:F2539"/>
    <mergeCell ref="G2537:G2539"/>
    <mergeCell ref="H2537:H2539"/>
    <mergeCell ref="I2537:I2539"/>
    <mergeCell ref="J2537:J2539"/>
    <mergeCell ref="K2537:K2539"/>
    <mergeCell ref="L2537:L2539"/>
    <mergeCell ref="M2537:M2539"/>
    <mergeCell ref="N2537:N2539"/>
    <mergeCell ref="O2537:O2539"/>
    <mergeCell ref="P2537:P2539"/>
    <mergeCell ref="Q2537:Q2539"/>
    <mergeCell ref="R2537:R2539"/>
    <mergeCell ref="S2537:S2539"/>
    <mergeCell ref="U2537:U2539"/>
    <mergeCell ref="Y2537:Y2539"/>
    <mergeCell ref="A2540:A2545"/>
    <mergeCell ref="B2540:B2545"/>
    <mergeCell ref="C2540:C2545"/>
    <mergeCell ref="D2540:D2545"/>
    <mergeCell ref="L2540:L2545"/>
    <mergeCell ref="M2540:M2545"/>
    <mergeCell ref="N2540:N2545"/>
    <mergeCell ref="O2540:O2545"/>
    <mergeCell ref="P2540:P2545"/>
    <mergeCell ref="Q2540:Q2545"/>
    <mergeCell ref="R2540:R2545"/>
    <mergeCell ref="Q2572:Q2573"/>
    <mergeCell ref="R2572:R2573"/>
    <mergeCell ref="S2572:S2573"/>
    <mergeCell ref="U2572:U2573"/>
    <mergeCell ref="J2572:J2573"/>
    <mergeCell ref="K2572:K2573"/>
    <mergeCell ref="L2572:L2573"/>
    <mergeCell ref="M2572:M2573"/>
    <mergeCell ref="N2572:N2573"/>
    <mergeCell ref="O2572:O2573"/>
    <mergeCell ref="P2572:P2573"/>
    <mergeCell ref="N2555:N2562"/>
    <mergeCell ref="O2555:O2562"/>
    <mergeCell ref="P2555:P2562"/>
    <mergeCell ref="Q2555:Q2562"/>
    <mergeCell ref="M2570:M2571"/>
    <mergeCell ref="N2570:N2571"/>
    <mergeCell ref="O2570:O2571"/>
    <mergeCell ref="P2570:P2571"/>
    <mergeCell ref="Q2570:Q2571"/>
    <mergeCell ref="Y2572:Y2573"/>
    <mergeCell ref="A2547:A2548"/>
    <mergeCell ref="B2547:B2548"/>
    <mergeCell ref="C2547:C2548"/>
    <mergeCell ref="D2547:D2548"/>
    <mergeCell ref="E2547:E2548"/>
    <mergeCell ref="F2547:F2548"/>
    <mergeCell ref="G2547:G2548"/>
    <mergeCell ref="H2547:H2548"/>
    <mergeCell ref="I2547:I2548"/>
    <mergeCell ref="J2547:J2548"/>
    <mergeCell ref="K2547:K2548"/>
    <mergeCell ref="L2547:L2548"/>
    <mergeCell ref="M2547:M2548"/>
    <mergeCell ref="N2547:N2548"/>
    <mergeCell ref="O2547:O2548"/>
    <mergeCell ref="P2547:P2548"/>
    <mergeCell ref="Q2547:Q2548"/>
    <mergeCell ref="A2555:A2562"/>
    <mergeCell ref="R2547:R2548"/>
    <mergeCell ref="S2547:S2548"/>
    <mergeCell ref="U2547:U2548"/>
    <mergeCell ref="Y2547:Y2548"/>
    <mergeCell ref="A2572:A2573"/>
    <mergeCell ref="B2572:B2573"/>
    <mergeCell ref="C2572:C2573"/>
    <mergeCell ref="D2572:D2573"/>
    <mergeCell ref="E2572:E2573"/>
    <mergeCell ref="F2572:F2573"/>
    <mergeCell ref="G2572:G2573"/>
    <mergeCell ref="H2572:H2573"/>
    <mergeCell ref="I2572:I2573"/>
    <mergeCell ref="I2587:I2588"/>
    <mergeCell ref="J2587:J2588"/>
    <mergeCell ref="K2587:K2588"/>
    <mergeCell ref="L2587:L2588"/>
    <mergeCell ref="M2587:M2588"/>
    <mergeCell ref="N2587:N2588"/>
    <mergeCell ref="O2587:O2588"/>
    <mergeCell ref="P2587:P2588"/>
    <mergeCell ref="Q2587:Q2588"/>
    <mergeCell ref="R2587:R2588"/>
    <mergeCell ref="M2581:M2582"/>
    <mergeCell ref="N2581:N2582"/>
    <mergeCell ref="O2581:O2582"/>
    <mergeCell ref="P2581:P2582"/>
    <mergeCell ref="Q2581:Q2582"/>
    <mergeCell ref="R2581:R2582"/>
    <mergeCell ref="A2596:A2599"/>
    <mergeCell ref="B2596:B2599"/>
    <mergeCell ref="C2596:C2599"/>
    <mergeCell ref="D2596:D2599"/>
    <mergeCell ref="E2596:E2599"/>
    <mergeCell ref="F2596:F2599"/>
    <mergeCell ref="G2596:G2599"/>
    <mergeCell ref="H2596:H2599"/>
    <mergeCell ref="I2596:I2599"/>
    <mergeCell ref="J2596:J2599"/>
    <mergeCell ref="K2596:K2599"/>
    <mergeCell ref="L2596:L2599"/>
    <mergeCell ref="M2596:M2599"/>
    <mergeCell ref="N2596:N2599"/>
    <mergeCell ref="O2596:O2599"/>
    <mergeCell ref="P2596:P2599"/>
    <mergeCell ref="R2596:R2599"/>
    <mergeCell ref="S2596:S2599"/>
    <mergeCell ref="U2596:U2599"/>
    <mergeCell ref="Y2596:Y2599"/>
    <mergeCell ref="S2600:S2601"/>
    <mergeCell ref="U2600:U2601"/>
    <mergeCell ref="Y2600:Y2601"/>
    <mergeCell ref="A2600:A2601"/>
    <mergeCell ref="B2600:B2601"/>
    <mergeCell ref="C2600:C2601"/>
    <mergeCell ref="D2600:D2601"/>
    <mergeCell ref="E2600:E2601"/>
    <mergeCell ref="F2600:F2601"/>
    <mergeCell ref="G2600:G2601"/>
    <mergeCell ref="H2600:H2601"/>
    <mergeCell ref="I2600:I2601"/>
    <mergeCell ref="J2600:J2601"/>
    <mergeCell ref="K2600:K2601"/>
    <mergeCell ref="L2600:L2601"/>
    <mergeCell ref="M2600:M2601"/>
    <mergeCell ref="N2600:N2601"/>
    <mergeCell ref="O2600:O2601"/>
    <mergeCell ref="P2600:P2601"/>
    <mergeCell ref="Q2600:Q2601"/>
    <mergeCell ref="R2600:R2601"/>
    <mergeCell ref="Q2596:Q2599"/>
    <mergeCell ref="Y2606:Y2607"/>
    <mergeCell ref="A2609:A2614"/>
    <mergeCell ref="B2609:B2614"/>
    <mergeCell ref="C2609:C2614"/>
    <mergeCell ref="D2609:D2614"/>
    <mergeCell ref="E2609:E2614"/>
    <mergeCell ref="F2609:F2614"/>
    <mergeCell ref="G2609:G2614"/>
    <mergeCell ref="H2609:H2614"/>
    <mergeCell ref="I2609:I2614"/>
    <mergeCell ref="J2609:J2614"/>
    <mergeCell ref="K2609:K2614"/>
    <mergeCell ref="L2609:L2614"/>
    <mergeCell ref="M2609:M2614"/>
    <mergeCell ref="N2609:N2614"/>
    <mergeCell ref="O2609:O2614"/>
    <mergeCell ref="P2609:P2614"/>
    <mergeCell ref="Q2609:Q2614"/>
    <mergeCell ref="S2609:S2614"/>
    <mergeCell ref="U2609:U2614"/>
    <mergeCell ref="Y2609:Y2614"/>
    <mergeCell ref="A2606:A2607"/>
    <mergeCell ref="B2606:B2607"/>
    <mergeCell ref="C2606:C2607"/>
    <mergeCell ref="D2606:D2607"/>
    <mergeCell ref="E2606:E2607"/>
    <mergeCell ref="F2606:F2607"/>
    <mergeCell ref="G2606:G2607"/>
    <mergeCell ref="H2606:H2607"/>
    <mergeCell ref="I2606:I2607"/>
    <mergeCell ref="Q2620:Q2621"/>
    <mergeCell ref="R2606:R2607"/>
    <mergeCell ref="R2609:R2614"/>
    <mergeCell ref="S2606:S2607"/>
    <mergeCell ref="J2606:J2607"/>
    <mergeCell ref="K2606:K2607"/>
    <mergeCell ref="L2606:L2607"/>
    <mergeCell ref="M2606:M2607"/>
    <mergeCell ref="N2606:N2607"/>
    <mergeCell ref="O2606:O2607"/>
    <mergeCell ref="P2606:P2607"/>
    <mergeCell ref="Q2606:Q2607"/>
    <mergeCell ref="R2620:R2621"/>
    <mergeCell ref="S2620:S2621"/>
    <mergeCell ref="R2617:R2618"/>
    <mergeCell ref="S2617:S2618"/>
    <mergeCell ref="U2606:U2607"/>
    <mergeCell ref="M2620:M2621"/>
    <mergeCell ref="R2640:R2641"/>
    <mergeCell ref="S2640:S2641"/>
    <mergeCell ref="U2640:U2641"/>
    <mergeCell ref="U2617:U2618"/>
    <mergeCell ref="Y2617:Y2618"/>
    <mergeCell ref="A2627:A2635"/>
    <mergeCell ref="B2627:B2635"/>
    <mergeCell ref="C2627:C2635"/>
    <mergeCell ref="D2627:D2635"/>
    <mergeCell ref="E2627:E2635"/>
    <mergeCell ref="F2627:F2635"/>
    <mergeCell ref="G2627:G2635"/>
    <mergeCell ref="H2627:H2635"/>
    <mergeCell ref="I2627:I2635"/>
    <mergeCell ref="J2627:J2635"/>
    <mergeCell ref="K2627:K2635"/>
    <mergeCell ref="L2627:L2635"/>
    <mergeCell ref="M2627:M2635"/>
    <mergeCell ref="N2627:N2635"/>
    <mergeCell ref="O2627:O2635"/>
    <mergeCell ref="P2627:P2635"/>
    <mergeCell ref="Q2627:Q2635"/>
    <mergeCell ref="R2627:R2635"/>
    <mergeCell ref="S2627:S2635"/>
    <mergeCell ref="U2627:U2635"/>
    <mergeCell ref="Y2627:Y2635"/>
    <mergeCell ref="A2617:A2618"/>
    <mergeCell ref="B2617:B2618"/>
    <mergeCell ref="C2617:C2618"/>
    <mergeCell ref="D2617:D2618"/>
    <mergeCell ref="E2617:E2618"/>
    <mergeCell ref="F2617:F2618"/>
    <mergeCell ref="G2642:G2644"/>
    <mergeCell ref="P2642:P2644"/>
    <mergeCell ref="Q2642:Q2644"/>
    <mergeCell ref="A2640:A2641"/>
    <mergeCell ref="B2640:B2641"/>
    <mergeCell ref="C2640:C2641"/>
    <mergeCell ref="D2640:D2641"/>
    <mergeCell ref="E2640:E2641"/>
    <mergeCell ref="F2640:F2641"/>
    <mergeCell ref="G2640:G2641"/>
    <mergeCell ref="H2640:H2641"/>
    <mergeCell ref="I2640:I2641"/>
    <mergeCell ref="J2640:J2641"/>
    <mergeCell ref="K2640:K2641"/>
    <mergeCell ref="L2640:L2641"/>
    <mergeCell ref="M2640:M2641"/>
    <mergeCell ref="N2640:N2641"/>
    <mergeCell ref="O2640:O2641"/>
    <mergeCell ref="P2640:P2641"/>
    <mergeCell ref="Q2640:Q2641"/>
    <mergeCell ref="Q2660:Q2664"/>
    <mergeCell ref="R2642:R2644"/>
    <mergeCell ref="S2642:S2644"/>
    <mergeCell ref="U2642:U2644"/>
    <mergeCell ref="Y2642:Y2644"/>
    <mergeCell ref="A2648:A2649"/>
    <mergeCell ref="B2648:B2649"/>
    <mergeCell ref="C2648:C2649"/>
    <mergeCell ref="D2648:D2649"/>
    <mergeCell ref="E2648:E2649"/>
    <mergeCell ref="F2648:F2649"/>
    <mergeCell ref="G2648:G2649"/>
    <mergeCell ref="H2648:H2649"/>
    <mergeCell ref="I2648:I2649"/>
    <mergeCell ref="J2648:J2649"/>
    <mergeCell ref="K2648:K2649"/>
    <mergeCell ref="L2648:L2649"/>
    <mergeCell ref="M2648:M2649"/>
    <mergeCell ref="N2648:N2649"/>
    <mergeCell ref="O2648:O2649"/>
    <mergeCell ref="P2648:P2649"/>
    <mergeCell ref="Q2648:Q2649"/>
    <mergeCell ref="R2648:R2649"/>
    <mergeCell ref="S2648:S2649"/>
    <mergeCell ref="U2648:U2649"/>
    <mergeCell ref="Y2648:Y2649"/>
    <mergeCell ref="A2642:A2644"/>
    <mergeCell ref="B2642:B2644"/>
    <mergeCell ref="C2642:C2644"/>
    <mergeCell ref="D2642:D2644"/>
    <mergeCell ref="E2642:E2644"/>
    <mergeCell ref="F2642:F2644"/>
    <mergeCell ref="D2665:D2666"/>
    <mergeCell ref="E2665:E2666"/>
    <mergeCell ref="B2651:B2653"/>
    <mergeCell ref="C2651:C2653"/>
    <mergeCell ref="D2651:D2653"/>
    <mergeCell ref="E2651:E2653"/>
    <mergeCell ref="F2651:F2653"/>
    <mergeCell ref="G2651:G2653"/>
    <mergeCell ref="H2651:H2653"/>
    <mergeCell ref="I2651:I2653"/>
    <mergeCell ref="J2651:J2653"/>
    <mergeCell ref="K2651:K2653"/>
    <mergeCell ref="L2651:L2653"/>
    <mergeCell ref="M2651:M2653"/>
    <mergeCell ref="N2651:N2653"/>
    <mergeCell ref="O2651:O2653"/>
    <mergeCell ref="P2651:P2653"/>
    <mergeCell ref="M2660:M2664"/>
    <mergeCell ref="N2660:N2664"/>
    <mergeCell ref="O2660:O2664"/>
    <mergeCell ref="P2660:P2664"/>
    <mergeCell ref="R2651:R2653"/>
    <mergeCell ref="S2651:S2653"/>
    <mergeCell ref="U2651:U2653"/>
    <mergeCell ref="Y2651:Y2653"/>
    <mergeCell ref="A2656:A2657"/>
    <mergeCell ref="B2656:B2657"/>
    <mergeCell ref="C2656:C2657"/>
    <mergeCell ref="D2656:D2657"/>
    <mergeCell ref="E2656:E2657"/>
    <mergeCell ref="F2656:F2657"/>
    <mergeCell ref="G2656:G2657"/>
    <mergeCell ref="H2656:H2657"/>
    <mergeCell ref="I2656:I2657"/>
    <mergeCell ref="J2656:J2657"/>
    <mergeCell ref="K2656:K2657"/>
    <mergeCell ref="L2656:L2657"/>
    <mergeCell ref="M2656:M2657"/>
    <mergeCell ref="N2656:N2657"/>
    <mergeCell ref="O2656:O2657"/>
    <mergeCell ref="P2656:P2657"/>
    <mergeCell ref="Q2656:Q2657"/>
    <mergeCell ref="R2656:R2657"/>
    <mergeCell ref="S2656:S2657"/>
    <mergeCell ref="U2656:U2657"/>
    <mergeCell ref="Y2656:Y2657"/>
    <mergeCell ref="Q2651:Q2653"/>
    <mergeCell ref="F2665:F2666"/>
    <mergeCell ref="G2665:G2666"/>
    <mergeCell ref="S2660:S2664"/>
    <mergeCell ref="U2660:U2664"/>
    <mergeCell ref="Y2660:Y2664"/>
    <mergeCell ref="H2665:H2666"/>
    <mergeCell ref="I2665:I2666"/>
    <mergeCell ref="J2665:J2666"/>
    <mergeCell ref="K2665:K2666"/>
    <mergeCell ref="L2665:L2666"/>
    <mergeCell ref="M2665:M2666"/>
    <mergeCell ref="N2665:N2666"/>
    <mergeCell ref="O2665:O2666"/>
    <mergeCell ref="P2665:P2666"/>
    <mergeCell ref="Q2665:Q2666"/>
    <mergeCell ref="A2660:A2664"/>
    <mergeCell ref="B2660:B2664"/>
    <mergeCell ref="C2660:C2664"/>
    <mergeCell ref="D2660:D2664"/>
    <mergeCell ref="E2660:E2664"/>
    <mergeCell ref="F2660:F2664"/>
    <mergeCell ref="G2660:G2664"/>
    <mergeCell ref="H2660:H2664"/>
    <mergeCell ref="I2660:I2664"/>
    <mergeCell ref="J2660:J2664"/>
    <mergeCell ref="K2660:K2664"/>
    <mergeCell ref="L2660:L2664"/>
    <mergeCell ref="R2660:R2664"/>
    <mergeCell ref="R2665:R2666"/>
    <mergeCell ref="A2665:A2666"/>
    <mergeCell ref="B2665:B2666"/>
    <mergeCell ref="C2665:C2666"/>
    <mergeCell ref="A2668:A2669"/>
    <mergeCell ref="B2668:B2669"/>
    <mergeCell ref="C2668:C2669"/>
    <mergeCell ref="D2668:D2669"/>
    <mergeCell ref="E2668:E2669"/>
    <mergeCell ref="F2668:F2669"/>
    <mergeCell ref="G2668:G2669"/>
    <mergeCell ref="H2668:H2669"/>
    <mergeCell ref="I2668:I2669"/>
    <mergeCell ref="J2668:J2669"/>
    <mergeCell ref="K2668:K2669"/>
    <mergeCell ref="L2668:L2669"/>
    <mergeCell ref="M2668:M2669"/>
    <mergeCell ref="N2668:N2669"/>
    <mergeCell ref="O2668:O2669"/>
    <mergeCell ref="P2668:P2669"/>
    <mergeCell ref="Q2668:Q2669"/>
    <mergeCell ref="A2670:A2673"/>
    <mergeCell ref="B2670:B2673"/>
    <mergeCell ref="C2670:C2673"/>
    <mergeCell ref="D2670:D2673"/>
    <mergeCell ref="E2670:E2673"/>
    <mergeCell ref="F2670:F2673"/>
    <mergeCell ref="G2670:G2673"/>
    <mergeCell ref="H2670:H2673"/>
    <mergeCell ref="I2670:I2673"/>
    <mergeCell ref="J2670:J2673"/>
    <mergeCell ref="K2670:K2673"/>
    <mergeCell ref="L2670:L2673"/>
    <mergeCell ref="M2670:M2673"/>
    <mergeCell ref="N2670:N2673"/>
    <mergeCell ref="O2670:O2673"/>
    <mergeCell ref="P2670:P2673"/>
    <mergeCell ref="Q2670:Q2673"/>
    <mergeCell ref="A2694:A2695"/>
    <mergeCell ref="B2694:B2695"/>
    <mergeCell ref="C2694:C2695"/>
    <mergeCell ref="D2694:D2695"/>
    <mergeCell ref="E2694:E2695"/>
    <mergeCell ref="F2694:F2695"/>
    <mergeCell ref="G2694:G2695"/>
    <mergeCell ref="H2694:H2695"/>
    <mergeCell ref="I2694:I2695"/>
    <mergeCell ref="J2694:J2695"/>
    <mergeCell ref="N2694:N2695"/>
    <mergeCell ref="O2694:O2695"/>
    <mergeCell ref="P2694:P2695"/>
    <mergeCell ref="Q2694:Q2695"/>
    <mergeCell ref="R2670:R2673"/>
    <mergeCell ref="S2670:S2673"/>
    <mergeCell ref="U2670:U2673"/>
    <mergeCell ref="A2678:A2679"/>
    <mergeCell ref="B2678:B2679"/>
    <mergeCell ref="C2678:C2679"/>
    <mergeCell ref="D2678:D2679"/>
    <mergeCell ref="E2678:E2679"/>
    <mergeCell ref="F2678:F2679"/>
    <mergeCell ref="G2678:G2679"/>
    <mergeCell ref="H2678:H2679"/>
    <mergeCell ref="I2678:I2679"/>
    <mergeCell ref="J2678:J2679"/>
    <mergeCell ref="K2678:K2679"/>
    <mergeCell ref="L2678:L2679"/>
    <mergeCell ref="M2678:M2679"/>
    <mergeCell ref="N2678:N2679"/>
    <mergeCell ref="O2678:O2679"/>
    <mergeCell ref="A2697:A2698"/>
    <mergeCell ref="B2697:B2698"/>
    <mergeCell ref="C2697:C2698"/>
    <mergeCell ref="D2697:D2698"/>
    <mergeCell ref="E2697:E2698"/>
    <mergeCell ref="F2697:F2698"/>
    <mergeCell ref="G2697:G2698"/>
    <mergeCell ref="H2697:H2698"/>
    <mergeCell ref="I2697:I2698"/>
    <mergeCell ref="J2697:J2698"/>
    <mergeCell ref="K2697:K2698"/>
    <mergeCell ref="L2697:L2698"/>
    <mergeCell ref="M2697:M2698"/>
    <mergeCell ref="N2697:N2698"/>
    <mergeCell ref="O2697:O2698"/>
    <mergeCell ref="P2697:P2698"/>
    <mergeCell ref="Q2697:Q2698"/>
    <mergeCell ref="E1625:E1633"/>
    <mergeCell ref="M2490:M2491"/>
    <mergeCell ref="N2490:N2491"/>
    <mergeCell ref="O2490:O2491"/>
    <mergeCell ref="P2490:P2491"/>
    <mergeCell ref="Q2490:Q2491"/>
    <mergeCell ref="R2490:R2491"/>
    <mergeCell ref="R2555:R2562"/>
    <mergeCell ref="S2555:S2562"/>
    <mergeCell ref="U2555:U2562"/>
    <mergeCell ref="R2694:R2695"/>
    <mergeCell ref="S2694:S2695"/>
    <mergeCell ref="U2694:U2695"/>
    <mergeCell ref="K2694:K2695"/>
    <mergeCell ref="L2694:L2695"/>
    <mergeCell ref="M2694:M2695"/>
    <mergeCell ref="A2706:A2707"/>
    <mergeCell ref="B2706:B2707"/>
    <mergeCell ref="C2706:C2707"/>
    <mergeCell ref="D2706:D2707"/>
    <mergeCell ref="E2706:E2707"/>
    <mergeCell ref="F2706:F2707"/>
    <mergeCell ref="G2706:G2707"/>
    <mergeCell ref="H2706:H2707"/>
    <mergeCell ref="I2706:I2707"/>
    <mergeCell ref="J2706:J2707"/>
    <mergeCell ref="K2706:K2707"/>
    <mergeCell ref="L2706:L2707"/>
    <mergeCell ref="M2706:M2707"/>
    <mergeCell ref="N2706:N2707"/>
    <mergeCell ref="O2706:O2707"/>
    <mergeCell ref="P2706:P2707"/>
    <mergeCell ref="Y2694:Y2695"/>
    <mergeCell ref="R2697:R2698"/>
    <mergeCell ref="S2697:S2698"/>
    <mergeCell ref="U2697:U2698"/>
    <mergeCell ref="Y2697:Y2698"/>
    <mergeCell ref="Y2670:Y2673"/>
    <mergeCell ref="P2678:P2679"/>
    <mergeCell ref="Q2678:Q2679"/>
    <mergeCell ref="R2678:R2679"/>
    <mergeCell ref="S2678:S2679"/>
    <mergeCell ref="U2678:U2679"/>
    <mergeCell ref="Y2678:Y2679"/>
    <mergeCell ref="S2665:S2666"/>
    <mergeCell ref="U2665:U2666"/>
    <mergeCell ref="Y2665:Y2666"/>
    <mergeCell ref="R2668:R2669"/>
    <mergeCell ref="S2668:S2669"/>
    <mergeCell ref="U2668:U2669"/>
    <mergeCell ref="Y2668:Y2669"/>
    <mergeCell ref="Y2690:Y2691"/>
    <mergeCell ref="U2690:U2691"/>
    <mergeCell ref="S2490:S2491"/>
    <mergeCell ref="Y2490:Y2491"/>
    <mergeCell ref="B2490:B2491"/>
    <mergeCell ref="C2490:C2491"/>
    <mergeCell ref="D2490:D2491"/>
    <mergeCell ref="E2490:E2491"/>
    <mergeCell ref="F2490:F2491"/>
    <mergeCell ref="G2490:G2491"/>
    <mergeCell ref="H2490:H2491"/>
    <mergeCell ref="O2499:O2500"/>
    <mergeCell ref="P2499:P2500"/>
    <mergeCell ref="Y2636:Y2638"/>
    <mergeCell ref="A2636:A2638"/>
    <mergeCell ref="I2490:I2491"/>
    <mergeCell ref="J2490:J2491"/>
    <mergeCell ref="K2490:K2491"/>
    <mergeCell ref="L2490:L2491"/>
    <mergeCell ref="G2617:G2618"/>
    <mergeCell ref="H2617:H2618"/>
    <mergeCell ref="I2617:I2618"/>
    <mergeCell ref="J2617:J2618"/>
    <mergeCell ref="K2617:K2618"/>
    <mergeCell ref="L2617:L2618"/>
    <mergeCell ref="M2617:M2618"/>
    <mergeCell ref="N2617:N2618"/>
    <mergeCell ref="O2617:O2618"/>
    <mergeCell ref="P2617:P2618"/>
    <mergeCell ref="Q2617:Q2618"/>
    <mergeCell ref="B2620:B2621"/>
    <mergeCell ref="A2620:A2621"/>
    <mergeCell ref="C2620:C2621"/>
    <mergeCell ref="D2620:D2621"/>
    <mergeCell ref="Y2706:Y2707"/>
    <mergeCell ref="R2720:R2725"/>
    <mergeCell ref="S2720:S2725"/>
    <mergeCell ref="U2720:U2725"/>
    <mergeCell ref="Y2720:Y2725"/>
    <mergeCell ref="A2720:A2725"/>
    <mergeCell ref="B2720:B2725"/>
    <mergeCell ref="C2720:C2725"/>
    <mergeCell ref="D2720:D2725"/>
    <mergeCell ref="E2720:E2725"/>
    <mergeCell ref="F2720:F2725"/>
    <mergeCell ref="G2720:G2725"/>
    <mergeCell ref="H2720:H2725"/>
    <mergeCell ref="I2720:I2725"/>
    <mergeCell ref="J2720:J2725"/>
    <mergeCell ref="K2720:K2725"/>
    <mergeCell ref="L2720:L2725"/>
    <mergeCell ref="R2706:R2707"/>
    <mergeCell ref="S2706:S2707"/>
    <mergeCell ref="U2706:U2707"/>
    <mergeCell ref="M2720:M2725"/>
    <mergeCell ref="N2720:N2725"/>
    <mergeCell ref="O2720:O2725"/>
    <mergeCell ref="P2720:P2725"/>
    <mergeCell ref="Q2720:Q2725"/>
    <mergeCell ref="Q2706:Q2707"/>
    <mergeCell ref="Q2710:Q2711"/>
    <mergeCell ref="R2713:R2714"/>
    <mergeCell ref="S2713:S2714"/>
    <mergeCell ref="U2713:U2714"/>
    <mergeCell ref="Y2713:Y2714"/>
    <mergeCell ref="R2710:R2711"/>
    <mergeCell ref="B2636:B2638"/>
    <mergeCell ref="C2636:C2638"/>
    <mergeCell ref="D2636:D2638"/>
    <mergeCell ref="E2636:E2638"/>
    <mergeCell ref="F2636:F2638"/>
    <mergeCell ref="G2636:G2638"/>
    <mergeCell ref="H2636:H2638"/>
    <mergeCell ref="I2636:I2638"/>
    <mergeCell ref="J2636:J2638"/>
    <mergeCell ref="K2636:K2638"/>
    <mergeCell ref="L2636:L2638"/>
    <mergeCell ref="M2636:M2638"/>
    <mergeCell ref="N2636:N2638"/>
    <mergeCell ref="O2636:O2638"/>
    <mergeCell ref="P2636:P2638"/>
    <mergeCell ref="Q2636:Q2638"/>
    <mergeCell ref="U2636:U2638"/>
    <mergeCell ref="R2636:R2638"/>
    <mergeCell ref="S2636:S2638"/>
    <mergeCell ref="B2555:B2562"/>
    <mergeCell ref="E2555:E2562"/>
    <mergeCell ref="F2555:F2562"/>
    <mergeCell ref="H2555:H2562"/>
    <mergeCell ref="I2555:I2562"/>
    <mergeCell ref="J2555:J2562"/>
    <mergeCell ref="K2555:K2562"/>
    <mergeCell ref="L2555:L2562"/>
    <mergeCell ref="M2555:M2562"/>
    <mergeCell ref="R2570:R2571"/>
    <mergeCell ref="S2570:S2571"/>
    <mergeCell ref="U2570:U2571"/>
    <mergeCell ref="Y2570:Y2571"/>
    <mergeCell ref="A2550:A2552"/>
    <mergeCell ref="B2550:B2552"/>
    <mergeCell ref="C2550:C2552"/>
    <mergeCell ref="Y2555:Y2562"/>
    <mergeCell ref="G2555:G2562"/>
    <mergeCell ref="D2555:D2562"/>
    <mergeCell ref="C2555:C2562"/>
    <mergeCell ref="A2570:A2571"/>
    <mergeCell ref="B2570:B2571"/>
    <mergeCell ref="C2570:C2571"/>
    <mergeCell ref="D2570:D2571"/>
    <mergeCell ref="E2570:E2571"/>
    <mergeCell ref="F2570:F2571"/>
    <mergeCell ref="G2570:G2571"/>
    <mergeCell ref="H2570:H2571"/>
    <mergeCell ref="I2570:I2571"/>
    <mergeCell ref="J2570:J2571"/>
    <mergeCell ref="K2570:K2571"/>
    <mergeCell ref="L2570:L2571"/>
    <mergeCell ref="B2486:B2489"/>
    <mergeCell ref="C2486:C2489"/>
    <mergeCell ref="D2486:D2489"/>
    <mergeCell ref="E2486:E2489"/>
    <mergeCell ref="F2486:F2489"/>
    <mergeCell ref="G2486:G2489"/>
    <mergeCell ref="H2486:H2489"/>
    <mergeCell ref="I2486:I2489"/>
    <mergeCell ref="J2486:J2489"/>
    <mergeCell ref="K2486:K2489"/>
    <mergeCell ref="L2486:L2489"/>
    <mergeCell ref="M2486:M2489"/>
    <mergeCell ref="N2486:N2489"/>
    <mergeCell ref="O2486:O2489"/>
    <mergeCell ref="P2486:P2489"/>
    <mergeCell ref="Q2486:Q2489"/>
    <mergeCell ref="A2499:A2500"/>
    <mergeCell ref="B2499:B2500"/>
    <mergeCell ref="C2499:C2500"/>
    <mergeCell ref="D2499:D2500"/>
    <mergeCell ref="E2499:E2500"/>
    <mergeCell ref="A2486:A2489"/>
    <mergeCell ref="A2490:A2491"/>
    <mergeCell ref="A2492:A2493"/>
    <mergeCell ref="B2492:B2493"/>
    <mergeCell ref="C2492:C2493"/>
    <mergeCell ref="D2492:D2493"/>
    <mergeCell ref="E2492:E2493"/>
    <mergeCell ref="F2492:F2493"/>
    <mergeCell ref="G2492:G2493"/>
    <mergeCell ref="H2492:H2493"/>
    <mergeCell ref="I2492:I2493"/>
    <mergeCell ref="U1:Y1"/>
    <mergeCell ref="Y2550:Y2552"/>
    <mergeCell ref="D2550:D2552"/>
    <mergeCell ref="E2550:E2552"/>
    <mergeCell ref="F2550:F2552"/>
    <mergeCell ref="G2550:G2552"/>
    <mergeCell ref="H2550:H2552"/>
    <mergeCell ref="I2550:I2552"/>
    <mergeCell ref="J2550:J2552"/>
    <mergeCell ref="K2550:K2552"/>
    <mergeCell ref="L2550:L2552"/>
    <mergeCell ref="M2550:M2552"/>
    <mergeCell ref="N2550:N2552"/>
    <mergeCell ref="O2550:O2552"/>
    <mergeCell ref="P2550:P2552"/>
    <mergeCell ref="Q2550:Q2552"/>
    <mergeCell ref="R2550:R2552"/>
    <mergeCell ref="S2550:S2552"/>
    <mergeCell ref="U2550:U2552"/>
    <mergeCell ref="R2499:R2500"/>
    <mergeCell ref="S2499:S2500"/>
    <mergeCell ref="U2499:U2500"/>
    <mergeCell ref="Y2499:Y2500"/>
    <mergeCell ref="F2499:F2500"/>
    <mergeCell ref="G2499:G2500"/>
    <mergeCell ref="H2499:H2500"/>
    <mergeCell ref="I2499:I2500"/>
    <mergeCell ref="J2499:J2500"/>
    <mergeCell ref="K2499:K2500"/>
    <mergeCell ref="L2499:L2500"/>
    <mergeCell ref="M2499:M2500"/>
    <mergeCell ref="N2499:N2500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Шиманова Галина Валерьевна</dc:creator>
  <cp:lastModifiedBy>Зотова Елена Радионовна</cp:lastModifiedBy>
  <cp:lastPrinted>2022-09-16T09:18:58Z</cp:lastPrinted>
  <dcterms:created xsi:type="dcterms:W3CDTF">2015-06-05T18:19:34Z</dcterms:created>
  <dcterms:modified xsi:type="dcterms:W3CDTF">2022-09-26T08:07:51Z</dcterms:modified>
</cp:coreProperties>
</file>